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3\Ye'12'2023\"/>
    </mc:Choice>
  </mc:AlternateContent>
  <xr:revisionPtr revIDLastSave="0" documentId="13_ncr:1_{D1C95899-0275-4C29-B361-FAA0358C1EC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BS!$A$1:$F$68</definedName>
    <definedName name="_xlnm.Print_Area" localSheetId="2">CE!$A$1:$N$22</definedName>
    <definedName name="_xlnm.Print_Area" localSheetId="3">CF!$A$1:$F$57</definedName>
    <definedName name="_xlnm.Print_Area" localSheetId="1">PL!$A$1:$F$39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4" l="1"/>
  <c r="N15" i="3" l="1"/>
  <c r="F20" i="2"/>
  <c r="F12" i="2"/>
  <c r="F40" i="1" l="1"/>
  <c r="F36" i="1"/>
  <c r="F41" i="1" s="1"/>
  <c r="F14" i="1"/>
  <c r="E47" i="4" l="1"/>
  <c r="E43" i="4"/>
  <c r="F32" i="2"/>
  <c r="F21" i="2"/>
  <c r="F24" i="2" s="1"/>
  <c r="F26" i="2" s="1"/>
  <c r="F21" i="1"/>
  <c r="F22" i="1" s="1"/>
  <c r="N8" i="3"/>
  <c r="F34" i="2" l="1"/>
  <c r="F37" i="2"/>
  <c r="D32" i="2"/>
  <c r="D36" i="1" l="1"/>
  <c r="F60" i="1" l="1"/>
  <c r="F61" i="1" l="1"/>
  <c r="F62" i="1" s="1"/>
  <c r="H18" i="3"/>
  <c r="H19" i="3" s="1"/>
  <c r="H21" i="3" s="1"/>
  <c r="N10" i="3"/>
  <c r="N9" i="3"/>
  <c r="H13" i="3"/>
  <c r="H20" i="3" s="1"/>
  <c r="C47" i="4" l="1"/>
  <c r="D14" i="1" l="1"/>
  <c r="L11" i="3" l="1"/>
  <c r="N12" i="3" l="1"/>
  <c r="L13" i="3"/>
  <c r="L20" i="3" s="1"/>
  <c r="D40" i="1" l="1"/>
  <c r="E7" i="4" l="1"/>
  <c r="E18" i="4" s="1"/>
  <c r="E30" i="4" s="1"/>
  <c r="E33" i="4" s="1"/>
  <c r="E48" i="4" s="1"/>
  <c r="E51" i="4" s="1"/>
  <c r="E52" i="4" s="1"/>
  <c r="D21" i="1" l="1"/>
  <c r="D13" i="3" l="1"/>
  <c r="D20" i="3" s="1"/>
  <c r="F13" i="3"/>
  <c r="F20" i="3" s="1"/>
  <c r="J13" i="3"/>
  <c r="J20" i="3" s="1"/>
  <c r="J18" i="3"/>
  <c r="J19" i="3" s="1"/>
  <c r="J21" i="3" s="1"/>
  <c r="F18" i="3"/>
  <c r="F19" i="3" s="1"/>
  <c r="F21" i="3" s="1"/>
  <c r="D18" i="3"/>
  <c r="D19" i="3" l="1"/>
  <c r="D21" i="3" s="1"/>
  <c r="D12" i="2"/>
  <c r="N11" i="3" l="1"/>
  <c r="N13" i="3" s="1"/>
  <c r="N20" i="3" s="1"/>
  <c r="D20" i="2"/>
  <c r="L17" i="3"/>
  <c r="N17" i="3" s="1"/>
  <c r="D21" i="2" l="1"/>
  <c r="D24" i="2" l="1"/>
  <c r="C7" i="4" l="1"/>
  <c r="C18" i="4" s="1"/>
  <c r="D26" i="2"/>
  <c r="C43" i="4"/>
  <c r="D37" i="2" l="1"/>
  <c r="D34" i="2"/>
  <c r="L16" i="3"/>
  <c r="N16" i="3" s="1"/>
  <c r="N18" i="3" l="1"/>
  <c r="N19" i="3" s="1"/>
  <c r="L18" i="3"/>
  <c r="L19" i="3" l="1"/>
  <c r="L21" i="3" s="1"/>
  <c r="D22" i="1"/>
  <c r="D41" i="1" l="1"/>
  <c r="C30" i="4"/>
  <c r="C33" i="4" l="1"/>
  <c r="D60" i="1"/>
  <c r="N21" i="3" s="1"/>
  <c r="C48" i="4" l="1"/>
  <c r="C51" i="4" s="1"/>
  <c r="D61" i="1"/>
  <c r="D62" i="1" s="1"/>
  <c r="C52" i="4" l="1"/>
</calcChain>
</file>

<file path=xl/sharedStrings.xml><?xml version="1.0" encoding="utf-8"?>
<sst xmlns="http://schemas.openxmlformats.org/spreadsheetml/2006/main" count="181" uniqueCount="145">
  <si>
    <t>บริษัท บางสะพานบาร์มิล จำกัด (มหาชน)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</si>
  <si>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</si>
  <si>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</si>
  <si>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</si>
  <si>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</si>
  <si>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</si>
  <si>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</si>
  <si>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</si>
  <si>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</si>
  <si>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</si>
  <si>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</si>
  <si>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</si>
  <si>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</si>
  <si>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</si>
  <si>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</si>
  <si>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</si>
  <si>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</si>
  <si>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</si>
  <si>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</si>
  <si>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</si>
  <si>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</si>
  <si>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</si>
  <si>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</si>
  <si>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</si>
  <si>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</si>
  <si>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</si>
  <si>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</si>
  <si>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</si>
  <si>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</si>
  <si>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</si>
  <si>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</si>
  <si>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</si>
  <si>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</si>
  <si>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</si>
  <si>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</si>
  <si>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</si>
  <si>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</si>
  <si>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</si>
  <si>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</si>
  <si>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</si>
  <si>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รายการที่ไม่ใช่เงินสด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</si>
  <si>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</si>
  <si>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</si>
  <si>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</si>
  <si>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</si>
  <si>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</si>
  <si>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</si>
  <si>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</si>
  <si>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</si>
  <si>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</si>
  <si>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และชำระแล้ว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</si>
  <si>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</si>
  <si>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</si>
  <si>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</si>
  <si>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</si>
  <si>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</si>
  <si>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</si>
  <si>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</si>
  <si>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</si>
  <si>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</si>
  <si>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</si>
  <si>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</si>
  <si>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</si>
  <si>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</si>
  <si>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</si>
  <si>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 xml:space="preserve">   เจ้าหนี้การค้าและเจ้าหนี้อื่น</t>
  </si>
  <si>
    <t>ซื้ออุปกรณ์</t>
  </si>
  <si>
    <t>สินทรัพย์ภาษีเงินได้รอการตัดบัญชี</t>
  </si>
  <si>
    <t>ทุนเรือนหุ้นที่ออก</t>
  </si>
  <si>
    <t xml:space="preserve"> </t>
  </si>
  <si>
    <t xml:space="preserve">   เงินรับล่วงหน้าจากลูกค้า</t>
  </si>
  <si>
    <t xml:space="preserve">   ค่าใช้จ่ายเกี่ยวกับผลประโยชน์ระยะยาวของพนักงาน</t>
  </si>
  <si>
    <t xml:space="preserve">   เป็นเงินสดรับ (จ่าย) จากกิจกรรมดำเนินงาน</t>
  </si>
  <si>
    <t xml:space="preserve">   จ่ายภาษีเงินได้</t>
  </si>
  <si>
    <t>ต้นทุนทางการเงิน</t>
  </si>
  <si>
    <t xml:space="preserve">   โอนสินค้าคงเหลือไปเป็นอุปกรณ์</t>
  </si>
  <si>
    <t>กำไรขาดทุนเบ็ดเสร็จรวมสำหรับปี</t>
  </si>
  <si>
    <t xml:space="preserve">   รายได้จากการขายเศษซาก</t>
  </si>
  <si>
    <t>ต้นทุนขายเศษซาก</t>
  </si>
  <si>
    <t>ส่วนเกินมูลค่าหุ้นสามัญ</t>
  </si>
  <si>
    <t>กำไรสำหรับปี</t>
  </si>
  <si>
    <t>กำไรขาดทุนเบ็ดเสร็จอื่นสำหรับปี</t>
  </si>
  <si>
    <t xml:space="preserve">   เงินสดจ่ายผลประโยชน์ระยะยาวของพนักงาน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</si>
  <si>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</si>
  <si>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</si>
  <si>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</si>
  <si>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ภาษีซื้อรอเรียกคืน</t>
  </si>
  <si>
    <t>เงินสดสุทธิใช้ไปในกิจกรรมลงทุน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</si>
  <si>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</si>
  <si>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</si>
  <si>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</si>
  <si>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ต้นทุนทางการเงิน</t>
  </si>
  <si>
    <t xml:space="preserve">   เงินสดรับจากดอกเบี้ย</t>
  </si>
  <si>
    <t>รายได้ทางการเงิน</t>
  </si>
  <si>
    <t xml:space="preserve">   รายได้ทางการเงิน</t>
  </si>
  <si>
    <t xml:space="preserve">ชำระคืนเงินต้นของหนี้สินตามสัญญาเช่า </t>
  </si>
  <si>
    <t>สำรองตามกฎหมาย</t>
  </si>
  <si>
    <t>หุ้นทุนซื้อคืน</t>
  </si>
  <si>
    <t xml:space="preserve">   ค่าวัตถุดิบ วัสดุโรงงานและอะไหล่จ่ายล่วงหน้า</t>
  </si>
  <si>
    <t>ส่วนเกินทุนหุ้นทุนซื้อคืน</t>
  </si>
  <si>
    <t>หุ้นสามัญ</t>
  </si>
  <si>
    <t xml:space="preserve">      หุ้นสามัญ 1,121,175,000 หุ้น มูลค่าหุ้นละ 1 บาท</t>
  </si>
  <si>
    <t>ส่วนเกินมูลค่า</t>
  </si>
  <si>
    <t>ส่วนเกินทุน</t>
  </si>
  <si>
    <t>เงินปันผลจ่าย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</si>
  <si>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</si>
  <si>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</si>
  <si>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6, 14</t>
  </si>
  <si>
    <t xml:space="preserve">   ขาดทุน (กำไร) จากอัตราแลกเปลี่ยนที่เกิดขึ้นแล้ว</t>
  </si>
  <si>
    <t xml:space="preserve">   ขาดทุน (กำไร) จากอัตราแลกเปลี่ยนที่ยังไม่เกิดขึ้นจริง</t>
  </si>
  <si>
    <t>เงินสดและรายการเทียบเท่าเงินสดปลายปี (หมายเหตุ 7)</t>
  </si>
  <si>
    <t xml:space="preserve">   จัดสรรแล้ว - สำรองตามกฎหมาย </t>
  </si>
  <si>
    <t>ยอดคงเหลือ ณ วันที่ 1 มกราคม 2565</t>
  </si>
  <si>
    <t>ยอดคงเหลือ ณ วันที่ 31 ธันวาคม 2565</t>
  </si>
  <si>
    <t>ค่าวัตถดุิบ วัสดุโรงงานและอะไหล่จ่ายล่วงหน้า</t>
  </si>
  <si>
    <t>เงินรับล่วงหน้าจากลูกค้า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</si>
  <si>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</si>
  <si>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</si>
  <si>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</si>
  <si>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</si>
  <si>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   รายการปรับลดราคาทุนของสินค้าคงเหลือเป็นมูลค่าสุทธิที่จะได้รับ</t>
  </si>
  <si>
    <t xml:space="preserve">   สินทรัพย์ไม่หมุนเวียนอื่น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</si>
  <si>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</si>
  <si>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</si>
  <si>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15, 18</t>
  </si>
  <si>
    <t>เงินสดและรายการเทียบเท่าเงินสดเพิ่มขึ้น (ลดลง) สุทธิ</t>
  </si>
  <si>
    <t>จัดสรรแล้ว -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</si>
  <si>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</si>
  <si>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</si>
  <si>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</si>
  <si>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</si>
  <si>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ขาดทุนสำหรับปี</t>
  </si>
  <si>
    <t>รายได้ (ค่าใช้จ่าย) ภาษีเงินได้</t>
  </si>
  <si>
    <t>กำไร (ขาดทุน) สะสม</t>
  </si>
  <si>
    <t>กำไร (ขาดทุน) ก่อนค่าใช้จ่ายภาษีเงินได้</t>
  </si>
  <si>
    <t>กำไร (ขาดทุน) จากการดำเนินงานก่อนการเปลี่ยนแปลงในสินทรัพย์</t>
  </si>
  <si>
    <t xml:space="preserve">กำไรต่อหุ้น </t>
  </si>
  <si>
    <t>กำไร (ขาดทุน) ต่อหุ้นขั้นพื้นฐาน</t>
  </si>
  <si>
    <t>กำไร (ขาดทุน) สำหรับปี</t>
  </si>
  <si>
    <t>กำไร (ขาดทุน) จากการดำเนินงาน</t>
  </si>
  <si>
    <t>ลูกหนี้การค้าและลูกหนี้อื่น</t>
  </si>
  <si>
    <t>รายการปรับกระทบยอดกำไร (ขาดทุน) ก่อนภาษี</t>
  </si>
  <si>
    <t xml:space="preserve">   ลูกหนี้การค้าและลูกหนี้อื่น</t>
  </si>
  <si>
    <t xml:space="preserve">   ยังไม่ได้จัดสรร (ขาดทุนสะสม)</t>
  </si>
  <si>
    <t>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</si>
</sst>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#,##0;[Red]\(#,##0\)"/>
    <numFmt numFmtId="167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theme="1"/>
      <name val="EYInterstate"/>
    </font>
    <font>
      <sz val="16"/>
      <color rgb="FFFF0000"/>
      <name val="Angsana New"/>
      <family val="1"/>
    </font>
    <font>
      <sz val="16"/>
      <color theme="0" tint="-0.49998474074526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43">
    <xf numFmtId="0" fontId="0" fillId="0" borderId="0" xfId="0"/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4" fillId="0" borderId="2" xfId="0" applyNumberFormat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4" fillId="0" borderId="0" xfId="3" applyNumberFormat="1" applyFont="1" applyAlignment="1">
      <alignment vertical="center"/>
    </xf>
    <xf numFmtId="0" fontId="8" fillId="0" borderId="0" xfId="3" applyAlignment="1">
      <alignment vertical="center"/>
    </xf>
    <xf numFmtId="37" fontId="4" fillId="2" borderId="0" xfId="0" applyNumberFormat="1" applyFont="1" applyFill="1" applyAlignment="1">
      <alignment vertical="top"/>
    </xf>
    <xf numFmtId="41" fontId="4" fillId="0" borderId="0" xfId="3" applyNumberFormat="1" applyFont="1" applyAlignment="1">
      <alignment horizontal="center" vertical="top"/>
    </xf>
    <xf numFmtId="0" fontId="4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38" fontId="2" fillId="0" borderId="0" xfId="2" applyNumberFormat="1" applyFont="1" applyAlignment="1">
      <alignment vertical="top"/>
    </xf>
    <xf numFmtId="37" fontId="6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41" fontId="4" fillId="0" borderId="0" xfId="2" applyNumberFormat="1" applyFont="1" applyAlignment="1">
      <alignment horizontal="right" vertical="top"/>
    </xf>
    <xf numFmtId="41" fontId="4" fillId="2" borderId="0" xfId="2" applyNumberFormat="1" applyFont="1" applyFill="1" applyAlignment="1">
      <alignment horizontal="right" vertical="top"/>
    </xf>
    <xf numFmtId="41" fontId="4" fillId="0" borderId="2" xfId="2" applyNumberFormat="1" applyFont="1" applyBorder="1" applyAlignment="1">
      <alignment horizontal="right" vertical="top"/>
    </xf>
    <xf numFmtId="38" fontId="4" fillId="0" borderId="0" xfId="2" applyNumberFormat="1" applyFont="1" applyAlignment="1">
      <alignment vertical="top"/>
    </xf>
    <xf numFmtId="38" fontId="2" fillId="0" borderId="0" xfId="2" applyNumberFormat="1" applyFont="1" applyAlignment="1">
      <alignment horizontal="left" vertical="top"/>
    </xf>
    <xf numFmtId="164" fontId="4" fillId="0" borderId="0" xfId="2" applyNumberFormat="1" applyFont="1" applyAlignment="1">
      <alignment horizontal="right" vertical="top"/>
    </xf>
    <xf numFmtId="38" fontId="4" fillId="0" borderId="0" xfId="2" applyNumberFormat="1" applyFont="1" applyAlignment="1">
      <alignment horizontal="left" vertical="top"/>
    </xf>
    <xf numFmtId="43" fontId="4" fillId="0" borderId="0" xfId="2" applyNumberFormat="1" applyFont="1" applyAlignment="1">
      <alignment horizontal="right" vertical="top"/>
    </xf>
    <xf numFmtId="10" fontId="4" fillId="0" borderId="0" xfId="5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39" fontId="4" fillId="0" borderId="0" xfId="0" applyNumberFormat="1" applyFont="1" applyAlignment="1">
      <alignment horizontal="centerContinuous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37" fontId="4" fillId="0" borderId="5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41" fontId="4" fillId="2" borderId="2" xfId="1" applyNumberFormat="1" applyFont="1" applyFill="1" applyBorder="1" applyAlignment="1">
      <alignment horizontal="right" vertical="top"/>
    </xf>
    <xf numFmtId="41" fontId="4" fillId="0" borderId="3" xfId="2" applyNumberFormat="1" applyFont="1" applyBorder="1" applyAlignment="1">
      <alignment horizontal="right" vertical="top"/>
    </xf>
    <xf numFmtId="43" fontId="10" fillId="0" borderId="7" xfId="0" applyNumberFormat="1" applyFont="1" applyBorder="1"/>
    <xf numFmtId="41" fontId="2" fillId="0" borderId="0" xfId="0" applyNumberFormat="1" applyFont="1" applyAlignment="1">
      <alignment horizontal="right" vertical="center"/>
    </xf>
    <xf numFmtId="165" fontId="4" fillId="0" borderId="0" xfId="1" applyNumberFormat="1" applyFont="1" applyFill="1" applyAlignment="1">
      <alignment horizontal="right" vertical="top"/>
    </xf>
    <xf numFmtId="41" fontId="4" fillId="2" borderId="2" xfId="2" applyNumberFormat="1" applyFont="1" applyFill="1" applyBorder="1" applyAlignment="1">
      <alignment horizontal="right" vertical="top"/>
    </xf>
    <xf numFmtId="0" fontId="4" fillId="2" borderId="0" xfId="2" applyFont="1" applyFill="1" applyAlignment="1">
      <alignment vertical="top"/>
    </xf>
    <xf numFmtId="41" fontId="4" fillId="0" borderId="0" xfId="2" applyNumberFormat="1" applyFont="1" applyAlignment="1">
      <alignment vertical="top"/>
    </xf>
    <xf numFmtId="41" fontId="4" fillId="2" borderId="0" xfId="2" applyNumberFormat="1" applyFont="1" applyFill="1" applyAlignment="1">
      <alignment vertical="top"/>
    </xf>
    <xf numFmtId="41" fontId="4" fillId="2" borderId="0" xfId="1" applyNumberFormat="1" applyFont="1" applyFill="1" applyBorder="1" applyAlignment="1">
      <alignment horizontal="right" vertical="top"/>
    </xf>
    <xf numFmtId="41" fontId="4" fillId="2" borderId="0" xfId="0" applyNumberFormat="1" applyFont="1" applyFill="1" applyAlignment="1">
      <alignment horizontal="right" vertical="top"/>
    </xf>
    <xf numFmtId="41" fontId="4" fillId="0" borderId="0" xfId="1" applyNumberFormat="1" applyFont="1" applyFill="1" applyBorder="1" applyAlignment="1">
      <alignment horizontal="right" vertical="top"/>
    </xf>
    <xf numFmtId="43" fontId="10" fillId="0" borderId="0" xfId="0" applyNumberFormat="1" applyFont="1"/>
    <xf numFmtId="41" fontId="4" fillId="2" borderId="0" xfId="0" applyNumberFormat="1" applyFont="1" applyFill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vertical="center"/>
    </xf>
    <xf numFmtId="41" fontId="4" fillId="2" borderId="6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3" fontId="4" fillId="2" borderId="0" xfId="1" applyFont="1" applyFill="1" applyBorder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167" fontId="4" fillId="2" borderId="0" xfId="0" applyNumberFormat="1" applyFont="1" applyFill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centerContinuous" vertical="top"/>
    </xf>
    <xf numFmtId="167" fontId="6" fillId="0" borderId="0" xfId="0" quotePrefix="1" applyNumberFormat="1" applyFont="1" applyAlignment="1">
      <alignment horizontal="center" vertical="top"/>
    </xf>
    <xf numFmtId="167" fontId="4" fillId="0" borderId="0" xfId="2" applyNumberFormat="1" applyFont="1" applyAlignment="1">
      <alignment horizontal="right" vertical="top"/>
    </xf>
    <xf numFmtId="167" fontId="4" fillId="2" borderId="0" xfId="2" applyNumberFormat="1" applyFont="1" applyFill="1" applyAlignment="1">
      <alignment horizontal="right" vertical="top"/>
    </xf>
    <xf numFmtId="167" fontId="4" fillId="2" borderId="0" xfId="1" applyNumberFormat="1" applyFont="1" applyFill="1" applyBorder="1" applyAlignment="1">
      <alignment horizontal="right" vertical="top"/>
    </xf>
    <xf numFmtId="167" fontId="4" fillId="0" borderId="0" xfId="0" applyNumberFormat="1" applyFont="1" applyAlignment="1">
      <alignment horizontal="centerContinuous" vertical="center"/>
    </xf>
    <xf numFmtId="167" fontId="4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0" fontId="4" fillId="0" borderId="2" xfId="2" applyFont="1" applyBorder="1" applyAlignment="1">
      <alignment horizontal="center" vertical="top"/>
    </xf>
    <xf numFmtId="37" fontId="3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vertical="top"/>
    </xf>
    <xf numFmtId="38" fontId="3" fillId="2" borderId="0" xfId="2" applyNumberFormat="1" applyFont="1" applyFill="1" applyAlignment="1">
      <alignment horizontal="left" vertical="top"/>
    </xf>
    <xf numFmtId="38" fontId="4" fillId="2" borderId="0" xfId="2" applyNumberFormat="1" applyFont="1" applyFill="1" applyAlignment="1">
      <alignment horizontal="left" vertical="top"/>
    </xf>
    <xf numFmtId="165" fontId="4" fillId="0" borderId="3" xfId="2" applyNumberFormat="1" applyFont="1" applyBorder="1" applyAlignment="1">
      <alignment horizontal="right" vertical="top"/>
    </xf>
    <xf numFmtId="37" fontId="4" fillId="0" borderId="0" xfId="0" applyNumberFormat="1" applyFont="1" applyAlignment="1">
      <alignment vertical="center" wrapText="1"/>
    </xf>
    <xf numFmtId="37" fontId="2" fillId="2" borderId="0" xfId="0" applyNumberFormat="1" applyFont="1" applyFill="1" applyAlignment="1">
      <alignment vertical="center"/>
    </xf>
    <xf numFmtId="0" fontId="3" fillId="0" borderId="0" xfId="2" applyFont="1" applyAlignment="1">
      <alignment horizontal="center" vertical="top"/>
    </xf>
    <xf numFmtId="41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37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horizontal="centerContinuous" vertical="top"/>
    </xf>
    <xf numFmtId="37" fontId="4" fillId="2" borderId="0" xfId="0" applyNumberFormat="1" applyFont="1" applyFill="1" applyAlignment="1">
      <alignment horizontal="centerContinuous" vertical="top"/>
    </xf>
    <xf numFmtId="37" fontId="3" fillId="2" borderId="0" xfId="0" applyNumberFormat="1" applyFont="1" applyFill="1" applyAlignment="1">
      <alignment horizontal="center" vertical="top"/>
    </xf>
    <xf numFmtId="37" fontId="4" fillId="2" borderId="0" xfId="0" applyNumberFormat="1" applyFont="1" applyFill="1" applyAlignment="1">
      <alignment horizontal="right" vertical="top"/>
    </xf>
    <xf numFmtId="0" fontId="5" fillId="2" borderId="0" xfId="0" applyFont="1" applyFill="1" applyAlignment="1">
      <alignment horizontal="center" vertical="top"/>
    </xf>
    <xf numFmtId="37" fontId="6" fillId="2" borderId="0" xfId="0" applyNumberFormat="1" applyFont="1" applyFill="1" applyAlignment="1">
      <alignment horizontal="center" vertical="top"/>
    </xf>
    <xf numFmtId="0" fontId="6" fillId="2" borderId="0" xfId="0" quotePrefix="1" applyFont="1" applyFill="1" applyAlignment="1">
      <alignment horizontal="center" vertical="top"/>
    </xf>
    <xf numFmtId="1" fontId="6" fillId="2" borderId="0" xfId="0" applyNumberFormat="1" applyFont="1" applyFill="1" applyAlignment="1">
      <alignment horizontal="center" vertical="top"/>
    </xf>
    <xf numFmtId="37" fontId="2" fillId="2" borderId="0" xfId="0" applyNumberFormat="1" applyFont="1" applyFill="1" applyAlignment="1">
      <alignment vertical="top"/>
    </xf>
    <xf numFmtId="37" fontId="4" fillId="2" borderId="0" xfId="0" applyNumberFormat="1" applyFont="1" applyFill="1" applyAlignment="1">
      <alignment vertical="top" wrapText="1"/>
    </xf>
    <xf numFmtId="41" fontId="4" fillId="2" borderId="1" xfId="0" applyNumberFormat="1" applyFont="1" applyFill="1" applyBorder="1" applyAlignment="1">
      <alignment horizontal="right" vertical="top"/>
    </xf>
    <xf numFmtId="41" fontId="4" fillId="2" borderId="2" xfId="0" applyNumberFormat="1" applyFont="1" applyFill="1" applyBorder="1" applyAlignment="1">
      <alignment horizontal="right" vertical="top"/>
    </xf>
    <xf numFmtId="41" fontId="4" fillId="2" borderId="3" xfId="0" applyNumberFormat="1" applyFont="1" applyFill="1" applyBorder="1" applyAlignment="1">
      <alignment horizontal="right" vertical="top"/>
    </xf>
    <xf numFmtId="38" fontId="2" fillId="2" borderId="0" xfId="2" applyNumberFormat="1" applyFont="1" applyFill="1" applyAlignment="1">
      <alignment vertical="top"/>
    </xf>
    <xf numFmtId="0" fontId="3" fillId="2" borderId="0" xfId="2" applyFont="1" applyFill="1" applyAlignment="1">
      <alignment horizontal="center" vertical="top"/>
    </xf>
    <xf numFmtId="38" fontId="4" fillId="2" borderId="0" xfId="2" applyNumberFormat="1" applyFont="1" applyFill="1" applyAlignment="1">
      <alignment vertical="top"/>
    </xf>
    <xf numFmtId="38" fontId="2" fillId="2" borderId="0" xfId="2" applyNumberFormat="1" applyFont="1" applyFill="1" applyAlignment="1">
      <alignment horizontal="left" vertical="top"/>
    </xf>
    <xf numFmtId="41" fontId="4" fillId="2" borderId="1" xfId="2" applyNumberFormat="1" applyFont="1" applyFill="1" applyBorder="1" applyAlignment="1">
      <alignment horizontal="right" vertical="top"/>
    </xf>
    <xf numFmtId="166" fontId="4" fillId="2" borderId="0" xfId="0" applyNumberFormat="1" applyFont="1" applyFill="1" applyAlignment="1">
      <alignment horizontal="right" vertical="center"/>
    </xf>
    <xf numFmtId="41" fontId="4" fillId="2" borderId="2" xfId="1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4" fillId="2" borderId="0" xfId="1" applyNumberFormat="1" applyFont="1" applyFill="1" applyBorder="1" applyAlignment="1">
      <alignment horizontal="right" vertical="center"/>
    </xf>
    <xf numFmtId="41" fontId="4" fillId="2" borderId="1" xfId="0" applyNumberFormat="1" applyFont="1" applyFill="1" applyBorder="1" applyAlignment="1">
      <alignment horizontal="right" vertical="center"/>
    </xf>
    <xf numFmtId="41" fontId="2" fillId="2" borderId="0" xfId="0" applyNumberFormat="1" applyFont="1" applyFill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41" fontId="4" fillId="2" borderId="0" xfId="1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37" fontId="12" fillId="0" borderId="0" xfId="0" applyNumberFormat="1" applyFont="1" applyAlignment="1">
      <alignment vertical="center"/>
    </xf>
    <xf numFmtId="37" fontId="4" fillId="0" borderId="2" xfId="0" applyNumberFormat="1" applyFont="1" applyBorder="1" applyAlignment="1">
      <alignment horizontal="center" vertical="center"/>
    </xf>
    <xf numFmtId="38" fontId="2" fillId="0" borderId="0" xfId="2" applyNumberFormat="1" applyFont="1" applyAlignment="1">
      <alignment horizontal="left" vertical="top"/>
    </xf>
    <xf numFmtId="38" fontId="4" fillId="0" borderId="0" xfId="2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center" vertical="center"/>
    </xf>
  </cellXfs>
  <cellStyles count="7">
    <cellStyle name="Comma" xfId="1" builtinId="3"/>
    <cellStyle name="Comma 2" xfId="4" xr:uid="{00000000-0005-0000-0000-000001000000}"/>
    <cellStyle name="Comma 2 2" xfId="6" xr:uid="{00000000-0005-0000-0000-000002000000}"/>
    <cellStyle name="Normal" xfId="0" builtinId="0"/>
    <cellStyle name="Normal 2" xfId="3" xr:uid="{00000000-0005-0000-0000-000004000000}"/>
    <cellStyle name="Normal_Bs&amp;pl thai - P127" xfId="2" xr:uid="{00000000-0005-0000-0000-000005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27</xdr:row>
      <xdr:rowOff>0</xdr:rowOff>
    </xdr:from>
    <xdr:to>
      <xdr:col>0</xdr:col>
      <xdr:colOff>1609725</xdr:colOff>
      <xdr:row>27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46</xdr:row>
      <xdr:rowOff>0</xdr:rowOff>
    </xdr:from>
    <xdr:ext cx="0" cy="0"/>
    <xdr:pic>
      <xdr:nvPicPr>
        <xdr:cNvPr id="3" name="Picture 2">
          <a:extLst>
            <a:ext uri="{FF2B5EF4-FFF2-40B4-BE49-F238E27FC236}">
              <a16:creationId xmlns:a16="http://schemas.microsoft.com/office/drawing/2014/main" id="{1E02F32C-CCB0-452F-83A0-AE18F1124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690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248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4"/>
  <sheetViews>
    <sheetView showGridLines="0" view="pageBreakPreview" topLeftCell="A46" zoomScaleNormal="100" zoomScaleSheetLayoutView="100" workbookViewId="0">
      <selection activeCell="A60" sqref="A60"/>
    </sheetView>
  </sheetViews>
  <sheetFormatPr defaultColWidth="9.140625" defaultRowHeight="24" customHeight="1"/>
  <cols>
    <col min="1" max="1" width="52.42578125" style="32" customWidth="1"/>
    <col min="2" max="2" width="9.28515625" style="46" customWidth="1"/>
    <col min="3" max="3" width="1.5703125" style="32" customWidth="1"/>
    <col min="4" max="4" width="17.5703125" style="32" customWidth="1"/>
    <col min="5" max="5" width="2" style="32" customWidth="1"/>
    <col min="6" max="6" width="17.5703125" style="32" customWidth="1"/>
    <col min="7" max="7" width="0.7109375" style="32" customWidth="1"/>
    <col min="8" max="8" width="17.5703125" style="32" customWidth="1"/>
    <col min="9" max="9" width="2" style="32" customWidth="1"/>
    <col min="10" max="10" width="17.5703125" style="32" customWidth="1"/>
    <col min="11" max="11" width="11.5703125" style="32" bestFit="1" customWidth="1"/>
    <col min="12" max="12" width="5.85546875" style="32" bestFit="1" customWidth="1"/>
    <col min="13" max="14" width="9.140625" style="32"/>
    <col min="15" max="15" width="9.42578125" style="32" bestFit="1" customWidth="1"/>
    <col min="16" max="16384" width="9.140625" style="32"/>
  </cols>
  <sheetData>
    <row r="1" spans="1:10" ht="24" customHeight="1">
      <c r="A1" s="103" t="s">
        <v>0</v>
      </c>
      <c r="B1" s="104"/>
      <c r="C1" s="105"/>
      <c r="D1" s="105"/>
      <c r="E1" s="105"/>
      <c r="F1" s="105"/>
      <c r="G1" s="45"/>
      <c r="H1" s="45"/>
      <c r="I1" s="45"/>
      <c r="J1" s="45"/>
    </row>
    <row r="2" spans="1:10" ht="24" customHeight="1">
      <c r="A2" s="103" t="s">
        <v>53</v>
      </c>
      <c r="B2" s="104"/>
      <c r="C2" s="105"/>
      <c r="D2" s="105"/>
      <c r="E2" s="105"/>
      <c r="F2" s="105"/>
      <c r="G2" s="45"/>
      <c r="H2" s="45"/>
      <c r="I2" s="45"/>
      <c r="J2" s="45"/>
    </row>
    <row r="3" spans="1:10" ht="24" customHeight="1">
      <c r="A3" s="103" t="s">
        <v>127</v>
      </c>
      <c r="B3" s="104"/>
      <c r="C3" s="105"/>
      <c r="D3" s="105"/>
      <c r="E3" s="105"/>
      <c r="F3" s="105"/>
      <c r="G3" s="45"/>
      <c r="H3" s="45"/>
      <c r="I3" s="45"/>
      <c r="J3" s="45"/>
    </row>
    <row r="4" spans="1:10" ht="24" customHeight="1">
      <c r="A4" s="25"/>
      <c r="B4" s="106"/>
      <c r="C4" s="25"/>
      <c r="D4" s="25"/>
      <c r="E4" s="25"/>
      <c r="F4" s="107" t="s">
        <v>1</v>
      </c>
      <c r="J4" s="47"/>
    </row>
    <row r="5" spans="1:10" ht="24" customHeight="1">
      <c r="A5" s="108"/>
      <c r="B5" s="109" t="s">
        <v>2</v>
      </c>
      <c r="C5" s="25"/>
      <c r="D5" s="110">
        <v>2566</v>
      </c>
      <c r="E5" s="111"/>
      <c r="F5" s="110">
        <v>2565</v>
      </c>
      <c r="G5" s="17"/>
      <c r="H5" s="16"/>
      <c r="I5" s="17"/>
      <c r="J5" s="16"/>
    </row>
    <row r="6" spans="1:10" ht="24" customHeight="1">
      <c r="A6" s="112" t="s">
        <v>3</v>
      </c>
      <c r="B6" s="106"/>
      <c r="C6" s="25"/>
      <c r="D6" s="25"/>
      <c r="E6" s="25"/>
      <c r="F6" s="25"/>
    </row>
    <row r="7" spans="1:10" ht="24" customHeight="1">
      <c r="A7" s="112" t="s">
        <v>4</v>
      </c>
      <c r="B7" s="25"/>
      <c r="C7" s="25"/>
      <c r="D7" s="25"/>
      <c r="E7" s="25"/>
      <c r="F7" s="25"/>
    </row>
    <row r="8" spans="1:10" ht="24" customHeight="1">
      <c r="A8" s="25" t="s">
        <v>5</v>
      </c>
      <c r="B8" s="106">
        <v>7</v>
      </c>
      <c r="C8" s="25"/>
      <c r="D8" s="68">
        <v>645894876</v>
      </c>
      <c r="E8" s="68"/>
      <c r="F8" s="68">
        <v>597159697</v>
      </c>
      <c r="G8" s="49"/>
      <c r="H8" s="49"/>
      <c r="I8" s="49"/>
      <c r="J8" s="79"/>
    </row>
    <row r="9" spans="1:10" ht="24" customHeight="1">
      <c r="A9" s="25" t="s">
        <v>140</v>
      </c>
      <c r="B9" s="106">
        <v>8</v>
      </c>
      <c r="C9" s="25"/>
      <c r="D9" s="68">
        <v>82475686</v>
      </c>
      <c r="E9" s="68"/>
      <c r="F9" s="68">
        <v>173035257</v>
      </c>
      <c r="G9" s="49"/>
      <c r="H9" s="49"/>
      <c r="I9" s="49"/>
      <c r="J9" s="79"/>
    </row>
    <row r="10" spans="1:10" ht="24" customHeight="1">
      <c r="A10" s="25" t="s">
        <v>54</v>
      </c>
      <c r="B10" s="106">
        <v>9</v>
      </c>
      <c r="C10" s="25"/>
      <c r="D10" s="68">
        <v>449991377</v>
      </c>
      <c r="E10" s="68"/>
      <c r="F10" s="68">
        <v>354141221</v>
      </c>
      <c r="G10" s="49"/>
      <c r="H10" s="49"/>
      <c r="I10" s="49"/>
      <c r="J10" s="79"/>
    </row>
    <row r="11" spans="1:10" ht="24" customHeight="1">
      <c r="A11" s="113" t="s">
        <v>114</v>
      </c>
      <c r="B11" s="106"/>
      <c r="C11" s="25"/>
      <c r="D11" s="68">
        <v>0</v>
      </c>
      <c r="E11" s="68"/>
      <c r="F11" s="68">
        <v>2293078</v>
      </c>
      <c r="G11" s="49"/>
      <c r="H11" s="49"/>
      <c r="I11" s="49"/>
      <c r="J11" s="79"/>
    </row>
    <row r="12" spans="1:10" ht="24" customHeight="1">
      <c r="A12" s="25" t="s">
        <v>86</v>
      </c>
      <c r="B12" s="106"/>
      <c r="C12" s="25"/>
      <c r="D12" s="68">
        <v>15932517</v>
      </c>
      <c r="E12" s="68"/>
      <c r="F12" s="68">
        <v>6153769</v>
      </c>
      <c r="G12" s="49"/>
      <c r="H12" s="49"/>
      <c r="I12" s="49"/>
      <c r="J12" s="79"/>
    </row>
    <row r="13" spans="1:10" ht="24" customHeight="1">
      <c r="A13" s="25" t="s">
        <v>6</v>
      </c>
      <c r="B13" s="106"/>
      <c r="C13" s="25"/>
      <c r="D13" s="68">
        <v>7999188</v>
      </c>
      <c r="E13" s="68"/>
      <c r="F13" s="68">
        <v>8479442</v>
      </c>
      <c r="G13" s="49"/>
      <c r="H13" s="49"/>
      <c r="I13" s="49"/>
      <c r="J13" s="79"/>
    </row>
    <row r="14" spans="1:10" ht="24" customHeight="1">
      <c r="A14" s="112" t="s">
        <v>8</v>
      </c>
      <c r="B14" s="106"/>
      <c r="C14" s="25"/>
      <c r="D14" s="114">
        <f>SUM(D8:D13)</f>
        <v>1202293644</v>
      </c>
      <c r="E14" s="68"/>
      <c r="F14" s="114">
        <f>SUM(F8:F13)</f>
        <v>1141262464</v>
      </c>
      <c r="G14" s="49"/>
      <c r="H14" s="49"/>
      <c r="I14" s="49"/>
      <c r="J14" s="79"/>
    </row>
    <row r="15" spans="1:10" ht="24" customHeight="1">
      <c r="A15" s="112" t="s">
        <v>9</v>
      </c>
      <c r="B15" s="106"/>
      <c r="C15" s="25"/>
      <c r="D15" s="68"/>
      <c r="E15" s="68"/>
      <c r="F15" s="68"/>
      <c r="G15" s="49"/>
      <c r="H15" s="49"/>
      <c r="I15" s="49"/>
      <c r="J15" s="79"/>
    </row>
    <row r="16" spans="1:10" ht="24" customHeight="1">
      <c r="A16" s="25" t="s">
        <v>61</v>
      </c>
      <c r="B16" s="106">
        <v>10</v>
      </c>
      <c r="C16" s="25"/>
      <c r="D16" s="68">
        <v>727653280</v>
      </c>
      <c r="E16" s="68"/>
      <c r="F16" s="68">
        <v>744281662</v>
      </c>
      <c r="G16" s="49"/>
      <c r="H16" s="49"/>
      <c r="I16" s="49"/>
      <c r="J16" s="79"/>
    </row>
    <row r="17" spans="1:10" ht="24" customHeight="1">
      <c r="A17" s="25" t="s">
        <v>88</v>
      </c>
      <c r="B17" s="106">
        <v>11</v>
      </c>
      <c r="C17" s="25"/>
      <c r="D17" s="68">
        <v>1581521</v>
      </c>
      <c r="E17" s="68"/>
      <c r="F17" s="68">
        <v>3163060</v>
      </c>
      <c r="G17" s="49"/>
      <c r="H17" s="49"/>
      <c r="I17" s="49"/>
      <c r="J17" s="79"/>
    </row>
    <row r="18" spans="1:10" ht="24" customHeight="1">
      <c r="A18" s="25" t="s">
        <v>64</v>
      </c>
      <c r="B18" s="106">
        <v>12</v>
      </c>
      <c r="C18" s="25"/>
      <c r="D18" s="68">
        <v>0</v>
      </c>
      <c r="E18" s="68"/>
      <c r="F18" s="68">
        <v>0</v>
      </c>
      <c r="G18" s="49"/>
      <c r="H18" s="49"/>
      <c r="I18" s="49"/>
      <c r="J18" s="79"/>
    </row>
    <row r="19" spans="1:10" ht="24" customHeight="1">
      <c r="A19" s="25" t="s">
        <v>67</v>
      </c>
      <c r="B19" s="106">
        <v>18</v>
      </c>
      <c r="C19" s="25"/>
      <c r="D19" s="68">
        <v>14315835</v>
      </c>
      <c r="E19" s="68"/>
      <c r="F19" s="68">
        <v>2464101</v>
      </c>
      <c r="G19" s="49"/>
      <c r="H19" s="49"/>
      <c r="I19" s="49"/>
      <c r="J19" s="79"/>
    </row>
    <row r="20" spans="1:10" ht="24" customHeight="1">
      <c r="A20" s="25" t="s">
        <v>10</v>
      </c>
      <c r="B20" s="106"/>
      <c r="C20" s="25"/>
      <c r="D20" s="115">
        <v>786750</v>
      </c>
      <c r="E20" s="68"/>
      <c r="F20" s="115">
        <v>725250</v>
      </c>
      <c r="G20" s="49"/>
      <c r="H20" s="49"/>
      <c r="I20" s="49"/>
      <c r="J20" s="79"/>
    </row>
    <row r="21" spans="1:10" ht="24" customHeight="1">
      <c r="A21" s="112" t="s">
        <v>11</v>
      </c>
      <c r="B21" s="106"/>
      <c r="C21" s="25"/>
      <c r="D21" s="115">
        <f>SUM(D16:D20)</f>
        <v>744337386</v>
      </c>
      <c r="E21" s="68"/>
      <c r="F21" s="115">
        <f>SUM(F16:F20)</f>
        <v>750634073</v>
      </c>
      <c r="G21" s="49"/>
      <c r="H21" s="49"/>
      <c r="I21" s="49"/>
      <c r="J21" s="79"/>
    </row>
    <row r="22" spans="1:10" ht="24" customHeight="1" thickBot="1">
      <c r="A22" s="112" t="s">
        <v>12</v>
      </c>
      <c r="B22" s="106"/>
      <c r="C22" s="25"/>
      <c r="D22" s="116">
        <f>SUM(D21,D14)</f>
        <v>1946631030</v>
      </c>
      <c r="E22" s="68"/>
      <c r="F22" s="116">
        <f>SUM(F21,F14)</f>
        <v>1891896537</v>
      </c>
      <c r="G22" s="49"/>
      <c r="H22" s="49"/>
      <c r="I22" s="49"/>
      <c r="J22" s="79"/>
    </row>
    <row r="23" spans="1:10" ht="24" customHeight="1" thickTop="1"/>
    <row r="24" spans="1:10" ht="24" customHeight="1">
      <c r="A24" s="32" t="s">
        <v>13</v>
      </c>
    </row>
    <row r="25" spans="1:10" ht="24" customHeight="1">
      <c r="A25" s="43" t="s">
        <v>0</v>
      </c>
      <c r="B25" s="44"/>
      <c r="C25" s="45"/>
      <c r="D25" s="52"/>
      <c r="E25" s="45"/>
      <c r="F25" s="52"/>
      <c r="G25" s="45"/>
      <c r="H25" s="52"/>
      <c r="I25" s="45"/>
      <c r="J25" s="52"/>
    </row>
    <row r="26" spans="1:10" ht="24" customHeight="1">
      <c r="A26" s="43" t="s">
        <v>55</v>
      </c>
      <c r="B26" s="44"/>
      <c r="C26" s="45"/>
      <c r="D26" s="45"/>
      <c r="E26" s="45"/>
      <c r="F26" s="45"/>
      <c r="G26" s="45"/>
      <c r="H26" s="45"/>
      <c r="I26" s="45"/>
      <c r="J26" s="45"/>
    </row>
    <row r="27" spans="1:10" ht="24" customHeight="1">
      <c r="A27" s="43" t="s">
        <v>127</v>
      </c>
      <c r="B27" s="44"/>
      <c r="C27" s="45"/>
      <c r="D27" s="45"/>
      <c r="E27" s="45"/>
      <c r="F27" s="45"/>
      <c r="G27" s="45"/>
      <c r="H27" s="45"/>
      <c r="I27" s="45"/>
      <c r="J27" s="45"/>
    </row>
    <row r="28" spans="1:10" ht="24" customHeight="1">
      <c r="F28" s="47" t="s">
        <v>1</v>
      </c>
      <c r="J28" s="47"/>
    </row>
    <row r="29" spans="1:10" ht="24" customHeight="1">
      <c r="B29" s="31" t="s">
        <v>2</v>
      </c>
      <c r="D29" s="16">
        <v>2566</v>
      </c>
      <c r="E29" s="17"/>
      <c r="F29" s="16">
        <v>2565</v>
      </c>
      <c r="G29" s="17"/>
      <c r="H29" s="16"/>
      <c r="I29" s="17"/>
      <c r="J29" s="16"/>
    </row>
    <row r="30" spans="1:10" ht="24" customHeight="1">
      <c r="A30" s="48" t="s">
        <v>14</v>
      </c>
      <c r="B30" s="25"/>
    </row>
    <row r="31" spans="1:10" ht="24" customHeight="1">
      <c r="A31" s="48" t="s">
        <v>15</v>
      </c>
    </row>
    <row r="32" spans="1:10" s="25" customFormat="1" ht="24" customHeight="1">
      <c r="A32" s="25" t="s">
        <v>60</v>
      </c>
      <c r="B32" s="46" t="s">
        <v>107</v>
      </c>
      <c r="D32" s="68">
        <v>116358467</v>
      </c>
      <c r="E32" s="68"/>
      <c r="F32" s="68">
        <v>5317627</v>
      </c>
      <c r="G32" s="68"/>
      <c r="H32" s="49"/>
      <c r="I32" s="68"/>
      <c r="J32" s="78"/>
    </row>
    <row r="33" spans="1:12" s="25" customFormat="1" ht="24" customHeight="1">
      <c r="A33" s="25" t="s">
        <v>115</v>
      </c>
      <c r="B33" s="46"/>
      <c r="D33" s="68">
        <v>0</v>
      </c>
      <c r="E33" s="68"/>
      <c r="F33" s="68">
        <v>5262945</v>
      </c>
      <c r="G33" s="68"/>
      <c r="H33" s="49"/>
      <c r="I33" s="68"/>
      <c r="J33" s="78"/>
    </row>
    <row r="34" spans="1:12" ht="24" customHeight="1">
      <c r="A34" s="32" t="s">
        <v>89</v>
      </c>
      <c r="B34" s="46">
        <v>11</v>
      </c>
      <c r="D34" s="49">
        <v>1674804</v>
      </c>
      <c r="E34" s="49"/>
      <c r="F34" s="49">
        <v>1627395</v>
      </c>
      <c r="G34" s="49"/>
      <c r="H34" s="49"/>
      <c r="I34" s="49"/>
      <c r="J34" s="78"/>
    </row>
    <row r="35" spans="1:12" ht="24" customHeight="1">
      <c r="A35" s="32" t="s">
        <v>16</v>
      </c>
      <c r="D35" s="49">
        <v>747909</v>
      </c>
      <c r="E35" s="49"/>
      <c r="F35" s="49">
        <v>2648842</v>
      </c>
      <c r="G35" s="49"/>
      <c r="H35" s="49"/>
      <c r="I35" s="49"/>
      <c r="J35" s="78"/>
    </row>
    <row r="36" spans="1:12" ht="24" customHeight="1">
      <c r="A36" s="48" t="s">
        <v>17</v>
      </c>
      <c r="D36" s="50">
        <f>SUM(D32:D35)</f>
        <v>118781180</v>
      </c>
      <c r="E36" s="49"/>
      <c r="F36" s="50">
        <f>SUM(F32:F35)</f>
        <v>14856809</v>
      </c>
      <c r="G36" s="49"/>
      <c r="H36" s="49"/>
      <c r="I36" s="49"/>
      <c r="J36" s="79"/>
    </row>
    <row r="37" spans="1:12" ht="24" customHeight="1">
      <c r="A37" s="48" t="s">
        <v>56</v>
      </c>
      <c r="D37" s="49"/>
      <c r="E37" s="49"/>
      <c r="F37" s="49"/>
      <c r="G37" s="49"/>
      <c r="H37" s="49"/>
      <c r="I37" s="49"/>
      <c r="J37" s="79"/>
    </row>
    <row r="38" spans="1:12" ht="24" customHeight="1">
      <c r="A38" s="32" t="s">
        <v>90</v>
      </c>
      <c r="B38" s="46">
        <v>11</v>
      </c>
      <c r="D38" s="49">
        <v>0</v>
      </c>
      <c r="E38" s="49"/>
      <c r="F38" s="49">
        <v>1674804</v>
      </c>
      <c r="G38" s="49"/>
      <c r="H38" s="49"/>
      <c r="I38" s="49"/>
      <c r="J38" s="79"/>
    </row>
    <row r="39" spans="1:12" ht="24" customHeight="1">
      <c r="A39" s="32" t="s">
        <v>57</v>
      </c>
      <c r="B39" s="46">
        <v>15</v>
      </c>
      <c r="D39" s="49">
        <v>9383423</v>
      </c>
      <c r="E39" s="49"/>
      <c r="F39" s="49">
        <v>8740466</v>
      </c>
      <c r="G39" s="49"/>
      <c r="H39" s="49"/>
      <c r="I39" s="49"/>
      <c r="J39" s="79"/>
    </row>
    <row r="40" spans="1:12" ht="24" customHeight="1">
      <c r="A40" s="48" t="s">
        <v>58</v>
      </c>
      <c r="D40" s="50">
        <f>SUM(D38:D39)</f>
        <v>9383423</v>
      </c>
      <c r="E40" s="49"/>
      <c r="F40" s="50">
        <f>SUM(F38:F39)</f>
        <v>10415270</v>
      </c>
      <c r="G40" s="49"/>
      <c r="H40" s="49"/>
      <c r="I40" s="49"/>
      <c r="J40" s="79"/>
    </row>
    <row r="41" spans="1:12" ht="24" customHeight="1">
      <c r="A41" s="48" t="s">
        <v>59</v>
      </c>
      <c r="D41" s="50">
        <f>D36+D40</f>
        <v>128164603</v>
      </c>
      <c r="E41" s="49"/>
      <c r="F41" s="50">
        <f>F36+F40</f>
        <v>25272079</v>
      </c>
      <c r="G41" s="49"/>
      <c r="H41" s="49"/>
      <c r="I41" s="49"/>
      <c r="J41" s="79"/>
    </row>
    <row r="42" spans="1:12" ht="24" customHeight="1">
      <c r="J42" s="80"/>
      <c r="K42" s="80"/>
      <c r="L42" s="80"/>
    </row>
    <row r="43" spans="1:12" ht="24" customHeight="1">
      <c r="A43" s="32" t="s">
        <v>13</v>
      </c>
      <c r="J43" s="80"/>
    </row>
    <row r="44" spans="1:12" ht="24" customHeight="1">
      <c r="A44" s="43" t="s">
        <v>0</v>
      </c>
      <c r="B44" s="44"/>
      <c r="C44" s="45"/>
      <c r="D44" s="52"/>
      <c r="E44" s="45"/>
      <c r="F44" s="52"/>
      <c r="G44" s="45"/>
      <c r="H44" s="52"/>
      <c r="I44" s="45"/>
      <c r="J44" s="81"/>
    </row>
    <row r="45" spans="1:12" ht="24" customHeight="1">
      <c r="A45" s="43" t="s">
        <v>55</v>
      </c>
      <c r="B45" s="44"/>
      <c r="C45" s="45"/>
      <c r="D45" s="45"/>
      <c r="E45" s="45"/>
      <c r="F45" s="45"/>
      <c r="G45" s="45"/>
      <c r="H45" s="45"/>
      <c r="I45" s="45"/>
      <c r="J45" s="81"/>
    </row>
    <row r="46" spans="1:12" ht="24" customHeight="1">
      <c r="A46" s="43" t="s">
        <v>127</v>
      </c>
      <c r="B46" s="44"/>
      <c r="C46" s="45"/>
      <c r="D46" s="45"/>
      <c r="E46" s="45"/>
      <c r="F46" s="45"/>
      <c r="G46" s="45"/>
      <c r="H46" s="45"/>
      <c r="I46" s="45"/>
      <c r="J46" s="81"/>
    </row>
    <row r="47" spans="1:12" ht="24" customHeight="1">
      <c r="F47" s="47" t="s">
        <v>1</v>
      </c>
      <c r="J47" s="79"/>
    </row>
    <row r="48" spans="1:12" ht="24" customHeight="1">
      <c r="B48" s="31" t="s">
        <v>2</v>
      </c>
      <c r="D48" s="16">
        <v>2566</v>
      </c>
      <c r="E48" s="17"/>
      <c r="F48" s="16">
        <v>2565</v>
      </c>
      <c r="G48" s="17"/>
      <c r="H48" s="16"/>
      <c r="I48" s="17"/>
      <c r="J48" s="82"/>
    </row>
    <row r="49" spans="1:10" ht="24" customHeight="1">
      <c r="A49" s="48" t="s">
        <v>18</v>
      </c>
      <c r="D49" s="49"/>
      <c r="E49" s="49"/>
      <c r="F49" s="49"/>
      <c r="G49" s="49"/>
      <c r="H49" s="49"/>
      <c r="I49" s="49"/>
      <c r="J49" s="79"/>
    </row>
    <row r="50" spans="1:10" ht="24" customHeight="1">
      <c r="A50" s="32" t="s">
        <v>19</v>
      </c>
      <c r="D50" s="49"/>
      <c r="E50" s="49"/>
      <c r="F50" s="49"/>
      <c r="G50" s="49"/>
      <c r="H50" s="49"/>
      <c r="I50" s="49"/>
      <c r="J50" s="79"/>
    </row>
    <row r="51" spans="1:10" ht="24" customHeight="1">
      <c r="A51" s="32" t="s">
        <v>20</v>
      </c>
      <c r="D51" s="49"/>
      <c r="E51" s="49"/>
      <c r="F51" s="49"/>
      <c r="G51" s="49"/>
      <c r="H51" s="49"/>
      <c r="I51" s="49"/>
      <c r="J51" s="79"/>
    </row>
    <row r="52" spans="1:10" ht="24" customHeight="1" thickBot="1">
      <c r="A52" s="32" t="s">
        <v>101</v>
      </c>
      <c r="D52" s="51">
        <v>1121175000</v>
      </c>
      <c r="E52" s="49"/>
      <c r="F52" s="51">
        <v>1121175000</v>
      </c>
      <c r="G52" s="49"/>
      <c r="H52" s="49"/>
      <c r="I52" s="49"/>
      <c r="J52" s="79"/>
    </row>
    <row r="53" spans="1:10" ht="24" customHeight="1" thickTop="1">
      <c r="A53" s="32" t="s">
        <v>21</v>
      </c>
      <c r="D53" s="49"/>
      <c r="E53" s="49"/>
      <c r="F53" s="49"/>
      <c r="G53" s="49"/>
      <c r="H53" s="49"/>
      <c r="I53" s="49"/>
      <c r="J53" s="79"/>
    </row>
    <row r="54" spans="1:10" ht="24" customHeight="1">
      <c r="A54" s="32" t="s">
        <v>101</v>
      </c>
      <c r="D54" s="49">
        <v>1121175000</v>
      </c>
      <c r="E54" s="49"/>
      <c r="F54" s="49">
        <v>1121175000</v>
      </c>
      <c r="G54" s="49"/>
      <c r="H54" s="49"/>
      <c r="I54" s="49"/>
      <c r="J54" s="79"/>
    </row>
    <row r="55" spans="1:10" ht="24" customHeight="1">
      <c r="A55" s="32" t="s">
        <v>79</v>
      </c>
      <c r="D55" s="49">
        <v>621846700</v>
      </c>
      <c r="E55" s="49"/>
      <c r="F55" s="49">
        <v>621846700</v>
      </c>
      <c r="G55" s="49"/>
      <c r="H55" s="49"/>
      <c r="I55" s="49"/>
      <c r="J55" s="79"/>
    </row>
    <row r="56" spans="1:10" ht="24" customHeight="1">
      <c r="A56" s="32" t="s">
        <v>99</v>
      </c>
      <c r="D56" s="49">
        <v>1369255</v>
      </c>
      <c r="E56" s="49"/>
      <c r="F56" s="49">
        <v>1369255</v>
      </c>
      <c r="G56" s="49"/>
      <c r="H56" s="49"/>
      <c r="I56" s="49"/>
      <c r="J56" s="79"/>
    </row>
    <row r="57" spans="1:10" ht="24" customHeight="1">
      <c r="A57" s="32" t="s">
        <v>133</v>
      </c>
      <c r="D57" s="49"/>
      <c r="E57" s="49"/>
      <c r="F57" s="49"/>
      <c r="G57" s="49"/>
      <c r="H57" s="49"/>
      <c r="I57" s="49"/>
      <c r="J57" s="79"/>
    </row>
    <row r="58" spans="1:10" ht="24" customHeight="1">
      <c r="A58" s="32" t="s">
        <v>111</v>
      </c>
      <c r="B58" s="46">
        <v>16</v>
      </c>
      <c r="D58" s="49">
        <v>113250000</v>
      </c>
      <c r="E58" s="49"/>
      <c r="F58" s="49">
        <v>113250000</v>
      </c>
      <c r="G58" s="49"/>
      <c r="H58" s="49"/>
      <c r="I58" s="49"/>
      <c r="J58" s="79"/>
    </row>
    <row r="59" spans="1:10" ht="24" customHeight="1">
      <c r="A59" s="32" t="s">
        <v>143</v>
      </c>
      <c r="D59" s="93">
        <v>-39174528</v>
      </c>
      <c r="F59" s="93">
        <v>8983503</v>
      </c>
      <c r="G59" s="49"/>
      <c r="H59" s="49"/>
      <c r="I59" s="49"/>
      <c r="J59" s="79"/>
    </row>
    <row r="60" spans="1:10" ht="24" customHeight="1">
      <c r="A60" s="48" t="s">
        <v>22</v>
      </c>
      <c r="D60" s="49">
        <f>SUM(D54:D59)</f>
        <v>1818466427</v>
      </c>
      <c r="E60" s="49"/>
      <c r="F60" s="49">
        <f>SUM(F54:F59)</f>
        <v>1866624458</v>
      </c>
      <c r="G60" s="49"/>
      <c r="H60" s="79"/>
      <c r="I60" s="49"/>
      <c r="J60" s="79"/>
    </row>
    <row r="61" spans="1:10" ht="24" customHeight="1" thickBot="1">
      <c r="A61" s="48" t="s">
        <v>23</v>
      </c>
      <c r="D61" s="53">
        <f>D41+D60</f>
        <v>1946631030</v>
      </c>
      <c r="E61" s="49"/>
      <c r="F61" s="53">
        <f>F41+F60</f>
        <v>1891896537</v>
      </c>
      <c r="G61" s="49"/>
      <c r="H61" s="49"/>
      <c r="I61" s="49"/>
      <c r="J61" s="79"/>
    </row>
    <row r="62" spans="1:10" ht="24" customHeight="1" thickTop="1">
      <c r="D62" s="62">
        <f>SUM(D22-D61)</f>
        <v>0</v>
      </c>
      <c r="E62" s="54"/>
      <c r="F62" s="54">
        <f>SUM(F22-F61)</f>
        <v>0</v>
      </c>
      <c r="G62" s="55"/>
      <c r="H62" s="49"/>
      <c r="I62" s="69"/>
      <c r="J62" s="69"/>
    </row>
    <row r="63" spans="1:10" ht="24" customHeight="1">
      <c r="A63" s="32" t="s">
        <v>13</v>
      </c>
    </row>
    <row r="64" spans="1:10" ht="23.25" customHeight="1"/>
    <row r="65" spans="1:2" ht="23.25" customHeight="1">
      <c r="A65" s="56"/>
    </row>
    <row r="66" spans="1:2" ht="23.25" customHeight="1"/>
    <row r="67" spans="1:2" ht="23.25" customHeight="1">
      <c r="B67" s="57" t="s">
        <v>24</v>
      </c>
    </row>
    <row r="68" spans="1:2" ht="23.25" customHeight="1">
      <c r="A68" s="56"/>
    </row>
    <row r="134" spans="4:8" ht="24" customHeight="1">
      <c r="D134" s="60">
        <v>705000</v>
      </c>
      <c r="H134" s="70"/>
    </row>
  </sheetData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rowBreaks count="2" manualBreakCount="2">
    <brk id="24" max="16383" man="1"/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showGridLines="0" view="pageBreakPreview" topLeftCell="A29" zoomScale="130" zoomScaleNormal="100" zoomScaleSheetLayoutView="130" workbookViewId="0">
      <selection activeCell="D32" sqref="D32"/>
    </sheetView>
  </sheetViews>
  <sheetFormatPr defaultColWidth="9.140625" defaultRowHeight="21.75" customHeight="1"/>
  <cols>
    <col min="1" max="1" width="54.5703125" style="27" customWidth="1"/>
    <col min="2" max="2" width="7.5703125" style="27" customWidth="1"/>
    <col min="3" max="3" width="2" style="27" customWidth="1"/>
    <col min="4" max="4" width="17.5703125" style="27" customWidth="1"/>
    <col min="5" max="5" width="1.7109375" style="27" customWidth="1"/>
    <col min="6" max="6" width="17.5703125" style="27" customWidth="1"/>
    <col min="7" max="7" width="1.7109375" style="27" customWidth="1"/>
    <col min="8" max="8" width="17.5703125" style="27" customWidth="1"/>
    <col min="9" max="9" width="1.7109375" style="27" customWidth="1"/>
    <col min="10" max="10" width="17.5703125" style="27" customWidth="1"/>
    <col min="11" max="11" width="12.7109375" style="27" bestFit="1" customWidth="1"/>
    <col min="12" max="13" width="9.140625" style="27"/>
    <col min="14" max="14" width="10" style="27" bestFit="1" customWidth="1"/>
    <col min="15" max="16384" width="9.140625" style="27"/>
  </cols>
  <sheetData>
    <row r="1" spans="1:14" ht="21.75" customHeight="1">
      <c r="A1" s="137" t="s">
        <v>0</v>
      </c>
      <c r="B1" s="137"/>
      <c r="C1" s="137"/>
      <c r="D1" s="137"/>
      <c r="E1" s="137"/>
      <c r="F1" s="137"/>
    </row>
    <row r="2" spans="1:14" ht="21.75" customHeight="1">
      <c r="A2" s="137" t="s">
        <v>62</v>
      </c>
      <c r="B2" s="137"/>
      <c r="C2" s="137"/>
      <c r="D2" s="137"/>
      <c r="E2" s="137"/>
      <c r="F2" s="137"/>
    </row>
    <row r="3" spans="1:14" ht="21.75" customHeight="1">
      <c r="A3" s="137" t="s">
        <v>128</v>
      </c>
      <c r="B3" s="137"/>
      <c r="C3" s="137"/>
      <c r="D3" s="137"/>
      <c r="E3" s="137"/>
      <c r="F3" s="137"/>
    </row>
    <row r="4" spans="1:14" ht="21.75" customHeight="1">
      <c r="A4" s="138" t="s">
        <v>1</v>
      </c>
      <c r="B4" s="138"/>
      <c r="C4" s="138"/>
      <c r="D4" s="138"/>
      <c r="E4" s="138"/>
      <c r="F4" s="138"/>
    </row>
    <row r="5" spans="1:14" ht="21.75" customHeight="1">
      <c r="B5" s="28" t="s">
        <v>2</v>
      </c>
      <c r="D5" s="29">
        <v>2566</v>
      </c>
      <c r="F5" s="29">
        <v>2565</v>
      </c>
      <c r="H5" s="29"/>
      <c r="J5" s="29"/>
    </row>
    <row r="6" spans="1:14" s="32" customFormat="1" ht="21.75" customHeight="1">
      <c r="A6" s="30" t="s">
        <v>63</v>
      </c>
      <c r="B6" s="31"/>
      <c r="D6" s="16"/>
      <c r="E6" s="33"/>
      <c r="F6" s="16"/>
      <c r="H6" s="16"/>
      <c r="I6" s="33"/>
      <c r="J6" s="16"/>
    </row>
    <row r="7" spans="1:14" ht="21.75" customHeight="1">
      <c r="A7" s="117" t="s">
        <v>41</v>
      </c>
      <c r="B7" s="64"/>
      <c r="C7" s="64"/>
      <c r="D7" s="64"/>
      <c r="E7" s="64"/>
      <c r="F7" s="64"/>
    </row>
    <row r="8" spans="1:14" ht="21.75" customHeight="1">
      <c r="A8" s="25" t="s">
        <v>42</v>
      </c>
      <c r="B8" s="64"/>
      <c r="C8" s="64"/>
      <c r="D8" s="35">
        <v>602845561</v>
      </c>
      <c r="E8" s="35"/>
      <c r="F8" s="35">
        <v>1081300107</v>
      </c>
      <c r="H8" s="34"/>
      <c r="I8" s="34"/>
      <c r="J8" s="83"/>
      <c r="K8" s="65"/>
      <c r="M8" s="65"/>
    </row>
    <row r="9" spans="1:14" ht="21.75" customHeight="1">
      <c r="A9" s="25" t="s">
        <v>43</v>
      </c>
      <c r="B9" s="64"/>
      <c r="C9" s="64"/>
      <c r="D9" s="35"/>
      <c r="E9" s="35"/>
      <c r="F9" s="35"/>
      <c r="H9" s="34"/>
      <c r="I9" s="34"/>
      <c r="J9" s="83"/>
      <c r="K9" s="65"/>
      <c r="M9" s="65"/>
    </row>
    <row r="10" spans="1:14" ht="21.75" customHeight="1">
      <c r="A10" s="25" t="s">
        <v>77</v>
      </c>
      <c r="B10" s="64"/>
      <c r="C10" s="64"/>
      <c r="D10" s="35">
        <v>8144150</v>
      </c>
      <c r="E10" s="35"/>
      <c r="F10" s="35">
        <v>6622560</v>
      </c>
      <c r="H10" s="34"/>
      <c r="I10" s="34"/>
      <c r="J10" s="83"/>
      <c r="K10" s="65"/>
      <c r="M10" s="65"/>
      <c r="N10" s="65"/>
    </row>
    <row r="11" spans="1:14" ht="21.75" customHeight="1">
      <c r="A11" s="25" t="s">
        <v>7</v>
      </c>
      <c r="B11" s="118"/>
      <c r="C11" s="64"/>
      <c r="D11" s="63">
        <v>774487</v>
      </c>
      <c r="E11" s="35"/>
      <c r="F11" s="63">
        <v>1737329</v>
      </c>
      <c r="H11" s="34"/>
      <c r="I11" s="34"/>
      <c r="J11" s="83"/>
      <c r="K11" s="65"/>
      <c r="M11" s="65"/>
      <c r="N11" s="65"/>
    </row>
    <row r="12" spans="1:14" ht="21.75" customHeight="1">
      <c r="A12" s="117" t="s">
        <v>44</v>
      </c>
      <c r="B12" s="64"/>
      <c r="C12" s="64"/>
      <c r="D12" s="63">
        <f>SUM(D8:D11)</f>
        <v>611764198</v>
      </c>
      <c r="E12" s="35"/>
      <c r="F12" s="63">
        <f>SUM(F8:F11)</f>
        <v>1089659996</v>
      </c>
      <c r="H12" s="34"/>
      <c r="I12" s="34"/>
      <c r="J12" s="83"/>
      <c r="K12" s="65"/>
      <c r="M12" s="65"/>
    </row>
    <row r="13" spans="1:14" ht="21.75" customHeight="1">
      <c r="A13" s="117" t="s">
        <v>45</v>
      </c>
      <c r="B13" s="64"/>
      <c r="C13" s="64"/>
      <c r="D13" s="35"/>
      <c r="E13" s="35"/>
      <c r="F13" s="35"/>
      <c r="H13" s="34"/>
      <c r="I13" s="34"/>
      <c r="J13" s="83"/>
      <c r="K13" s="65"/>
      <c r="M13" s="65"/>
    </row>
    <row r="14" spans="1:14" s="64" customFormat="1" ht="21.75" customHeight="1">
      <c r="A14" s="25" t="s">
        <v>46</v>
      </c>
      <c r="D14" s="35">
        <v>593094721</v>
      </c>
      <c r="E14" s="35"/>
      <c r="F14" s="35">
        <v>1020053878</v>
      </c>
      <c r="H14" s="35"/>
      <c r="I14" s="35"/>
      <c r="J14" s="84"/>
      <c r="K14" s="66"/>
      <c r="M14" s="66"/>
    </row>
    <row r="15" spans="1:14" s="64" customFormat="1" ht="21.75" customHeight="1">
      <c r="A15" s="25" t="s">
        <v>78</v>
      </c>
      <c r="D15" s="35">
        <v>6147212</v>
      </c>
      <c r="E15" s="35"/>
      <c r="F15" s="35">
        <v>3454287</v>
      </c>
      <c r="H15" s="35"/>
      <c r="I15" s="35"/>
      <c r="J15" s="84"/>
      <c r="K15" s="66"/>
      <c r="M15" s="66"/>
    </row>
    <row r="16" spans="1:14" ht="21.75" customHeight="1">
      <c r="A16" s="25" t="s">
        <v>84</v>
      </c>
      <c r="B16" s="64"/>
      <c r="C16" s="64"/>
      <c r="D16" s="35">
        <v>9496533</v>
      </c>
      <c r="E16" s="35"/>
      <c r="F16" s="35">
        <v>13550620</v>
      </c>
      <c r="G16" s="42"/>
      <c r="H16" s="35"/>
      <c r="I16" s="34"/>
      <c r="J16" s="84"/>
      <c r="K16" s="65"/>
      <c r="M16" s="65"/>
    </row>
    <row r="17" spans="1:13" ht="21.75" customHeight="1">
      <c r="A17" s="25" t="s">
        <v>47</v>
      </c>
      <c r="B17" s="64"/>
      <c r="C17" s="64"/>
      <c r="D17" s="35">
        <v>24276815</v>
      </c>
      <c r="E17" s="35"/>
      <c r="F17" s="35">
        <v>26043330</v>
      </c>
      <c r="G17" s="42"/>
      <c r="H17" s="35"/>
      <c r="I17" s="34"/>
      <c r="J17" s="84"/>
      <c r="K17" s="65"/>
      <c r="M17" s="65"/>
    </row>
    <row r="18" spans="1:13" ht="21.75" customHeight="1">
      <c r="A18" s="25" t="s">
        <v>105</v>
      </c>
      <c r="B18" s="64"/>
      <c r="C18" s="64"/>
      <c r="D18" s="35"/>
      <c r="E18" s="35"/>
      <c r="F18" s="35"/>
      <c r="G18" s="42"/>
      <c r="H18" s="35"/>
      <c r="I18" s="34"/>
      <c r="J18" s="84"/>
      <c r="K18" s="65"/>
      <c r="M18" s="65"/>
    </row>
    <row r="19" spans="1:13" ht="21.75" customHeight="1">
      <c r="A19" s="25" t="s">
        <v>106</v>
      </c>
      <c r="B19" s="118">
        <v>17</v>
      </c>
      <c r="C19" s="64"/>
      <c r="D19" s="63">
        <v>41685209</v>
      </c>
      <c r="E19" s="35"/>
      <c r="F19" s="63">
        <v>25033107</v>
      </c>
      <c r="H19" s="34"/>
      <c r="I19" s="34"/>
      <c r="J19" s="83"/>
      <c r="K19" s="65"/>
      <c r="M19" s="65"/>
    </row>
    <row r="20" spans="1:13" ht="21.75" customHeight="1">
      <c r="A20" s="117" t="s">
        <v>48</v>
      </c>
      <c r="B20" s="64"/>
      <c r="C20" s="64"/>
      <c r="D20" s="63">
        <f>SUM(D14:D19)</f>
        <v>674700490</v>
      </c>
      <c r="E20" s="35"/>
      <c r="F20" s="63">
        <f>SUM(F14:F19)</f>
        <v>1088135222</v>
      </c>
      <c r="H20" s="34"/>
      <c r="I20" s="34"/>
      <c r="J20" s="83"/>
      <c r="K20" s="65"/>
      <c r="M20" s="65"/>
    </row>
    <row r="21" spans="1:13" ht="21.75" customHeight="1">
      <c r="A21" s="117" t="s">
        <v>139</v>
      </c>
      <c r="B21" s="64"/>
      <c r="C21" s="64"/>
      <c r="D21" s="35">
        <f>SUM(D12-D20)</f>
        <v>-62936292</v>
      </c>
      <c r="E21" s="35"/>
      <c r="F21" s="35">
        <f>SUM(F12-F20)</f>
        <v>1524774</v>
      </c>
      <c r="H21" s="34"/>
      <c r="I21" s="34"/>
      <c r="J21" s="83"/>
      <c r="K21" s="65"/>
      <c r="M21" s="65"/>
    </row>
    <row r="22" spans="1:13" ht="21.75" customHeight="1">
      <c r="A22" s="119" t="s">
        <v>93</v>
      </c>
      <c r="B22" s="118"/>
      <c r="C22" s="64"/>
      <c r="D22" s="35">
        <v>3038947</v>
      </c>
      <c r="E22" s="35"/>
      <c r="F22" s="35">
        <v>678821</v>
      </c>
      <c r="H22" s="34"/>
      <c r="I22" s="34"/>
      <c r="J22" s="83"/>
      <c r="K22" s="65"/>
      <c r="M22" s="65"/>
    </row>
    <row r="23" spans="1:13" ht="21.75" customHeight="1">
      <c r="A23" s="119" t="s">
        <v>74</v>
      </c>
      <c r="B23" s="118"/>
      <c r="C23" s="64"/>
      <c r="D23" s="63">
        <v>-112420</v>
      </c>
      <c r="E23" s="35"/>
      <c r="F23" s="63">
        <v>-223218</v>
      </c>
      <c r="H23" s="34"/>
      <c r="I23" s="34"/>
      <c r="J23" s="83"/>
      <c r="K23" s="65"/>
      <c r="M23" s="65"/>
    </row>
    <row r="24" spans="1:13" ht="21.75" customHeight="1">
      <c r="A24" s="117" t="s">
        <v>134</v>
      </c>
      <c r="B24" s="64"/>
      <c r="C24" s="64"/>
      <c r="D24" s="35">
        <f>SUM(D21:D23)</f>
        <v>-60009765</v>
      </c>
      <c r="E24" s="35"/>
      <c r="F24" s="35">
        <f>SUM(F21:F23)</f>
        <v>1980377</v>
      </c>
      <c r="H24" s="34"/>
      <c r="I24" s="34"/>
      <c r="J24" s="83"/>
      <c r="K24" s="65"/>
      <c r="M24" s="65"/>
    </row>
    <row r="25" spans="1:13" ht="21.75" customHeight="1">
      <c r="A25" s="119" t="s">
        <v>132</v>
      </c>
      <c r="B25" s="118">
        <v>18</v>
      </c>
      <c r="C25" s="64"/>
      <c r="D25" s="35">
        <v>11851734</v>
      </c>
      <c r="E25" s="35"/>
      <c r="F25" s="35">
        <v>-719138</v>
      </c>
      <c r="H25" s="34"/>
      <c r="I25" s="34"/>
      <c r="J25" s="83"/>
      <c r="K25" s="65"/>
      <c r="M25" s="65"/>
    </row>
    <row r="26" spans="1:13" ht="21.75" customHeight="1">
      <c r="A26" s="120" t="s">
        <v>138</v>
      </c>
      <c r="B26" s="64"/>
      <c r="C26" s="64"/>
      <c r="D26" s="121">
        <f>SUM(D24:D25)</f>
        <v>-48158031</v>
      </c>
      <c r="E26" s="35"/>
      <c r="F26" s="121">
        <f>SUM(F24:F25)</f>
        <v>1261239</v>
      </c>
      <c r="H26" s="34"/>
      <c r="I26" s="34"/>
      <c r="J26" s="83"/>
      <c r="K26" s="65"/>
      <c r="M26" s="65"/>
    </row>
    <row r="27" spans="1:13" ht="21.75" customHeight="1">
      <c r="A27" s="38"/>
      <c r="D27" s="34"/>
      <c r="E27" s="34"/>
      <c r="F27" s="34"/>
      <c r="H27" s="34"/>
      <c r="I27" s="34"/>
      <c r="J27" s="83"/>
      <c r="K27" s="65"/>
      <c r="M27" s="65"/>
    </row>
    <row r="28" spans="1:13" ht="21.75" customHeight="1">
      <c r="A28" s="38" t="s">
        <v>116</v>
      </c>
      <c r="D28" s="34"/>
      <c r="E28" s="34"/>
      <c r="F28" s="34"/>
      <c r="H28" s="34"/>
      <c r="I28" s="34"/>
      <c r="J28" s="83"/>
      <c r="K28" s="65"/>
      <c r="M28" s="65"/>
    </row>
    <row r="29" spans="1:13" ht="21.75" customHeight="1">
      <c r="A29" s="94" t="s">
        <v>117</v>
      </c>
      <c r="D29" s="34"/>
      <c r="E29" s="34"/>
      <c r="F29" s="34"/>
      <c r="H29" s="34"/>
      <c r="I29" s="34"/>
      <c r="J29" s="83"/>
      <c r="K29" s="65"/>
      <c r="M29" s="65"/>
    </row>
    <row r="30" spans="1:13" ht="21.75" customHeight="1">
      <c r="A30" s="95" t="s">
        <v>118</v>
      </c>
      <c r="D30" s="34"/>
      <c r="E30" s="34"/>
      <c r="F30" s="34"/>
      <c r="H30" s="34"/>
      <c r="I30" s="34"/>
      <c r="J30" s="83"/>
      <c r="K30" s="65"/>
      <c r="M30" s="65"/>
    </row>
    <row r="31" spans="1:13" ht="21.75" customHeight="1">
      <c r="A31" s="95" t="s">
        <v>119</v>
      </c>
      <c r="B31" s="99" t="s">
        <v>124</v>
      </c>
      <c r="D31" s="36">
        <v>0</v>
      </c>
      <c r="E31" s="34"/>
      <c r="F31" s="36">
        <v>1491760</v>
      </c>
      <c r="H31" s="34"/>
      <c r="I31" s="34"/>
      <c r="J31" s="83"/>
      <c r="K31" s="65"/>
      <c r="M31" s="65"/>
    </row>
    <row r="32" spans="1:13" ht="21.75" customHeight="1">
      <c r="A32" s="38" t="s">
        <v>81</v>
      </c>
      <c r="D32" s="58">
        <f>SUM(D31)</f>
        <v>0</v>
      </c>
      <c r="E32" s="26"/>
      <c r="F32" s="58">
        <f>SUM(F31)</f>
        <v>1491760</v>
      </c>
      <c r="H32" s="67"/>
      <c r="I32" s="26"/>
      <c r="J32" s="85"/>
      <c r="K32" s="65"/>
      <c r="M32" s="65"/>
    </row>
    <row r="33" spans="1:13" ht="21.75" customHeight="1">
      <c r="A33" s="38"/>
      <c r="D33" s="34"/>
      <c r="E33" s="26"/>
      <c r="F33" s="34"/>
      <c r="H33" s="34"/>
      <c r="I33" s="26"/>
      <c r="J33" s="83"/>
      <c r="K33" s="65"/>
      <c r="M33" s="65"/>
    </row>
    <row r="34" spans="1:13" ht="21.75" customHeight="1" thickBot="1">
      <c r="A34" s="30" t="s">
        <v>76</v>
      </c>
      <c r="D34" s="59">
        <f>SUM(D26,D32)</f>
        <v>-48158031</v>
      </c>
      <c r="E34" s="26"/>
      <c r="F34" s="59">
        <f>SUM(F26,F32)</f>
        <v>2752999</v>
      </c>
      <c r="H34" s="34"/>
      <c r="I34" s="26"/>
      <c r="J34" s="83"/>
      <c r="K34" s="65"/>
      <c r="M34" s="65"/>
    </row>
    <row r="35" spans="1:13" ht="21.75" customHeight="1" thickTop="1">
      <c r="A35" s="30"/>
      <c r="D35" s="39"/>
      <c r="E35" s="26"/>
      <c r="F35" s="39"/>
      <c r="H35" s="39"/>
      <c r="I35" s="26"/>
      <c r="J35" s="83"/>
      <c r="K35" s="65"/>
      <c r="M35" s="65"/>
    </row>
    <row r="36" spans="1:13" ht="21.75" customHeight="1">
      <c r="A36" s="38" t="s">
        <v>136</v>
      </c>
      <c r="B36" s="99">
        <v>19</v>
      </c>
      <c r="D36" s="39"/>
      <c r="E36" s="39"/>
      <c r="F36" s="39"/>
      <c r="H36" s="39"/>
      <c r="I36" s="39"/>
      <c r="J36" s="83"/>
      <c r="K36" s="65"/>
      <c r="M36" s="65"/>
    </row>
    <row r="37" spans="1:13" ht="21.75" customHeight="1" thickBot="1">
      <c r="A37" s="40" t="s">
        <v>137</v>
      </c>
      <c r="D37" s="96">
        <f>+D26/1121175000</f>
        <v>-4.2953179476888086E-2</v>
      </c>
      <c r="E37" s="41"/>
      <c r="F37" s="96">
        <f>+F26/1121175000</f>
        <v>1.1249260820121747E-3</v>
      </c>
      <c r="H37" s="41"/>
      <c r="I37" s="41"/>
      <c r="J37" s="83"/>
      <c r="K37" s="65"/>
      <c r="M37" s="65"/>
    </row>
    <row r="38" spans="1:13" ht="21.75" customHeight="1" thickTop="1">
      <c r="A38" s="40"/>
      <c r="D38" s="39"/>
      <c r="E38" s="39"/>
      <c r="F38" s="39"/>
      <c r="H38" s="39"/>
      <c r="I38" s="39"/>
      <c r="J38" s="39"/>
    </row>
    <row r="39" spans="1:13" ht="21.75" customHeight="1">
      <c r="A39" s="37" t="s">
        <v>13</v>
      </c>
      <c r="D39" s="39"/>
      <c r="E39" s="39"/>
      <c r="F39" s="39"/>
      <c r="H39" s="39"/>
      <c r="I39" s="39"/>
      <c r="J39" s="39"/>
    </row>
    <row r="40" spans="1:13" ht="21.75" customHeight="1">
      <c r="D40" s="39"/>
      <c r="E40" s="39"/>
      <c r="F40" s="39"/>
      <c r="H40" s="39"/>
      <c r="I40" s="39"/>
      <c r="J40" s="39"/>
    </row>
    <row r="41" spans="1:13" ht="21.75" customHeight="1">
      <c r="D41" s="39"/>
      <c r="E41" s="39"/>
      <c r="F41" s="39"/>
      <c r="H41" s="39"/>
      <c r="I41" s="39"/>
      <c r="J41" s="39"/>
    </row>
    <row r="42" spans="1:13" ht="21.75" customHeight="1">
      <c r="D42" s="39"/>
      <c r="E42" s="39"/>
      <c r="F42" s="39"/>
      <c r="H42" s="39"/>
      <c r="I42" s="39"/>
      <c r="J42" s="39"/>
    </row>
  </sheetData>
  <mergeCells count="4">
    <mergeCell ref="A1:F1"/>
    <mergeCell ref="A2:F2"/>
    <mergeCell ref="A3:F3"/>
    <mergeCell ref="A4:F4"/>
  </mergeCells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showGridLines="0" tabSelected="1" view="pageBreakPreview" topLeftCell="A3" zoomScale="70" zoomScaleNormal="100" zoomScaleSheetLayoutView="70" workbookViewId="0">
      <selection activeCell="H10" sqref="H10"/>
    </sheetView>
  </sheetViews>
  <sheetFormatPr defaultColWidth="10.7109375" defaultRowHeight="24" customHeight="1"/>
  <cols>
    <col min="1" max="1" width="33.7109375" style="3" customWidth="1"/>
    <col min="2" max="2" width="8.140625" style="3" customWidth="1"/>
    <col min="3" max="3" width="1.7109375" style="3" customWidth="1"/>
    <col min="4" max="4" width="16.85546875" style="14" customWidth="1"/>
    <col min="5" max="5" width="1.7109375" style="14" customWidth="1"/>
    <col min="6" max="6" width="16.85546875" style="14" customWidth="1"/>
    <col min="7" max="7" width="1.7109375" style="14" customWidth="1"/>
    <col min="8" max="8" width="16.85546875" style="14" customWidth="1"/>
    <col min="9" max="9" width="1.7109375" style="14" customWidth="1"/>
    <col min="10" max="10" width="16.7109375" style="14" customWidth="1"/>
    <col min="11" max="11" width="1.7109375" style="14" customWidth="1"/>
    <col min="12" max="12" width="16.7109375" style="3" customWidth="1"/>
    <col min="13" max="13" width="1.7109375" style="3" customWidth="1"/>
    <col min="14" max="14" width="16.7109375" style="3" customWidth="1"/>
    <col min="15" max="15" width="1.7109375" style="3" customWidth="1"/>
    <col min="16" max="16" width="10.7109375" style="3"/>
    <col min="17" max="17" width="14.42578125" style="3" customWidth="1"/>
    <col min="18" max="16384" width="10.7109375" style="3"/>
  </cols>
  <sheetData>
    <row r="1" spans="1:15" ht="24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5" ht="24" customHeight="1">
      <c r="A2" s="139" t="s">
        <v>49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ht="24" customHeight="1">
      <c r="A3" s="139" t="s">
        <v>128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23.25" customHeight="1">
      <c r="A4" s="140" t="s">
        <v>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5"/>
    </row>
    <row r="5" spans="1:15" ht="23.25" customHeight="1">
      <c r="A5" s="2"/>
      <c r="B5" s="2"/>
      <c r="C5" s="2"/>
      <c r="D5" s="6"/>
      <c r="E5" s="1"/>
      <c r="F5" s="6"/>
      <c r="G5" s="1"/>
      <c r="H5" s="1"/>
      <c r="I5" s="1"/>
      <c r="J5" s="141" t="s">
        <v>133</v>
      </c>
      <c r="K5" s="141"/>
      <c r="L5" s="141"/>
      <c r="N5" s="5"/>
      <c r="O5" s="5"/>
    </row>
    <row r="6" spans="1:15" ht="23.25" customHeight="1">
      <c r="A6" s="2"/>
      <c r="B6" s="2"/>
      <c r="C6" s="2"/>
      <c r="D6" s="6" t="s">
        <v>68</v>
      </c>
      <c r="E6" s="1"/>
      <c r="F6" s="6" t="s">
        <v>102</v>
      </c>
      <c r="G6" s="13"/>
      <c r="H6" s="6" t="s">
        <v>103</v>
      </c>
      <c r="I6" s="1"/>
      <c r="J6" s="7" t="s">
        <v>126</v>
      </c>
      <c r="K6" s="3"/>
      <c r="L6" s="142" t="s">
        <v>51</v>
      </c>
      <c r="N6" s="7" t="s">
        <v>52</v>
      </c>
      <c r="O6" s="5"/>
    </row>
    <row r="7" spans="1:15" ht="23.25" customHeight="1">
      <c r="B7" s="91" t="s">
        <v>2</v>
      </c>
      <c r="D7" s="8" t="s">
        <v>50</v>
      </c>
      <c r="E7" s="6"/>
      <c r="F7" s="8" t="s">
        <v>100</v>
      </c>
      <c r="G7" s="6"/>
      <c r="H7" s="8" t="s">
        <v>97</v>
      </c>
      <c r="I7" s="6"/>
      <c r="J7" s="77" t="s">
        <v>96</v>
      </c>
      <c r="K7" s="6"/>
      <c r="L7" s="136" t="s">
        <v>144</v>
      </c>
      <c r="M7" s="7"/>
      <c r="N7" s="15" t="s">
        <v>18</v>
      </c>
      <c r="O7" s="7"/>
    </row>
    <row r="8" spans="1:15" ht="23.25" customHeight="1">
      <c r="A8" s="4" t="s">
        <v>112</v>
      </c>
      <c r="B8" s="92"/>
      <c r="D8" s="9">
        <v>1121175000</v>
      </c>
      <c r="E8" s="9"/>
      <c r="F8" s="9">
        <v>621846700</v>
      </c>
      <c r="G8" s="9"/>
      <c r="H8" s="9">
        <v>1369255</v>
      </c>
      <c r="I8" s="9"/>
      <c r="J8" s="9">
        <v>113250000</v>
      </c>
      <c r="K8" s="9"/>
      <c r="L8" s="9">
        <v>28654004</v>
      </c>
      <c r="M8" s="9"/>
      <c r="N8" s="9">
        <f>SUM(D8:L8)</f>
        <v>1886294959</v>
      </c>
    </row>
    <row r="9" spans="1:15" ht="23.25" customHeight="1">
      <c r="A9" s="3" t="s">
        <v>80</v>
      </c>
      <c r="B9" s="92"/>
      <c r="D9" s="9">
        <v>0</v>
      </c>
      <c r="E9" s="9"/>
      <c r="F9" s="9">
        <v>0</v>
      </c>
      <c r="G9" s="9"/>
      <c r="H9" s="9">
        <v>0</v>
      </c>
      <c r="I9" s="9"/>
      <c r="J9" s="9">
        <v>0</v>
      </c>
      <c r="K9" s="9"/>
      <c r="L9" s="9">
        <v>1261239</v>
      </c>
      <c r="M9" s="9"/>
      <c r="N9" s="9">
        <f>SUM(D9:L9)</f>
        <v>1261239</v>
      </c>
    </row>
    <row r="10" spans="1:15" ht="23.25" customHeight="1">
      <c r="A10" s="3" t="s">
        <v>81</v>
      </c>
      <c r="B10" s="92"/>
      <c r="D10" s="18">
        <v>0</v>
      </c>
      <c r="E10" s="9"/>
      <c r="F10" s="18">
        <v>0</v>
      </c>
      <c r="G10" s="9"/>
      <c r="H10" s="18">
        <v>0</v>
      </c>
      <c r="I10" s="9"/>
      <c r="J10" s="18">
        <v>0</v>
      </c>
      <c r="K10" s="9"/>
      <c r="L10" s="18">
        <v>1491760</v>
      </c>
      <c r="M10" s="9"/>
      <c r="N10" s="18">
        <f>SUM(D10:L10)</f>
        <v>1491760</v>
      </c>
    </row>
    <row r="11" spans="1:15" ht="23.25" customHeight="1">
      <c r="A11" s="3" t="s">
        <v>76</v>
      </c>
      <c r="B11" s="92"/>
      <c r="D11" s="9">
        <v>0</v>
      </c>
      <c r="E11" s="9"/>
      <c r="F11" s="9">
        <v>0</v>
      </c>
      <c r="G11" s="9"/>
      <c r="H11" s="9">
        <v>0</v>
      </c>
      <c r="I11" s="9"/>
      <c r="J11" s="9">
        <v>0</v>
      </c>
      <c r="K11" s="9"/>
      <c r="L11" s="9">
        <f>SUM(L9:L10)</f>
        <v>2752999</v>
      </c>
      <c r="M11" s="9"/>
      <c r="N11" s="9">
        <f>SUM(N9:N10)</f>
        <v>2752999</v>
      </c>
      <c r="O11" s="7"/>
    </row>
    <row r="12" spans="1:15" ht="23.25" customHeight="1">
      <c r="A12" s="3" t="s">
        <v>104</v>
      </c>
      <c r="B12" s="92">
        <v>22</v>
      </c>
      <c r="C12" s="73"/>
      <c r="D12" s="9">
        <v>0</v>
      </c>
      <c r="E12" s="9"/>
      <c r="F12" s="9">
        <v>0</v>
      </c>
      <c r="G12" s="9"/>
      <c r="H12" s="9">
        <v>0</v>
      </c>
      <c r="I12" s="9"/>
      <c r="J12" s="9">
        <v>0</v>
      </c>
      <c r="K12" s="9"/>
      <c r="L12" s="9">
        <v>-22423500</v>
      </c>
      <c r="M12" s="9"/>
      <c r="N12" s="9">
        <f>SUM(D12:L12)</f>
        <v>-22423500</v>
      </c>
    </row>
    <row r="13" spans="1:15" ht="23.25" customHeight="1" thickBot="1">
      <c r="A13" s="4" t="s">
        <v>113</v>
      </c>
      <c r="B13" s="92"/>
      <c r="C13" s="73"/>
      <c r="D13" s="10">
        <f>SUM(D8,D11:D12)</f>
        <v>1121175000</v>
      </c>
      <c r="E13" s="9"/>
      <c r="F13" s="10">
        <f>SUM(F8,F11:F12)</f>
        <v>621846700</v>
      </c>
      <c r="G13" s="9"/>
      <c r="H13" s="10">
        <f>SUM(H8,H11:H12)</f>
        <v>1369255</v>
      </c>
      <c r="I13" s="9"/>
      <c r="J13" s="10">
        <f>SUM(J8,J11:J12)</f>
        <v>113250000</v>
      </c>
      <c r="K13" s="9"/>
      <c r="L13" s="10">
        <f>SUM(L8,L11:L12)</f>
        <v>8983503</v>
      </c>
      <c r="M13" s="9"/>
      <c r="N13" s="10">
        <f>SUM(N8,N11:N12)</f>
        <v>1866624458</v>
      </c>
    </row>
    <row r="14" spans="1:15" ht="23.25" customHeight="1" thickTop="1">
      <c r="A14" s="4"/>
      <c r="B14" s="92"/>
      <c r="C14" s="73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5" ht="23.25" customHeight="1">
      <c r="A15" s="4" t="s">
        <v>129</v>
      </c>
      <c r="B15" s="92"/>
      <c r="C15" s="73"/>
      <c r="D15" s="9">
        <v>1121175000</v>
      </c>
      <c r="E15" s="9"/>
      <c r="F15" s="9">
        <v>621846700</v>
      </c>
      <c r="G15" s="9"/>
      <c r="H15" s="9">
        <v>1369255</v>
      </c>
      <c r="I15" s="9"/>
      <c r="J15" s="9">
        <v>113250000</v>
      </c>
      <c r="K15" s="9"/>
      <c r="L15" s="71">
        <v>8983503</v>
      </c>
      <c r="M15" s="9"/>
      <c r="N15" s="9">
        <f>SUM(D15:L15)</f>
        <v>1866624458</v>
      </c>
    </row>
    <row r="16" spans="1:15" ht="23.25" customHeight="1">
      <c r="A16" s="3" t="s">
        <v>131</v>
      </c>
      <c r="B16" s="92"/>
      <c r="C16" s="73"/>
      <c r="D16" s="9">
        <v>0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71">
        <f>SUM(PL!D26)</f>
        <v>-48158031</v>
      </c>
      <c r="M16" s="9"/>
      <c r="N16" s="9">
        <f>SUM(D16:L16)</f>
        <v>-48158031</v>
      </c>
    </row>
    <row r="17" spans="1:17" ht="23.25" customHeight="1">
      <c r="A17" s="3" t="s">
        <v>81</v>
      </c>
      <c r="B17" s="92"/>
      <c r="C17" s="73"/>
      <c r="D17" s="18">
        <v>0</v>
      </c>
      <c r="E17" s="9"/>
      <c r="F17" s="18">
        <v>0</v>
      </c>
      <c r="G17" s="9"/>
      <c r="H17" s="18">
        <v>0</v>
      </c>
      <c r="I17" s="9"/>
      <c r="J17" s="18">
        <v>0</v>
      </c>
      <c r="K17" s="9"/>
      <c r="L17" s="72">
        <f>SUM(PL!D32)</f>
        <v>0</v>
      </c>
      <c r="M17" s="9"/>
      <c r="N17" s="18">
        <f>SUM(D17:L17)</f>
        <v>0</v>
      </c>
    </row>
    <row r="18" spans="1:17" ht="23.25" customHeight="1">
      <c r="A18" s="3" t="s">
        <v>76</v>
      </c>
      <c r="B18" s="92"/>
      <c r="C18" s="73"/>
      <c r="D18" s="9">
        <f>SUM(D16:D17)</f>
        <v>0</v>
      </c>
      <c r="E18" s="9"/>
      <c r="F18" s="9">
        <f>SUM(F16:F17)</f>
        <v>0</v>
      </c>
      <c r="G18" s="9"/>
      <c r="H18" s="9">
        <f>SUM(H16:H17)</f>
        <v>0</v>
      </c>
      <c r="I18" s="9"/>
      <c r="J18" s="9">
        <f>SUM(J16:J17)</f>
        <v>0</v>
      </c>
      <c r="K18" s="9"/>
      <c r="L18" s="9">
        <f>SUM(L16:L17)</f>
        <v>-48158031</v>
      </c>
      <c r="M18" s="9"/>
      <c r="N18" s="9">
        <f>SUM(N16:N17)</f>
        <v>-48158031</v>
      </c>
      <c r="O18" s="7"/>
    </row>
    <row r="19" spans="1:17" ht="23.25" customHeight="1" thickBot="1">
      <c r="A19" s="4" t="s">
        <v>130</v>
      </c>
      <c r="D19" s="10">
        <f>SUM(D15,D18:D18)</f>
        <v>1121175000</v>
      </c>
      <c r="E19" s="9"/>
      <c r="F19" s="10">
        <f>SUM(F15,F18:F18)</f>
        <v>621846700</v>
      </c>
      <c r="G19" s="9"/>
      <c r="H19" s="10">
        <f>SUM(H15,H18:H18)</f>
        <v>1369255</v>
      </c>
      <c r="I19" s="9"/>
      <c r="J19" s="10">
        <f>SUM(J15,J18:J18)</f>
        <v>113250000</v>
      </c>
      <c r="K19" s="9"/>
      <c r="L19" s="10">
        <f>SUM(L15,L18:L18)</f>
        <v>-39174528</v>
      </c>
      <c r="M19" s="9"/>
      <c r="N19" s="10">
        <f>SUM(N15,N18:N18)</f>
        <v>1818466427</v>
      </c>
      <c r="Q19" s="3" t="s">
        <v>69</v>
      </c>
    </row>
    <row r="20" spans="1:17" ht="23.25" customHeight="1" thickTop="1">
      <c r="A20" s="4"/>
      <c r="D20" s="9">
        <f>D13-BS!F54</f>
        <v>0</v>
      </c>
      <c r="E20" s="9"/>
      <c r="F20" s="9">
        <f>F13-BS!F55</f>
        <v>0</v>
      </c>
      <c r="G20" s="9"/>
      <c r="H20" s="9">
        <f>H13-BS!F56</f>
        <v>0</v>
      </c>
      <c r="I20" s="9"/>
      <c r="J20" s="9">
        <f>J13-BS!F58</f>
        <v>0</v>
      </c>
      <c r="K20" s="9"/>
      <c r="L20" s="9">
        <f>L13-BS!F59</f>
        <v>0</v>
      </c>
      <c r="M20" s="9"/>
      <c r="N20" s="9">
        <f>N13-BS!F60</f>
        <v>0</v>
      </c>
    </row>
    <row r="21" spans="1:17" ht="23.25" customHeight="1">
      <c r="D21" s="9">
        <f>D19-BS!D54</f>
        <v>0</v>
      </c>
      <c r="E21" s="9"/>
      <c r="F21" s="9">
        <f>F19-BS!D55</f>
        <v>0</v>
      </c>
      <c r="G21" s="9"/>
      <c r="H21" s="9">
        <f>H19-BS!D56</f>
        <v>0</v>
      </c>
      <c r="I21" s="9"/>
      <c r="J21" s="9">
        <f>J19-BS!D58</f>
        <v>0</v>
      </c>
      <c r="K21" s="9"/>
      <c r="L21" s="9">
        <f>L19-BS!D59</f>
        <v>0</v>
      </c>
      <c r="M21" s="9"/>
      <c r="N21" s="9">
        <f>N19-BS!D60</f>
        <v>0</v>
      </c>
    </row>
    <row r="22" spans="1:17" ht="23.25" customHeight="1">
      <c r="A22" s="11" t="s">
        <v>13</v>
      </c>
      <c r="D22" s="3"/>
      <c r="E22" s="3"/>
      <c r="F22" s="12"/>
      <c r="G22" s="12"/>
      <c r="H22" s="12"/>
      <c r="I22" s="12"/>
      <c r="J22" s="12"/>
      <c r="K22" s="12"/>
    </row>
    <row r="23" spans="1:17" ht="24" customHeight="1">
      <c r="A23" s="13"/>
      <c r="D23" s="3"/>
      <c r="E23" s="3"/>
    </row>
    <row r="24" spans="1:17" ht="24" customHeight="1">
      <c r="A24" s="13"/>
      <c r="D24" s="3"/>
      <c r="E24" s="3"/>
    </row>
    <row r="25" spans="1:17" ht="24" customHeight="1">
      <c r="A25" s="13"/>
      <c r="D25" s="3"/>
      <c r="E25" s="3"/>
      <c r="F25" s="3"/>
      <c r="G25" s="3"/>
      <c r="H25" s="3"/>
      <c r="I25" s="3"/>
      <c r="J25" s="3"/>
      <c r="K25" s="3"/>
      <c r="O25" s="135"/>
    </row>
    <row r="26" spans="1:17" ht="24" customHeight="1">
      <c r="A26" s="13"/>
      <c r="D26" s="3"/>
      <c r="E26" s="3"/>
    </row>
    <row r="27" spans="1:17" ht="24" customHeight="1">
      <c r="A27" s="13"/>
      <c r="D27" s="3"/>
      <c r="E27" s="3"/>
    </row>
    <row r="28" spans="1:17" ht="24" customHeight="1">
      <c r="A28" s="13"/>
      <c r="D28" s="3"/>
      <c r="E28" s="3"/>
    </row>
  </sheetData>
  <mergeCells count="5">
    <mergeCell ref="A1:O1"/>
    <mergeCell ref="A2:O2"/>
    <mergeCell ref="A3:O3"/>
    <mergeCell ref="A4:N4"/>
    <mergeCell ref="J5:L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:M57"/>
  <sheetViews>
    <sheetView showGridLines="0" view="pageBreakPreview" topLeftCell="A20" zoomScale="115" zoomScaleNormal="100" zoomScaleSheetLayoutView="115" workbookViewId="0">
      <selection activeCell="A23" sqref="A23"/>
    </sheetView>
  </sheetViews>
  <sheetFormatPr defaultColWidth="9.140625" defaultRowHeight="23.1" customHeight="1"/>
  <cols>
    <col min="1" max="1" width="57.7109375" style="3" customWidth="1"/>
    <col min="2" max="2" width="1.42578125" style="3" customWidth="1"/>
    <col min="3" max="3" width="16.7109375" style="3" customWidth="1"/>
    <col min="4" max="4" width="1.7109375" style="3" customWidth="1"/>
    <col min="5" max="5" width="16.7109375" style="3" customWidth="1"/>
    <col min="6" max="6" width="1.7109375" style="3" customWidth="1"/>
    <col min="7" max="7" width="16.7109375" style="3" customWidth="1"/>
    <col min="8" max="8" width="4.140625" style="3" bestFit="1" customWidth="1"/>
    <col min="9" max="9" width="16.7109375" style="89" customWidth="1"/>
    <col min="10" max="11" width="11.5703125" style="75" bestFit="1" customWidth="1"/>
    <col min="12" max="13" width="9.140625" style="75"/>
    <col min="14" max="16384" width="9.140625" style="3"/>
  </cols>
  <sheetData>
    <row r="1" spans="1:9" ht="23.1" customHeight="1">
      <c r="A1" s="22" t="s">
        <v>0</v>
      </c>
      <c r="B1" s="2"/>
      <c r="C1" s="2"/>
      <c r="D1" s="2"/>
      <c r="E1" s="2"/>
      <c r="F1" s="2"/>
      <c r="G1" s="2"/>
      <c r="H1" s="2"/>
      <c r="I1" s="86"/>
    </row>
    <row r="2" spans="1:9" ht="23.1" customHeight="1">
      <c r="A2" s="22" t="s">
        <v>25</v>
      </c>
      <c r="B2" s="2"/>
      <c r="C2" s="2"/>
      <c r="D2" s="2"/>
      <c r="E2" s="2"/>
      <c r="F2" s="2"/>
      <c r="G2" s="2"/>
      <c r="H2" s="2"/>
      <c r="I2" s="86"/>
    </row>
    <row r="3" spans="1:9" ht="23.1" customHeight="1">
      <c r="A3" s="22" t="s">
        <v>128</v>
      </c>
      <c r="B3" s="2"/>
      <c r="C3" s="2"/>
      <c r="D3" s="2"/>
      <c r="E3" s="2"/>
      <c r="F3" s="2"/>
      <c r="G3" s="2"/>
      <c r="H3" s="2"/>
      <c r="I3" s="86"/>
    </row>
    <row r="4" spans="1:9" ht="23.1" customHeight="1">
      <c r="E4" s="5" t="s">
        <v>1</v>
      </c>
      <c r="I4" s="87"/>
    </row>
    <row r="5" spans="1:9" ht="23.1" customHeight="1">
      <c r="C5" s="21">
        <v>2566</v>
      </c>
      <c r="D5" s="6"/>
      <c r="E5" s="21">
        <v>2565</v>
      </c>
      <c r="F5" s="6"/>
      <c r="G5" s="21"/>
      <c r="H5" s="6"/>
      <c r="I5" s="88"/>
    </row>
    <row r="6" spans="1:9" ht="23.1" customHeight="1">
      <c r="A6" s="4" t="s">
        <v>26</v>
      </c>
      <c r="C6" s="73"/>
      <c r="D6" s="73"/>
      <c r="E6" s="73"/>
    </row>
    <row r="7" spans="1:9" ht="23.1" customHeight="1">
      <c r="A7" s="3" t="s">
        <v>134</v>
      </c>
      <c r="C7" s="71">
        <f>SUM(PL!D24)</f>
        <v>-60009765</v>
      </c>
      <c r="D7" s="71"/>
      <c r="E7" s="71">
        <f>SUM(PL!F24)</f>
        <v>1980377</v>
      </c>
      <c r="F7" s="9"/>
      <c r="G7" s="9"/>
      <c r="H7" s="9"/>
      <c r="I7" s="87"/>
    </row>
    <row r="8" spans="1:9" ht="23.1" customHeight="1">
      <c r="A8" s="3" t="s">
        <v>141</v>
      </c>
      <c r="C8" s="71"/>
      <c r="D8" s="71"/>
      <c r="E8" s="71"/>
      <c r="F8" s="9"/>
      <c r="G8" s="9"/>
      <c r="H8" s="9"/>
      <c r="I8" s="87"/>
    </row>
    <row r="9" spans="1:9" ht="23.1" customHeight="1">
      <c r="A9" s="3" t="s">
        <v>72</v>
      </c>
      <c r="C9" s="71"/>
      <c r="D9" s="71"/>
      <c r="E9" s="71"/>
      <c r="F9" s="9"/>
      <c r="G9" s="9"/>
      <c r="H9" s="9"/>
      <c r="I9" s="87"/>
    </row>
    <row r="10" spans="1:9" ht="23.1" customHeight="1">
      <c r="A10" s="3" t="s">
        <v>27</v>
      </c>
      <c r="C10" s="71">
        <f>20784906+7</f>
        <v>20784913</v>
      </c>
      <c r="D10" s="71"/>
      <c r="E10" s="71">
        <v>24131669</v>
      </c>
      <c r="F10" s="9"/>
      <c r="G10" s="9"/>
      <c r="H10" s="9"/>
      <c r="I10" s="87"/>
    </row>
    <row r="11" spans="1:9" ht="23.1" customHeight="1">
      <c r="A11" s="97" t="s">
        <v>120</v>
      </c>
      <c r="C11" s="134">
        <v>2274606</v>
      </c>
      <c r="D11" s="71"/>
      <c r="E11" s="71">
        <v>3440899</v>
      </c>
      <c r="F11" s="9"/>
      <c r="G11" s="9"/>
      <c r="H11" s="9"/>
      <c r="I11" s="87"/>
    </row>
    <row r="12" spans="1:9" ht="23.1" customHeight="1">
      <c r="A12" s="3" t="s">
        <v>108</v>
      </c>
      <c r="C12" s="134">
        <v>89</v>
      </c>
      <c r="D12" s="71"/>
      <c r="E12" s="71">
        <v>-15364</v>
      </c>
      <c r="F12" s="9"/>
      <c r="G12" s="9"/>
      <c r="H12" s="9"/>
      <c r="I12" s="87"/>
    </row>
    <row r="13" spans="1:9" ht="23.1" customHeight="1">
      <c r="A13" s="3" t="s">
        <v>109</v>
      </c>
      <c r="C13" s="134">
        <v>7257</v>
      </c>
      <c r="D13" s="71"/>
      <c r="E13" s="71">
        <v>-280233</v>
      </c>
      <c r="F13" s="9"/>
      <c r="G13" s="9"/>
      <c r="H13" s="9"/>
      <c r="I13" s="87"/>
    </row>
    <row r="14" spans="1:9" ht="23.1" customHeight="1">
      <c r="A14" s="3" t="s">
        <v>71</v>
      </c>
      <c r="C14" s="122">
        <v>1406874</v>
      </c>
      <c r="D14" s="71"/>
      <c r="E14" s="122">
        <v>1466040</v>
      </c>
      <c r="F14" s="9"/>
      <c r="G14" s="9"/>
      <c r="H14" s="9"/>
      <c r="I14" s="87"/>
    </row>
    <row r="15" spans="1:9" ht="23.1" customHeight="1">
      <c r="A15" s="3" t="s">
        <v>94</v>
      </c>
      <c r="C15" s="71">
        <v>-3038947</v>
      </c>
      <c r="D15" s="71"/>
      <c r="E15" s="71">
        <v>-678821</v>
      </c>
      <c r="F15" s="9"/>
      <c r="G15" s="9"/>
      <c r="H15" s="9"/>
      <c r="I15" s="87"/>
    </row>
    <row r="16" spans="1:9" ht="23.1" customHeight="1">
      <c r="A16" s="3" t="s">
        <v>91</v>
      </c>
      <c r="C16" s="123">
        <v>73605</v>
      </c>
      <c r="D16" s="71"/>
      <c r="E16" s="123">
        <v>119672</v>
      </c>
      <c r="F16" s="9"/>
      <c r="G16" s="19"/>
      <c r="H16" s="9"/>
      <c r="I16" s="90"/>
    </row>
    <row r="17" spans="1:13" ht="23.1" customHeight="1">
      <c r="A17" s="3" t="s">
        <v>135</v>
      </c>
      <c r="C17" s="71"/>
      <c r="D17" s="71"/>
      <c r="E17" s="71"/>
      <c r="F17" s="9"/>
      <c r="G17" s="9"/>
      <c r="H17" s="9"/>
      <c r="I17" s="87"/>
    </row>
    <row r="18" spans="1:13" ht="23.1" customHeight="1">
      <c r="A18" s="3" t="s">
        <v>28</v>
      </c>
      <c r="C18" s="71">
        <f>SUM(C7:C16)</f>
        <v>-38501368</v>
      </c>
      <c r="D18" s="71"/>
      <c r="E18" s="71">
        <f>SUM(E7:E16)</f>
        <v>30164239</v>
      </c>
      <c r="F18" s="9"/>
      <c r="G18" s="100"/>
      <c r="H18" s="100"/>
      <c r="I18" s="87"/>
    </row>
    <row r="19" spans="1:13" ht="23.1" customHeight="1">
      <c r="A19" s="3" t="s">
        <v>29</v>
      </c>
      <c r="C19" s="71"/>
      <c r="D19" s="71"/>
      <c r="E19" s="71"/>
      <c r="F19" s="9"/>
      <c r="G19" s="9"/>
      <c r="H19" s="9"/>
      <c r="I19" s="87"/>
    </row>
    <row r="20" spans="1:13" ht="23.1" customHeight="1">
      <c r="A20" s="3" t="s">
        <v>142</v>
      </c>
      <c r="C20" s="71">
        <v>90559571</v>
      </c>
      <c r="D20" s="71"/>
      <c r="E20" s="71">
        <v>-10169708</v>
      </c>
      <c r="F20" s="9"/>
      <c r="G20" s="9"/>
      <c r="H20" s="9"/>
      <c r="I20" s="87"/>
    </row>
    <row r="21" spans="1:13" ht="23.1" customHeight="1">
      <c r="A21" s="3" t="s">
        <v>30</v>
      </c>
      <c r="C21" s="71">
        <v>-100182925</v>
      </c>
      <c r="D21" s="71"/>
      <c r="E21" s="71">
        <v>-12258567</v>
      </c>
      <c r="F21" s="9"/>
      <c r="G21" s="100"/>
      <c r="H21" s="100"/>
      <c r="I21" s="87"/>
    </row>
    <row r="22" spans="1:13" ht="23.1" customHeight="1">
      <c r="A22" s="3" t="s">
        <v>98</v>
      </c>
      <c r="C22" s="71">
        <v>2293078</v>
      </c>
      <c r="D22" s="71"/>
      <c r="E22" s="71">
        <v>-2250059</v>
      </c>
      <c r="F22" s="9"/>
      <c r="G22" s="9"/>
      <c r="H22" s="100"/>
      <c r="I22" s="87"/>
    </row>
    <row r="23" spans="1:13" ht="23.1" customHeight="1">
      <c r="A23" s="3" t="s">
        <v>31</v>
      </c>
      <c r="C23" s="71">
        <v>-9298494</v>
      </c>
      <c r="D23" s="71"/>
      <c r="E23" s="71">
        <v>4514166</v>
      </c>
      <c r="F23" s="9"/>
      <c r="G23" s="9"/>
      <c r="H23" s="9"/>
      <c r="I23" s="87"/>
    </row>
    <row r="24" spans="1:13" ht="23.1" customHeight="1">
      <c r="A24" s="3" t="s">
        <v>121</v>
      </c>
      <c r="C24" s="71">
        <v>-61500</v>
      </c>
      <c r="D24" s="71"/>
      <c r="E24" s="71">
        <v>-20250</v>
      </c>
      <c r="F24" s="9"/>
      <c r="G24" s="9"/>
      <c r="H24" s="9"/>
      <c r="I24" s="87"/>
    </row>
    <row r="25" spans="1:13" ht="23.1" customHeight="1">
      <c r="A25" s="3" t="s">
        <v>32</v>
      </c>
      <c r="C25" s="71"/>
      <c r="D25" s="71"/>
      <c r="E25" s="71"/>
      <c r="F25" s="9"/>
      <c r="G25" s="9"/>
      <c r="H25" s="9"/>
      <c r="I25" s="87"/>
    </row>
    <row r="26" spans="1:13" ht="23.1" customHeight="1">
      <c r="A26" s="3" t="s">
        <v>65</v>
      </c>
      <c r="C26" s="71">
        <v>111040751</v>
      </c>
      <c r="D26" s="71"/>
      <c r="E26" s="71">
        <v>-61643883</v>
      </c>
      <c r="F26" s="9"/>
      <c r="G26" s="9"/>
      <c r="H26" s="9"/>
      <c r="I26" s="87"/>
    </row>
    <row r="27" spans="1:13" ht="23.1" customHeight="1">
      <c r="A27" s="3" t="s">
        <v>70</v>
      </c>
      <c r="C27" s="71">
        <v>-5262945</v>
      </c>
      <c r="D27" s="71"/>
      <c r="E27" s="71">
        <v>5262945</v>
      </c>
      <c r="F27" s="9"/>
      <c r="G27" s="9"/>
      <c r="H27" s="9"/>
      <c r="I27" s="87"/>
    </row>
    <row r="28" spans="1:13" s="73" customFormat="1" ht="23.1" customHeight="1">
      <c r="A28" s="73" t="s">
        <v>33</v>
      </c>
      <c r="C28" s="71">
        <v>-1900933</v>
      </c>
      <c r="D28" s="71"/>
      <c r="E28" s="71">
        <v>1918066</v>
      </c>
      <c r="F28" s="71"/>
      <c r="G28" s="100"/>
      <c r="H28" s="100"/>
      <c r="I28" s="87"/>
      <c r="J28" s="75"/>
      <c r="K28" s="75"/>
      <c r="L28" s="76"/>
      <c r="M28" s="76"/>
    </row>
    <row r="29" spans="1:13" s="73" customFormat="1" ht="23.1" customHeight="1">
      <c r="A29" s="73" t="s">
        <v>82</v>
      </c>
      <c r="C29" s="72">
        <v>-763917</v>
      </c>
      <c r="D29" s="71"/>
      <c r="E29" s="72">
        <v>-1032867</v>
      </c>
      <c r="F29" s="71"/>
      <c r="G29" s="9"/>
      <c r="H29" s="9"/>
      <c r="I29" s="87"/>
      <c r="J29" s="75"/>
      <c r="K29" s="75"/>
      <c r="L29" s="76"/>
      <c r="M29" s="76"/>
    </row>
    <row r="30" spans="1:13" s="73" customFormat="1" ht="23.1" customHeight="1">
      <c r="A30" s="98" t="s">
        <v>122</v>
      </c>
      <c r="C30" s="74">
        <f>SUM(C18:C29)</f>
        <v>47921318</v>
      </c>
      <c r="D30" s="71"/>
      <c r="E30" s="74">
        <f>SUM(E18:E29)</f>
        <v>-45515918</v>
      </c>
      <c r="F30" s="71"/>
      <c r="G30" s="9"/>
      <c r="H30" s="9"/>
      <c r="I30" s="87"/>
      <c r="J30" s="75"/>
      <c r="K30" s="75"/>
      <c r="L30" s="76"/>
      <c r="M30" s="76"/>
    </row>
    <row r="31" spans="1:13" s="73" customFormat="1" ht="23.1" customHeight="1">
      <c r="A31" s="73" t="s">
        <v>92</v>
      </c>
      <c r="C31" s="71">
        <v>3038947</v>
      </c>
      <c r="D31" s="71"/>
      <c r="E31" s="71">
        <v>678821</v>
      </c>
      <c r="F31" s="71"/>
      <c r="G31" s="9"/>
      <c r="H31" s="9"/>
      <c r="I31" s="87"/>
      <c r="J31" s="75"/>
      <c r="K31" s="75"/>
      <c r="L31" s="76"/>
      <c r="M31" s="76"/>
    </row>
    <row r="32" spans="1:13" s="73" customFormat="1" ht="23.1" customHeight="1">
      <c r="A32" s="73" t="s">
        <v>73</v>
      </c>
      <c r="C32" s="72">
        <v>0</v>
      </c>
      <c r="D32" s="71"/>
      <c r="E32" s="72">
        <v>-9082805</v>
      </c>
      <c r="F32" s="71"/>
      <c r="G32" s="100"/>
      <c r="H32" s="100"/>
      <c r="I32" s="87"/>
      <c r="J32" s="75"/>
      <c r="K32" s="75"/>
      <c r="L32" s="76"/>
      <c r="M32" s="76"/>
    </row>
    <row r="33" spans="1:9" ht="23.1" customHeight="1">
      <c r="A33" s="4" t="s">
        <v>123</v>
      </c>
      <c r="C33" s="72">
        <f>SUM(C30:C32)</f>
        <v>50960265</v>
      </c>
      <c r="D33" s="71"/>
      <c r="E33" s="72">
        <f>SUM(E30:E32)</f>
        <v>-53919902</v>
      </c>
      <c r="F33" s="9"/>
      <c r="G33" s="9"/>
      <c r="H33" s="9"/>
      <c r="I33" s="87"/>
    </row>
    <row r="34" spans="1:9" ht="23.1" customHeight="1">
      <c r="C34" s="73"/>
      <c r="D34" s="73"/>
      <c r="E34" s="73"/>
    </row>
    <row r="35" spans="1:9" ht="23.1" customHeight="1">
      <c r="A35" s="3" t="s">
        <v>13</v>
      </c>
      <c r="C35" s="73"/>
      <c r="D35" s="73"/>
      <c r="E35" s="73"/>
    </row>
    <row r="36" spans="1:9" ht="23.1" customHeight="1">
      <c r="A36" s="22" t="s">
        <v>0</v>
      </c>
      <c r="B36" s="2"/>
      <c r="C36" s="124"/>
      <c r="D36" s="124"/>
      <c r="E36" s="124"/>
      <c r="F36" s="2"/>
      <c r="G36" s="2"/>
      <c r="H36" s="2"/>
      <c r="I36" s="86"/>
    </row>
    <row r="37" spans="1:9" ht="23.1" customHeight="1">
      <c r="A37" s="22" t="s">
        <v>34</v>
      </c>
      <c r="B37" s="2"/>
      <c r="C37" s="124"/>
      <c r="D37" s="124"/>
      <c r="E37" s="124"/>
      <c r="F37" s="2"/>
      <c r="G37" s="2"/>
      <c r="H37" s="2"/>
      <c r="I37" s="86"/>
    </row>
    <row r="38" spans="1:9" ht="23.1" customHeight="1">
      <c r="A38" s="22" t="s">
        <v>128</v>
      </c>
      <c r="B38" s="2"/>
      <c r="C38" s="124"/>
      <c r="D38" s="124"/>
      <c r="E38" s="124"/>
      <c r="F38" s="2"/>
      <c r="G38" s="2"/>
      <c r="H38" s="2"/>
      <c r="I38" s="86"/>
    </row>
    <row r="39" spans="1:9" ht="23.1" customHeight="1">
      <c r="C39" s="73"/>
      <c r="D39" s="73"/>
      <c r="E39" s="125" t="s">
        <v>1</v>
      </c>
      <c r="I39" s="87"/>
    </row>
    <row r="40" spans="1:9" ht="23.1" customHeight="1">
      <c r="C40" s="126">
        <v>2566</v>
      </c>
      <c r="D40" s="127"/>
      <c r="E40" s="126">
        <v>2565</v>
      </c>
      <c r="F40" s="6"/>
      <c r="G40" s="21"/>
      <c r="H40" s="6"/>
      <c r="I40" s="88"/>
    </row>
    <row r="41" spans="1:9" ht="23.1" customHeight="1">
      <c r="A41" s="4" t="s">
        <v>35</v>
      </c>
      <c r="C41" s="125"/>
      <c r="D41" s="125"/>
      <c r="E41" s="125"/>
      <c r="F41" s="5"/>
      <c r="G41" s="5"/>
      <c r="H41" s="5"/>
      <c r="I41" s="87"/>
    </row>
    <row r="42" spans="1:9" ht="23.1" customHeight="1">
      <c r="A42" s="3" t="s">
        <v>66</v>
      </c>
      <c r="C42" s="72">
        <v>-516829</v>
      </c>
      <c r="D42" s="71"/>
      <c r="E42" s="72">
        <v>-3239755</v>
      </c>
      <c r="F42" s="9"/>
      <c r="G42" s="100"/>
      <c r="H42" s="100"/>
      <c r="I42" s="87"/>
    </row>
    <row r="43" spans="1:9" ht="23.1" customHeight="1">
      <c r="A43" s="4" t="s">
        <v>87</v>
      </c>
      <c r="C43" s="72">
        <f>SUM(C42:C42)</f>
        <v>-516829</v>
      </c>
      <c r="D43" s="71"/>
      <c r="E43" s="72">
        <f>SUM(E42:E42)</f>
        <v>-3239755</v>
      </c>
      <c r="F43" s="9"/>
      <c r="G43" s="9"/>
      <c r="H43" s="9"/>
      <c r="I43" s="87"/>
    </row>
    <row r="44" spans="1:9" ht="23.1" customHeight="1">
      <c r="A44" s="4" t="s">
        <v>36</v>
      </c>
      <c r="C44" s="71"/>
      <c r="D44" s="71"/>
      <c r="E44" s="71"/>
      <c r="F44" s="9"/>
      <c r="G44" s="9"/>
      <c r="H44" s="9"/>
      <c r="I44" s="87"/>
    </row>
    <row r="45" spans="1:9" ht="23.1" customHeight="1">
      <c r="A45" s="3" t="s">
        <v>95</v>
      </c>
      <c r="C45" s="71">
        <v>-1701000</v>
      </c>
      <c r="D45" s="71"/>
      <c r="E45" s="71">
        <v>-1701000</v>
      </c>
      <c r="F45" s="9"/>
      <c r="G45" s="9"/>
      <c r="H45" s="9"/>
      <c r="I45" s="87"/>
    </row>
    <row r="46" spans="1:9" ht="23.1" customHeight="1">
      <c r="A46" s="3" t="s">
        <v>37</v>
      </c>
      <c r="C46" s="128">
        <v>0</v>
      </c>
      <c r="D46" s="71"/>
      <c r="E46" s="128">
        <v>-22423500</v>
      </c>
      <c r="F46" s="9"/>
      <c r="G46" s="19"/>
      <c r="H46" s="9"/>
      <c r="I46" s="90"/>
    </row>
    <row r="47" spans="1:9" ht="23.1" customHeight="1">
      <c r="A47" s="4" t="s">
        <v>83</v>
      </c>
      <c r="C47" s="129">
        <f>SUM(C45:C46)</f>
        <v>-1701000</v>
      </c>
      <c r="D47" s="71"/>
      <c r="E47" s="129">
        <f>SUM(E45:E46)</f>
        <v>-24124500</v>
      </c>
      <c r="F47" s="9"/>
      <c r="G47" s="9"/>
      <c r="H47" s="9"/>
      <c r="I47" s="87"/>
    </row>
    <row r="48" spans="1:9" ht="23.1" customHeight="1">
      <c r="A48" s="4" t="s">
        <v>125</v>
      </c>
      <c r="C48" s="71">
        <f>SUM(C33,C43,C47)</f>
        <v>48742436</v>
      </c>
      <c r="D48" s="71"/>
      <c r="E48" s="71">
        <f>SUM(E33,E43,E47)</f>
        <v>-81284157</v>
      </c>
      <c r="F48" s="9"/>
      <c r="G48" s="9"/>
      <c r="H48" s="9"/>
      <c r="I48" s="87"/>
    </row>
    <row r="49" spans="1:9" ht="23.1" customHeight="1">
      <c r="A49" s="3" t="s">
        <v>85</v>
      </c>
      <c r="C49" s="71">
        <v>-7257</v>
      </c>
      <c r="D49" s="130"/>
      <c r="E49" s="71">
        <v>280233</v>
      </c>
      <c r="F49" s="9"/>
      <c r="G49" s="9"/>
      <c r="H49" s="61"/>
      <c r="I49" s="87"/>
    </row>
    <row r="50" spans="1:9" ht="23.1" customHeight="1">
      <c r="A50" s="3" t="s">
        <v>38</v>
      </c>
      <c r="C50" s="72">
        <v>597159697</v>
      </c>
      <c r="D50" s="71"/>
      <c r="E50" s="72">
        <v>678163621</v>
      </c>
      <c r="F50" s="9"/>
      <c r="G50" s="9"/>
      <c r="H50" s="9"/>
      <c r="I50" s="87"/>
    </row>
    <row r="51" spans="1:9" ht="23.1" customHeight="1" thickBot="1">
      <c r="A51" s="4" t="s">
        <v>110</v>
      </c>
      <c r="C51" s="131">
        <f>SUM(C48:C50)</f>
        <v>645894876</v>
      </c>
      <c r="D51" s="71"/>
      <c r="E51" s="131">
        <f>SUM(E48:E50)</f>
        <v>597159697</v>
      </c>
      <c r="F51" s="9"/>
      <c r="G51" s="9"/>
      <c r="H51" s="9"/>
      <c r="I51" s="87"/>
    </row>
    <row r="52" spans="1:9" ht="23.1" customHeight="1" thickTop="1">
      <c r="C52" s="132">
        <f>SUM(C51-BS!D8)</f>
        <v>0</v>
      </c>
      <c r="D52" s="71"/>
      <c r="E52" s="132">
        <f>SUM(E51-BS!F8)</f>
        <v>0</v>
      </c>
      <c r="F52" s="9"/>
      <c r="G52" s="19"/>
      <c r="H52" s="9"/>
      <c r="I52" s="90"/>
    </row>
    <row r="53" spans="1:9" ht="23.1" customHeight="1">
      <c r="A53" s="4" t="s">
        <v>39</v>
      </c>
      <c r="C53" s="132"/>
      <c r="D53" s="71"/>
      <c r="E53" s="132"/>
      <c r="F53" s="9"/>
      <c r="G53" s="19"/>
      <c r="H53" s="9"/>
      <c r="I53" s="90"/>
    </row>
    <row r="54" spans="1:9" ht="23.1" customHeight="1">
      <c r="A54" s="3" t="s">
        <v>40</v>
      </c>
      <c r="C54" s="73"/>
      <c r="D54" s="73"/>
      <c r="E54" s="73"/>
      <c r="F54" s="20"/>
    </row>
    <row r="55" spans="1:9" ht="23.1" customHeight="1">
      <c r="A55" s="23" t="s">
        <v>75</v>
      </c>
      <c r="B55" s="24"/>
      <c r="C55" s="133">
        <v>2058163</v>
      </c>
      <c r="D55" s="133"/>
      <c r="E55" s="133">
        <v>6870600</v>
      </c>
      <c r="F55" s="20"/>
      <c r="G55" s="101"/>
      <c r="H55" s="101"/>
      <c r="I55" s="102"/>
    </row>
    <row r="57" spans="1:9" ht="23.1" customHeight="1">
      <c r="A57" s="3" t="s">
        <v>13</v>
      </c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2" ma:contentTypeDescription="Create a new document." ma:contentTypeScope="" ma:versionID="e70e01eff983a02bbc170fd33f7412e7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98f2bb1797d2c2557e7656c51ee9949b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FC21EA-C5B2-44B6-ADFC-C0E6F9954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1E8178-243A-4D8C-930A-AEDE12B935A5}">
  <ds:schemaRefs>
    <ds:schemaRef ds:uri="http://schemas.microsoft.com/office/2006/documentManagement/types"/>
    <ds:schemaRef ds:uri="e0774383-94f5-4582-a4df-85cca7c917b9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28E311-9A5E-4CAD-ACD4-38AD1FF94CD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46136</vt:lpwstr>
  </property>
  <property fmtid="{D5CDD505-2E9C-101B-9397-08002B2CF9AE}" pid="4" name="OptimizationTime">
    <vt:lpwstr>20240219_1304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2024-02-05T09:24:27Z</cp:lastPrinted>
  <dcterms:created xsi:type="dcterms:W3CDTF">2011-11-16T07:22:49Z</dcterms:created>
  <dcterms:modified xsi:type="dcterms:W3CDTF">2024-02-05T09:24:31Z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0x01010079D89EE2A397644295602EFF44774AF6</vt:lpwstr>
  </property>
</Properties>
</file>