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Nex Point Public Company Limited\Nex Point_Dec23\"/>
    </mc:Choice>
  </mc:AlternateContent>
  <xr:revisionPtr revIDLastSave="0" documentId="13_ncr:1_{EE324C3F-5889-48C6-994C-0B5298778D53}" xr6:coauthVersionLast="47" xr6:coauthVersionMax="47" xr10:uidLastSave="{00000000-0000-0000-0000-000000000000}"/>
  <bookViews>
    <workbookView xWindow="-120" yWindow="-120" windowWidth="21840" windowHeight="13020" tabRatio="662" activeTab="4" xr2:uid="{00000000-000D-0000-FFFF-FFFF00000000}"/>
  </bookViews>
  <sheets>
    <sheet name="7-9" sheetId="7" r:id="rId1"/>
    <sheet name="10-11" sheetId="8" r:id="rId2"/>
    <sheet name="12" sheetId="3" r:id="rId3"/>
    <sheet name="13" sheetId="4" r:id="rId4"/>
    <sheet name="14-15" sheetId="5" r:id="rId5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2" i="8" l="1"/>
  <c r="H22" i="8"/>
  <c r="J22" i="8"/>
  <c r="L22" i="8"/>
  <c r="L87" i="5" l="1"/>
  <c r="J87" i="5"/>
  <c r="H87" i="5"/>
  <c r="F87" i="5"/>
  <c r="N22" i="4"/>
  <c r="L81" i="7" l="1"/>
  <c r="L70" i="7"/>
  <c r="L43" i="7"/>
  <c r="L26" i="7"/>
  <c r="H81" i="7"/>
  <c r="H70" i="7"/>
  <c r="H43" i="7"/>
  <c r="H26" i="7"/>
  <c r="L38" i="8"/>
  <c r="L14" i="8"/>
  <c r="H66" i="8"/>
  <c r="H60" i="8"/>
  <c r="H38" i="8"/>
  <c r="H14" i="8"/>
  <c r="P29" i="3"/>
  <c r="T29" i="3" s="1"/>
  <c r="P28" i="3"/>
  <c r="T28" i="3" s="1"/>
  <c r="P27" i="3"/>
  <c r="T27" i="3" s="1"/>
  <c r="P26" i="3"/>
  <c r="T26" i="3" s="1"/>
  <c r="P19" i="3"/>
  <c r="T19" i="3" s="1"/>
  <c r="P18" i="3"/>
  <c r="T18" i="3" s="1"/>
  <c r="P17" i="3"/>
  <c r="T17" i="3" s="1"/>
  <c r="P16" i="3"/>
  <c r="T16" i="3" s="1"/>
  <c r="P13" i="3"/>
  <c r="T13" i="3" s="1"/>
  <c r="R21" i="3"/>
  <c r="N21" i="3"/>
  <c r="N31" i="3" s="1"/>
  <c r="L21" i="3"/>
  <c r="J21" i="3"/>
  <c r="J31" i="3" s="1"/>
  <c r="H21" i="3"/>
  <c r="H31" i="3" s="1"/>
  <c r="F21" i="3"/>
  <c r="N24" i="4"/>
  <c r="N15" i="4"/>
  <c r="N11" i="4"/>
  <c r="J17" i="4"/>
  <c r="J26" i="4" s="1"/>
  <c r="H17" i="4"/>
  <c r="H26" i="4" s="1"/>
  <c r="F17" i="4"/>
  <c r="F26" i="4" s="1"/>
  <c r="L98" i="5"/>
  <c r="L77" i="5"/>
  <c r="L31" i="5"/>
  <c r="L47" i="5" s="1"/>
  <c r="L51" i="5" s="1"/>
  <c r="H98" i="5"/>
  <c r="H77" i="5"/>
  <c r="H31" i="5"/>
  <c r="H47" i="5" s="1"/>
  <c r="H51" i="5" s="1"/>
  <c r="J31" i="5"/>
  <c r="J47" i="5" s="1"/>
  <c r="F31" i="5"/>
  <c r="F47" i="5" s="1"/>
  <c r="L83" i="7" l="1"/>
  <c r="F31" i="3"/>
  <c r="R31" i="3"/>
  <c r="H131" i="7"/>
  <c r="L31" i="3"/>
  <c r="L26" i="8"/>
  <c r="L29" i="8" s="1"/>
  <c r="L89" i="5"/>
  <c r="L92" i="5" s="1"/>
  <c r="H89" i="5"/>
  <c r="H92" i="5" s="1"/>
  <c r="L45" i="7"/>
  <c r="H45" i="7"/>
  <c r="H83" i="7"/>
  <c r="H26" i="8"/>
  <c r="H29" i="8" s="1"/>
  <c r="H40" i="8" s="1"/>
  <c r="T21" i="3"/>
  <c r="P21" i="3"/>
  <c r="P23" i="3" l="1"/>
  <c r="L40" i="8"/>
  <c r="F81" i="7"/>
  <c r="J81" i="7"/>
  <c r="J43" i="7"/>
  <c r="F43" i="7"/>
  <c r="T23" i="3" l="1"/>
  <c r="T31" i="3" s="1"/>
  <c r="H134" i="7" s="1"/>
  <c r="H136" i="7" s="1"/>
  <c r="P31" i="3"/>
  <c r="L60" i="8"/>
  <c r="L66" i="8"/>
  <c r="N14" i="4"/>
  <c r="N17" i="4" s="1"/>
  <c r="L17" i="4"/>
  <c r="F60" i="8"/>
  <c r="J38" i="8"/>
  <c r="F38" i="8"/>
  <c r="N19" i="4" l="1"/>
  <c r="L131" i="7"/>
  <c r="L134" i="7" s="1"/>
  <c r="L136" i="7" s="1"/>
  <c r="A58" i="5"/>
  <c r="A50" i="8" l="1"/>
  <c r="A47" i="8"/>
  <c r="A92" i="8" s="1"/>
  <c r="J14" i="8"/>
  <c r="F14" i="8"/>
  <c r="J26" i="8" l="1"/>
  <c r="F26" i="8"/>
  <c r="F29" i="8" l="1"/>
  <c r="F40" i="8" s="1"/>
  <c r="J29" i="8"/>
  <c r="J77" i="5"/>
  <c r="F77" i="5"/>
  <c r="J40" i="8" l="1"/>
  <c r="N23" i="4" l="1"/>
  <c r="N26" i="4" s="1"/>
  <c r="L26" i="4"/>
  <c r="J66" i="8"/>
  <c r="J60" i="8"/>
  <c r="F66" i="8"/>
  <c r="J26" i="7" l="1"/>
  <c r="F26" i="7"/>
  <c r="A109" i="5" l="1"/>
  <c r="A55" i="5"/>
  <c r="A148" i="7" l="1"/>
  <c r="A102" i="7"/>
  <c r="A99" i="7"/>
  <c r="J70" i="7"/>
  <c r="F70" i="7"/>
  <c r="A53" i="7"/>
  <c r="J45" i="7"/>
  <c r="J83" i="7" l="1"/>
  <c r="F83" i="7"/>
  <c r="F45" i="7"/>
  <c r="J131" i="7" l="1"/>
  <c r="J134" i="7" s="1"/>
  <c r="J136" i="7" l="1"/>
  <c r="F131" i="7" l="1"/>
  <c r="F134" i="7" s="1"/>
  <c r="F136" i="7" l="1"/>
  <c r="F51" i="5" l="1"/>
  <c r="F89" i="5" s="1"/>
  <c r="F92" i="5" s="1"/>
  <c r="J51" i="5"/>
  <c r="J89" i="5" s="1"/>
  <c r="J92" i="5" s="1"/>
  <c r="F98" i="5" l="1"/>
  <c r="J98" i="5"/>
</calcChain>
</file>

<file path=xl/sharedStrings.xml><?xml version="1.0" encoding="utf-8"?>
<sst xmlns="http://schemas.openxmlformats.org/spreadsheetml/2006/main" count="356" uniqueCount="220">
  <si>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</si>
  <si>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</si>
  <si>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</si>
  <si>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</si>
  <si>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</si>
  <si>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</si>
  <si>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</si>
  <si>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</si>
  <si>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</si>
  <si>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</si>
  <si>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</si>
  <si>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</si>
  <si>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</si>
  <si>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</si>
  <si>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</si>
  <si>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</si>
  <si>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</si>
  <si>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ที่ถึงกำหนดชำระภายในหนึ่งปี สุทธิ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</si>
  <si>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</si>
  <si>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</si>
  <si>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</si>
  <si>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</si>
  <si>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</si>
  <si>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</si>
  <si>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</si>
  <si>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</si>
  <si>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</si>
  <si>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</si>
  <si>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 xml:space="preserve">จัดสรรแล้ว </t>
  </si>
  <si>
    <t>- 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</si>
  <si>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</si>
  <si>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</si>
  <si>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</si>
  <si>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</si>
  <si>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</si>
  <si>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รายได้เงินปันผล</t>
  </si>
  <si>
    <t>รายได้อื่น</t>
  </si>
  <si>
    <t>รวมรายได้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</si>
  <si>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</si>
  <si>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</si>
  <si>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</si>
  <si>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</si>
  <si>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ภาษีเงินได้</t>
  </si>
  <si>
    <t>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</si>
  <si>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</si>
  <si>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</si>
  <si>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</si>
  <si>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</si>
  <si>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</si>
  <si>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</si>
  <si>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</si>
  <si>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</si>
  <si>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อำนาจควบคุม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</si>
  <si>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</si>
  <si>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</si>
  <si>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</si>
  <si>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</si>
  <si>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</si>
  <si>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</si>
  <si>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</si>
  <si>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</si>
  <si>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</si>
  <si>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</si>
  <si>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</si>
  <si>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</si>
  <si>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สินค้าคงเหลือ</t>
  </si>
  <si>
    <t>- สินทรัพย์ไม่หมุนเวียนอื่น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</si>
  <si>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</si>
  <si>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</si>
  <si>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</si>
  <si>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</si>
  <si>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เงินสดรับจากดอกเบี้ย</t>
  </si>
  <si>
    <t>กระแสเงินสดจากกิจกรรมจัดหาเงิน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</si>
  <si>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</si>
  <si>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</si>
  <si>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</si>
  <si>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- เงินปันผลรับ</t>
  </si>
  <si>
    <t>เงินสดรับจากเงินปันผล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</si>
  <si>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</si>
  <si>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</si>
  <si>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</si>
  <si>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</si>
  <si>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</si>
  <si>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เงินสดจ่ายซื้อสินทรัพย์ไม่มีตัวตน</t>
  </si>
  <si>
    <t>หนี้สินไม่หมุนเวียนอื่น</t>
  </si>
  <si>
    <t>ในบริษัทย่อย</t>
  </si>
  <si>
    <t>สัดส่วนการถือหุ้น</t>
  </si>
  <si>
    <t>- หนี้สินไม่หมุนเวียนอื่น</t>
  </si>
  <si>
    <t>เงินลงทุนในบริษัทร่วม</t>
  </si>
  <si>
    <t>หนี้สินตามสัญญาเช่า สุทธิ</t>
  </si>
  <si>
    <t>หนี้สินตามสัญญาเช่า</t>
  </si>
  <si>
    <t>การเปลี่ยนแปลง</t>
  </si>
  <si>
    <t>ส่วนต่ำจาก</t>
  </si>
  <si>
    <t>สินทรัพย์สิทธิการใช้ สุทธิ</t>
  </si>
  <si>
    <t>ข้อมูลเพิ่มเติมเกี่ยวกับกระแสเงินสด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</si>
  <si>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</si>
  <si>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</si>
  <si>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</si>
  <si>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ลูกหนี้ตามสัญญาเช่าเงินทุน</t>
  </si>
  <si>
    <t>ลูกหนี้ตามสัญญาเช่าเงินทุน สุทธิ</t>
  </si>
  <si>
    <t>ที่ถึงกำหนดรับชำระภายในหนึ่งปี สุทธิ</t>
  </si>
  <si>
    <t>หนี้สินภาษีเงินได้รอการตัดบัญชี สุทธิ</t>
  </si>
  <si>
    <t>พ.ศ. 2565</t>
  </si>
  <si>
    <t xml:space="preserve">บริษัท เน็กซ์ พอยท์ จำกัด (มหาชน)  </t>
  </si>
  <si>
    <t>สินทรัพย์หมุนเวียนอื่น</t>
  </si>
  <si>
    <t>ต้นทุนบริการจ่ายล่วงหน้า</t>
  </si>
  <si>
    <t>ค่าสินค้าจ่ายล่วงหน้า</t>
  </si>
  <si>
    <t>สินทรัพย์ไม่หมุนเวียนอื่น</t>
  </si>
  <si>
    <t>เจ้าหนี้การค้าและเจ้าหนี้อื่น</t>
  </si>
  <si>
    <t>หนี้สินหมุนเวียนอื่น</t>
  </si>
  <si>
    <t>หนี้สินที่เกิดจากสัญญา</t>
  </si>
  <si>
    <t>รายได้จากการขาย</t>
  </si>
  <si>
    <t>รายได้จากการให้บริการ</t>
  </si>
  <si>
    <t>ต้นทุนจากการให้บริการ</t>
  </si>
  <si>
    <t>ต้นทุนจากการขาย</t>
  </si>
  <si>
    <t>- ลูกหนี้การค้าและลูกหนี้อื่น</t>
  </si>
  <si>
    <t>- ลูกหนี้ตามสัญญาเช่าเงินทุน</t>
  </si>
  <si>
    <t>- ต้นทุนบริการจ่ายล่วงหน้า</t>
  </si>
  <si>
    <t>- สินทรัพย์หมุนเวียนอื่น</t>
  </si>
  <si>
    <t>- ค่าสินค้าจ่ายล่วงหน้า</t>
  </si>
  <si>
    <t>- เจ้าหนี้การค้าและเจ้าหนี้อื่น</t>
  </si>
  <si>
    <t>- หนี้สินที่เกิดจากสัญญา</t>
  </si>
  <si>
    <t>- หนี้สินหมุนเวียนอื่น</t>
  </si>
  <si>
    <t>ส่วนต่ำจากการเปลี่ยนแปลงสัดส่วนการถือหุ้นในบริษัทย่อย</t>
  </si>
  <si>
    <t>เงินปันผลจ่ายของบริษัทย่อย</t>
  </si>
  <si>
    <t>เงินสดรับสุทธิจากการรวมธุรกิจ</t>
  </si>
  <si>
    <t>ลูกหนี้การค้าและลูกหนี้อื่น สุทธิ</t>
  </si>
  <si>
    <t>เงินให้กู้ยืมระยะสั้นแก่กิจการที่เกี่ยวข้องกัน สุทธิ</t>
  </si>
  <si>
    <t>กำไร (ขาดทุน) สะสม</t>
  </si>
  <si>
    <t>เงินลงทุนในบริษัทย่อย สุทธิ</t>
  </si>
  <si>
    <t>เงินให้กู้ยืมระยะยาวแก่กิจการที่เกี่ยวข้องกัน สุทธิ</t>
  </si>
  <si>
    <t>- ตัดจำหน่ายภาษีเงินได้หัก ณ ที่จ่าย</t>
  </si>
  <si>
    <t>(ไม่รวมผลกระทบของการซื้อบริษัทย่อย)</t>
  </si>
  <si>
    <t>เงินสดรับจากการจำหน่ายเครื่องจักร อุปกรณ์ และสินทรัพย์ไม่มีตัวตน</t>
  </si>
  <si>
    <t/>
  </si>
  <si>
    <t>เงินให้กู้ยืมระยะยาวแก่กิจการที่เกี่ยวข้องกัน</t>
  </si>
  <si>
    <t>เงินสดจ่ายชำระดอกเบี้ย</t>
  </si>
  <si>
    <t>- กำไรจากการวัดมูลค่าสินทรัพย์ทางการเงิน</t>
  </si>
  <si>
    <t>รายการที่จะไม่จัดประเภทรายการใหม่ไปยัง</t>
  </si>
  <si>
    <t>กำไรหรือขาดทุนในภายหลัง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</si>
  <si>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</si>
  <si>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</si>
  <si>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การเพิ่มทุนของบริษัทย่อย</t>
  </si>
  <si>
    <t>เงินสดจ่ายเงินกู้ยืมระยะสั้นจากกิจการที่เกี่ยวข้องกัน</t>
  </si>
  <si>
    <t>เงินสดจ่ายเพื่อลงทุนในบริษัทย่อย</t>
  </si>
  <si>
    <t>เงินสดรับชำระค่าหุ้นสามัญของบริษัทย่อยจากส่วนได้เสียที่ไม่มีอำนาจควบคุม</t>
  </si>
  <si>
    <t>งบการเงินรวม</t>
  </si>
  <si>
    <t>งบการเงินเฉพาะกิจการ</t>
  </si>
  <si>
    <t>บาท</t>
  </si>
  <si>
    <t xml:space="preserve">งบการเงินรวม </t>
  </si>
  <si>
    <t xml:space="preserve">การเปลี่ยนแปลงในส่วนของเจ้าของสำหรับปี </t>
  </si>
  <si>
    <t>กำไรเบ็ดเสร็จอื่นสำหรับปี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</si>
  <si>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</si>
  <si>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</si>
  <si>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ยอดคงเหลือต้นปี</t>
  </si>
  <si>
    <t>ยอดคงเหลือปลายปี</t>
  </si>
  <si>
    <t>กำไรสำหรับปี</t>
  </si>
  <si>
    <t>- ผลขาดทุนจากการด้อยค่าของสินทรัพย์</t>
  </si>
  <si>
    <t>หมายเหตุประกอบงบการเงินเป็นส่วนหนึ่งของงบการเงินนี้</t>
  </si>
  <si>
    <t>- ขาดทุนจากยกเลิกสัญญาเช่าเงินทุน</t>
  </si>
  <si>
    <t>- กำไรจากการเปลี่ยนแปลงและยกเลิกสัญญาเช่า</t>
  </si>
  <si>
    <t>- เงินสดรับจากการขอคืนภาษีเงินได้</t>
  </si>
  <si>
    <t>เงินสดสุทธิใช้ไปในกิจกรรมลงทุน</t>
  </si>
  <si>
    <t>- ตัดจำหน่ายสินทรัพย์สิทธิการใช้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</si>
  <si>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</si>
  <si>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</si>
  <si>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</si>
  <si>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</si>
  <si>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</si>
  <si>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สินทรัพย์ทางการเงินหมุนเวียนอื่น สุทธิ</t>
  </si>
  <si>
    <t>สำหรับปีสิ้นสุดวันที่ 31 ธันวาคม พ.ศ. 2566</t>
  </si>
  <si>
    <t>พ.ศ. 2566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</si>
  <si>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</si>
  <si>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</si>
  <si>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>ณ วันที่ 31 ธันวาคม พ.ศ. 2566</t>
  </si>
  <si>
    <t>การเพิ่มทุนหุ้นสามัญ</t>
  </si>
  <si>
    <t xml:space="preserve">- หุ้นสามัญจำนวน 2,022,926,711 หุ้น </t>
  </si>
  <si>
    <t xml:space="preserve">  มูลค่าที่ตราไว้หุ้นละ 1 บาท</t>
  </si>
  <si>
    <t xml:space="preserve">  (พ.ศ. 2565 หุ้นสามัญจำนวน 1,897,833,514 หุ้น </t>
  </si>
  <si>
    <t xml:space="preserve">  มูลค่าที่ตราไว้หุ้นละ 1 บาท)</t>
  </si>
  <si>
    <t xml:space="preserve">- หุ้นสามัญจำนวน 2,021,827,399 หุ้น </t>
  </si>
  <si>
    <t xml:space="preserve">  มูลค่าที่ได้รับชำระแล้วหุ้นละ 1 บาท</t>
  </si>
  <si>
    <t xml:space="preserve">  (พ.ศ. 2565 หุ้นสามัญจำนวน 1,674,452,510 หุ้น </t>
  </si>
  <si>
    <t xml:space="preserve">  มูลค่าที่ได้รับชำระแล้วหุ้นละ 1 บาท)</t>
  </si>
  <si>
    <t>เงินสดรับจากการเพิ่มทุนหุ้นสามัญ</t>
  </si>
  <si>
    <t>- การเปลี่ยนแปลงของเจ้าหนี้ค่าซื้อสินทรัพย์</t>
  </si>
  <si>
    <t>- การเปลี่ยนแปลงของลูกหนี้จากการจำหน่ายสินทรัพย์ไม่มีตัวตน</t>
  </si>
  <si>
    <t>- การเพิ่มขึ้นของสินทรัพย์ถาวรจากการยกเลิกสัญญาเช่าเงินทุน</t>
  </si>
  <si>
    <t>- การเพิ่มขึ้นของสินทรัพย์สิทธิการใช้ภายใต้สัญญาเช่า</t>
  </si>
  <si>
    <t>- การประเมินหนี้สินตามสัญญาเช่าใหม่</t>
  </si>
  <si>
    <t>- การจัดประเภทรายการใหม่ของหนี้สินตามสัญญาเช่า</t>
  </si>
  <si>
    <t>16, 17, 19</t>
  </si>
  <si>
    <t>เงินสดรับจากเงินให้กู้ยืมระยะยาวแก่กิจการที่เกี่ยวข้องกัน</t>
  </si>
  <si>
    <t>ค่าความนิยม สุทธิ</t>
  </si>
  <si>
    <t>ภาระผูกพันผลประโยชน์พนักงาน</t>
  </si>
  <si>
    <t>ส่วนแบ่งกำไรจากเงินลงทุนในบริษัทร่วม</t>
  </si>
  <si>
    <t>กำไรก่อนภาษีเงินได้</t>
  </si>
  <si>
    <t>ขาดทุนเบ็ดเสร็จอื่นสำหรับปี สุทธิจากภาษี</t>
  </si>
  <si>
    <t>กำไรเบ็ดเสร็จรวมสำหรับปี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</si>
  <si>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</si>
  <si>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</si>
  <si>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</si>
  <si>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</si>
  <si>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</si>
  <si>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ขาดทุนเบ็ดเสร็จอื่นสำหรับปี</t>
  </si>
  <si>
    <t>กำไรก่อนภาษีเงินได้สำหรับปี</t>
  </si>
  <si>
    <t>- ค่าใช้จ่ายผลประโยชน์พนักงาน</t>
  </si>
  <si>
    <t>- ส่วนแบ่งกำไรจากเงินลงทุนในบริษัทร่วม</t>
  </si>
  <si>
    <t>- ค่าเผื่อการปรับลดมูลค่าของสินค้าคงเหลือ</t>
  </si>
  <si>
    <t>- จ่ายผลประโยชน์พนักงาน</t>
  </si>
  <si>
    <t>เงินสดจ่ายหนี้สินตามสัญญาเช่า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</si>
  <si>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</si>
  <si>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</si>
  <si>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- ขาดทุนจากการตัดจำหน่ายสินทรัพย์ไม่มีตัวตน</t>
  </si>
  <si>
    <t>กำไร (ขาดทุน) เบ็ดเสร็จอื่น</t>
  </si>
  <si>
    <t xml:space="preserve">  และสินทรัพย์ไม่มีตัวตน</t>
  </si>
  <si>
    <t>- (กำไร) ขาดทุนจากการจำหน่ายเครื่องจักรและอุปกรณ์</t>
  </si>
  <si>
    <t>รายการปรับปรุงกำไรก่อนภาษีเงินได้เป็นเงินสดสุทธิ</t>
  </si>
  <si>
    <t>ขาดทุนจากการวัดมูลค่าใหม่ของผลประโยชน์พนักงาน</t>
  </si>
  <si>
    <t>เงินสดจ่ายเงินปันผลให้ส่วนได้เสียที่ไม่มีอำนาจควบคุมของบริษัทย่อย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</si>
</sst>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#,##0.0;\(#,##0.0\);\-"/>
    <numFmt numFmtId="172" formatCode="General\ "/>
    <numFmt numFmtId="173" formatCode="_(* #,##0.00_);_(* \(#,##0.00\);_(* \-??_);_(@_)"/>
    <numFmt numFmtId="174" formatCode="&quot; $&quot;#,##0\ ;&quot; $(&quot;#,##0\);&quot; $- &quot;;@\ "/>
    <numFmt numFmtId="175" formatCode="_-* #,##0.00_-;\-* #,##0.00_-;_-* \-??_-;_-@_-"/>
    <numFmt numFmtId="176" formatCode="#,##0.00\ ;&quot; (&quot;#,##0.00\);&quot; -&quot;#\ ;@\ "/>
    <numFmt numFmtId="177" formatCode="#,##0.00;\(#,##0.00\)"/>
    <numFmt numFmtId="178" formatCode="#,##0_);\(#,##0\);\-"/>
    <numFmt numFmtId="179" formatCode="#,##0;\(#,##0\);&quot;-&quot;;@"/>
  </numFmts>
  <fonts count="14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42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4" fillId="0" borderId="0"/>
    <xf numFmtId="0" fontId="8" fillId="0" borderId="0" applyBorder="0" applyProtection="0"/>
    <xf numFmtId="173" fontId="9" fillId="0" borderId="0" applyBorder="0" applyProtection="0"/>
    <xf numFmtId="174" fontId="2" fillId="0" borderId="0" applyFill="0" applyBorder="0" applyAlignment="0" applyProtection="0"/>
    <xf numFmtId="43" fontId="4" fillId="0" borderId="0" applyFont="0" applyFill="0" applyBorder="0" applyAlignment="0" applyProtection="0"/>
    <xf numFmtId="174" fontId="2" fillId="0" borderId="0" applyFill="0" applyBorder="0" applyAlignment="0" applyProtection="0"/>
    <xf numFmtId="172" fontId="2" fillId="0" borderId="0"/>
    <xf numFmtId="173" fontId="9" fillId="0" borderId="0" applyBorder="0" applyProtection="0"/>
    <xf numFmtId="174" fontId="2" fillId="0" borderId="0" applyBorder="0" applyProtection="0"/>
    <xf numFmtId="0" fontId="8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43" fontId="4" fillId="0" borderId="0" applyFont="0" applyFill="0" applyBorder="0" applyAlignment="0" applyProtection="0"/>
    <xf numFmtId="176" fontId="2" fillId="0" borderId="0" applyFill="0" applyBorder="0" applyAlignment="0" applyProtection="0"/>
    <xf numFmtId="170" fontId="5" fillId="0" borderId="0" applyAlignment="0"/>
    <xf numFmtId="0" fontId="10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14">
    <xf numFmtId="0" fontId="0" fillId="0" borderId="0" xfId="0"/>
    <xf numFmtId="166" fontId="6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7" fontId="7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7" fillId="2" borderId="0" xfId="0" applyNumberFormat="1" applyFont="1" applyFill="1" applyAlignment="1">
      <alignment vertical="center"/>
    </xf>
    <xf numFmtId="167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6" fontId="7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6" fontId="7" fillId="0" borderId="0" xfId="5" applyNumberFormat="1" applyFont="1" applyAlignment="1">
      <alignment horizontal="left" vertical="center"/>
    </xf>
    <xf numFmtId="166" fontId="6" fillId="0" borderId="0" xfId="5" applyNumberFormat="1" applyFont="1" applyAlignment="1">
      <alignment horizontal="left" vertical="center"/>
    </xf>
    <xf numFmtId="169" fontId="7" fillId="0" borderId="0" xfId="0" applyNumberFormat="1" applyFont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right" vertical="center" wrapText="1"/>
    </xf>
    <xf numFmtId="166" fontId="6" fillId="0" borderId="0" xfId="4" applyNumberFormat="1" applyFont="1" applyAlignment="1">
      <alignment horizontal="left" vertical="center"/>
    </xf>
    <xf numFmtId="166" fontId="7" fillId="0" borderId="0" xfId="4" applyNumberFormat="1" applyFont="1" applyAlignment="1">
      <alignment horizontal="left"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vertical="center"/>
    </xf>
    <xf numFmtId="166" fontId="7" fillId="0" borderId="0" xfId="4" applyNumberFormat="1" applyFont="1" applyAlignment="1">
      <alignment horizontal="center" vertical="center"/>
    </xf>
    <xf numFmtId="166" fontId="7" fillId="0" borderId="0" xfId="4" applyNumberFormat="1" applyFont="1" applyAlignment="1">
      <alignment horizontal="right" vertical="center"/>
    </xf>
    <xf numFmtId="166" fontId="7" fillId="0" borderId="1" xfId="4" applyNumberFormat="1" applyFont="1" applyBorder="1" applyAlignment="1">
      <alignment horizontal="center" vertical="center"/>
    </xf>
    <xf numFmtId="166" fontId="7" fillId="0" borderId="1" xfId="4" applyNumberFormat="1" applyFont="1" applyBorder="1" applyAlignment="1">
      <alignment horizontal="right" vertical="center"/>
    </xf>
    <xf numFmtId="166" fontId="7" fillId="0" borderId="1" xfId="4" applyNumberFormat="1" applyFont="1" applyBorder="1" applyAlignment="1">
      <alignment horizontal="left" vertical="center"/>
    </xf>
    <xf numFmtId="166" fontId="6" fillId="0" borderId="1" xfId="4" applyNumberFormat="1" applyFont="1" applyBorder="1" applyAlignment="1">
      <alignment horizontal="right" vertical="center"/>
    </xf>
    <xf numFmtId="166" fontId="7" fillId="0" borderId="0" xfId="4" applyNumberFormat="1" applyFont="1" applyAlignment="1">
      <alignment vertical="center"/>
    </xf>
    <xf numFmtId="166" fontId="6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0" fontId="7" fillId="0" borderId="0" xfId="8" quotePrefix="1" applyFont="1" applyAlignment="1">
      <alignment vertical="center"/>
    </xf>
    <xf numFmtId="167" fontId="7" fillId="0" borderId="0" xfId="4" applyNumberFormat="1" applyFont="1" applyAlignment="1">
      <alignment horizontal="right" vertical="center"/>
    </xf>
    <xf numFmtId="3" fontId="7" fillId="0" borderId="0" xfId="4" applyNumberFormat="1" applyFont="1" applyAlignment="1">
      <alignment horizontal="right" vertical="center"/>
    </xf>
    <xf numFmtId="166" fontId="7" fillId="2" borderId="0" xfId="4" applyNumberFormat="1" applyFont="1" applyFill="1" applyAlignment="1">
      <alignment vertical="center"/>
    </xf>
    <xf numFmtId="167" fontId="7" fillId="2" borderId="0" xfId="4" applyNumberFormat="1" applyFont="1" applyFill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7" fontId="7" fillId="2" borderId="2" xfId="4" applyNumberFormat="1" applyFont="1" applyFill="1" applyBorder="1" applyAlignment="1">
      <alignment horizontal="right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2" borderId="0" xfId="5" applyNumberFormat="1" applyFont="1" applyFill="1" applyAlignment="1">
      <alignment horizontal="right" vertical="center"/>
    </xf>
    <xf numFmtId="166" fontId="6" fillId="0" borderId="0" xfId="5" applyNumberFormat="1" applyFont="1" applyAlignment="1">
      <alignment horizontal="center" vertical="center"/>
    </xf>
    <xf numFmtId="167" fontId="7" fillId="2" borderId="0" xfId="5" applyNumberFormat="1" applyFont="1" applyFill="1" applyAlignment="1">
      <alignment horizontal="right" vertical="center"/>
    </xf>
    <xf numFmtId="167" fontId="7" fillId="2" borderId="1" xfId="5" applyNumberFormat="1" applyFont="1" applyFill="1" applyBorder="1" applyAlignment="1">
      <alignment horizontal="right" vertical="center"/>
    </xf>
    <xf numFmtId="166" fontId="7" fillId="0" borderId="0" xfId="5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6" fontId="7" fillId="0" borderId="0" xfId="0" quotePrefix="1" applyNumberFormat="1" applyFont="1" applyAlignment="1">
      <alignment horizontal="center" vertical="center"/>
    </xf>
    <xf numFmtId="168" fontId="6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6" fontId="6" fillId="0" borderId="0" xfId="6" applyNumberFormat="1" applyFont="1" applyAlignment="1">
      <alignment horizontal="left" vertical="center"/>
    </xf>
    <xf numFmtId="167" fontId="11" fillId="0" borderId="0" xfId="0" applyNumberFormat="1" applyFont="1" applyAlignment="1">
      <alignment horizontal="right" vertical="center"/>
    </xf>
    <xf numFmtId="167" fontId="11" fillId="0" borderId="1" xfId="0" applyNumberFormat="1" applyFont="1" applyBorder="1" applyAlignment="1">
      <alignment horizontal="right" vertical="center"/>
    </xf>
    <xf numFmtId="166" fontId="11" fillId="0" borderId="0" xfId="0" applyNumberFormat="1" applyFont="1" applyAlignment="1">
      <alignment horizontal="left" vertical="center"/>
    </xf>
    <xf numFmtId="167" fontId="11" fillId="2" borderId="0" xfId="7" applyNumberFormat="1" applyFont="1" applyFill="1" applyAlignment="1">
      <alignment horizontal="right" vertical="center"/>
    </xf>
    <xf numFmtId="166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0" xfId="7" applyNumberFormat="1" applyFont="1" applyAlignment="1">
      <alignment horizontal="right" vertical="center"/>
    </xf>
    <xf numFmtId="164" fontId="11" fillId="0" borderId="0" xfId="7" applyNumberFormat="1" applyFont="1" applyAlignment="1">
      <alignment horizontal="left" vertical="center"/>
    </xf>
    <xf numFmtId="167" fontId="11" fillId="2" borderId="1" xfId="7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left" vertical="center"/>
    </xf>
    <xf numFmtId="167" fontId="11" fillId="2" borderId="0" xfId="0" applyNumberFormat="1" applyFont="1" applyFill="1" applyAlignment="1">
      <alignment horizontal="right" vertical="center"/>
    </xf>
    <xf numFmtId="164" fontId="11" fillId="0" borderId="1" xfId="0" applyNumberFormat="1" applyFont="1" applyBorder="1" applyAlignment="1">
      <alignment horizontal="left" vertical="center"/>
    </xf>
    <xf numFmtId="164" fontId="11" fillId="0" borderId="0" xfId="0" applyNumberFormat="1" applyFont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166" fontId="11" fillId="0" borderId="1" xfId="0" applyNumberFormat="1" applyFont="1" applyBorder="1" applyAlignment="1">
      <alignment horizontal="left" vertical="center"/>
    </xf>
    <xf numFmtId="167" fontId="11" fillId="0" borderId="0" xfId="7" applyNumberFormat="1" applyFont="1" applyAlignment="1">
      <alignment horizontal="right" vertical="center"/>
    </xf>
    <xf numFmtId="167" fontId="11" fillId="2" borderId="1" xfId="0" applyNumberFormat="1" applyFont="1" applyFill="1" applyBorder="1" applyAlignment="1">
      <alignment horizontal="right" vertical="center"/>
    </xf>
    <xf numFmtId="166" fontId="12" fillId="0" borderId="1" xfId="0" applyNumberFormat="1" applyFont="1" applyBorder="1" applyAlignment="1">
      <alignment horizontal="left" vertical="center"/>
    </xf>
    <xf numFmtId="166" fontId="12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horizontal="center" vertical="center"/>
    </xf>
    <xf numFmtId="167" fontId="11" fillId="2" borderId="2" xfId="0" applyNumberFormat="1" applyFont="1" applyFill="1" applyBorder="1" applyAlignment="1">
      <alignment horizontal="right" vertical="center"/>
    </xf>
    <xf numFmtId="166" fontId="11" fillId="0" borderId="0" xfId="0" quotePrefix="1" applyNumberFormat="1" applyFont="1" applyAlignment="1">
      <alignment horizontal="left" vertical="center"/>
    </xf>
    <xf numFmtId="169" fontId="11" fillId="0" borderId="0" xfId="7" applyNumberFormat="1" applyFont="1" applyAlignment="1">
      <alignment horizontal="right" vertical="center"/>
    </xf>
    <xf numFmtId="169" fontId="11" fillId="2" borderId="0" xfId="0" applyNumberFormat="1" applyFont="1" applyFill="1" applyAlignment="1">
      <alignment horizontal="right" vertical="center"/>
    </xf>
    <xf numFmtId="169" fontId="11" fillId="0" borderId="0" xfId="0" applyNumberFormat="1" applyFont="1" applyAlignment="1">
      <alignment horizontal="right" vertical="center"/>
    </xf>
    <xf numFmtId="167" fontId="12" fillId="2" borderId="0" xfId="0" applyNumberFormat="1" applyFont="1" applyFill="1" applyAlignment="1">
      <alignment horizontal="right" vertical="center"/>
    </xf>
    <xf numFmtId="164" fontId="11" fillId="0" borderId="0" xfId="5" applyNumberFormat="1" applyFont="1" applyAlignment="1">
      <alignment horizontal="left" vertical="center"/>
    </xf>
    <xf numFmtId="164" fontId="11" fillId="0" borderId="0" xfId="5" applyNumberFormat="1" applyFont="1" applyAlignment="1">
      <alignment horizontal="center" vertical="center"/>
    </xf>
    <xf numFmtId="167" fontId="7" fillId="0" borderId="0" xfId="8" applyNumberFormat="1" applyFont="1" applyAlignment="1">
      <alignment horizontal="center" vertical="center"/>
    </xf>
    <xf numFmtId="169" fontId="7" fillId="2" borderId="2" xfId="5" applyNumberFormat="1" applyFont="1" applyFill="1" applyBorder="1" applyAlignment="1">
      <alignment horizontal="right" vertical="center"/>
    </xf>
    <xf numFmtId="165" fontId="11" fillId="0" borderId="0" xfId="5" applyNumberFormat="1" applyFont="1" applyAlignment="1">
      <alignment horizontal="left" vertical="center"/>
    </xf>
    <xf numFmtId="165" fontId="11" fillId="0" borderId="0" xfId="5" applyNumberFormat="1" applyFont="1" applyAlignment="1">
      <alignment horizontal="center" vertical="center"/>
    </xf>
    <xf numFmtId="3" fontId="7" fillId="0" borderId="0" xfId="3" applyNumberFormat="1" applyFont="1" applyAlignment="1">
      <alignment vertical="center"/>
    </xf>
    <xf numFmtId="0" fontId="13" fillId="0" borderId="1" xfId="0" applyFont="1" applyBorder="1"/>
    <xf numFmtId="166" fontId="7" fillId="0" borderId="0" xfId="0" quotePrefix="1" applyNumberFormat="1" applyFont="1" applyAlignment="1">
      <alignment vertical="center"/>
    </xf>
    <xf numFmtId="177" fontId="7" fillId="0" borderId="0" xfId="0" applyNumberFormat="1" applyFont="1" applyAlignment="1">
      <alignment horizontal="center" vertical="center"/>
    </xf>
    <xf numFmtId="178" fontId="6" fillId="0" borderId="1" xfId="0" applyNumberFormat="1" applyFont="1" applyBorder="1" applyAlignment="1">
      <alignment horizontal="right" vertical="center"/>
    </xf>
    <xf numFmtId="178" fontId="6" fillId="0" borderId="0" xfId="5" applyNumberFormat="1" applyFont="1" applyAlignment="1">
      <alignment horizontal="left" vertical="center"/>
    </xf>
    <xf numFmtId="178" fontId="6" fillId="0" borderId="0" xfId="5" applyNumberFormat="1" applyFont="1" applyAlignment="1">
      <alignment horizontal="center" vertical="center"/>
    </xf>
    <xf numFmtId="9" fontId="11" fillId="0" borderId="0" xfId="41" applyFont="1" applyFill="1" applyBorder="1" applyAlignment="1">
      <alignment horizontal="right" vertical="center"/>
    </xf>
    <xf numFmtId="10" fontId="11" fillId="2" borderId="0" xfId="41" applyNumberFormat="1" applyFont="1" applyFill="1" applyBorder="1" applyAlignment="1">
      <alignment horizontal="right" vertical="center"/>
    </xf>
    <xf numFmtId="10" fontId="11" fillId="0" borderId="0" xfId="41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6" fillId="0" borderId="0" xfId="5" applyNumberFormat="1" applyFont="1" applyFill="1" applyAlignment="1">
      <alignment horizontal="right" vertical="center"/>
    </xf>
    <xf numFmtId="167" fontId="7" fillId="0" borderId="0" xfId="5" applyNumberFormat="1" applyFont="1" applyFill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7" fontId="7" fillId="0" borderId="2" xfId="0" applyNumberFormat="1" applyFont="1" applyFill="1" applyBorder="1" applyAlignment="1">
      <alignment horizontal="right" vertical="center"/>
    </xf>
    <xf numFmtId="166" fontId="7" fillId="0" borderId="0" xfId="4" applyNumberFormat="1" applyFont="1" applyFill="1" applyAlignment="1">
      <alignment horizontal="center" vertical="center"/>
    </xf>
    <xf numFmtId="166" fontId="6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Alignment="1">
      <alignment vertical="center"/>
    </xf>
    <xf numFmtId="166" fontId="6" fillId="0" borderId="0" xfId="4" quotePrefix="1" applyNumberFormat="1" applyFont="1" applyFill="1" applyAlignment="1">
      <alignment horizontal="right" vertical="center"/>
    </xf>
    <xf numFmtId="166" fontId="7" fillId="0" borderId="0" xfId="4" applyNumberFormat="1" applyFont="1" applyFill="1" applyAlignment="1">
      <alignment horizontal="left" vertical="center"/>
    </xf>
    <xf numFmtId="166" fontId="7" fillId="0" borderId="0" xfId="4" applyNumberFormat="1" applyFont="1" applyFill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3" fontId="7" fillId="0" borderId="0" xfId="4" applyNumberFormat="1" applyFont="1" applyFill="1" applyAlignment="1">
      <alignment horizontal="right" vertical="center"/>
    </xf>
    <xf numFmtId="167" fontId="7" fillId="0" borderId="1" xfId="4" applyNumberFormat="1" applyFont="1" applyFill="1" applyBorder="1" applyAlignment="1">
      <alignment horizontal="right" vertical="center"/>
    </xf>
    <xf numFmtId="167" fontId="7" fillId="0" borderId="2" xfId="4" applyNumberFormat="1" applyFont="1" applyFill="1" applyBorder="1" applyAlignment="1">
      <alignment horizontal="right" vertical="center"/>
    </xf>
    <xf numFmtId="178" fontId="6" fillId="0" borderId="1" xfId="0" applyNumberFormat="1" applyFont="1" applyFill="1" applyBorder="1" applyAlignment="1">
      <alignment horizontal="right" vertical="center"/>
    </xf>
    <xf numFmtId="167" fontId="11" fillId="0" borderId="0" xfId="7" applyNumberFormat="1" applyFont="1" applyFill="1" applyAlignment="1">
      <alignment horizontal="right" vertical="center"/>
    </xf>
    <xf numFmtId="167" fontId="11" fillId="0" borderId="1" xfId="7" applyNumberFormat="1" applyFont="1" applyFill="1" applyBorder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167" fontId="11" fillId="0" borderId="1" xfId="0" applyNumberFormat="1" applyFont="1" applyFill="1" applyBorder="1" applyAlignment="1">
      <alignment horizontal="right" vertical="center"/>
    </xf>
    <xf numFmtId="167" fontId="11" fillId="0" borderId="2" xfId="0" applyNumberFormat="1" applyFont="1" applyFill="1" applyBorder="1" applyAlignment="1">
      <alignment horizontal="right" vertical="center"/>
    </xf>
    <xf numFmtId="169" fontId="11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9" fontId="7" fillId="0" borderId="2" xfId="5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166" fontId="6" fillId="0" borderId="0" xfId="5" applyNumberFormat="1" applyFont="1" applyBorder="1" applyAlignment="1">
      <alignment horizontal="left" vertical="center"/>
    </xf>
    <xf numFmtId="167" fontId="7" fillId="0" borderId="0" xfId="5" applyNumberFormat="1" applyFont="1" applyFill="1" applyBorder="1" applyAlignment="1">
      <alignment horizontal="right" vertical="center"/>
    </xf>
    <xf numFmtId="166" fontId="6" fillId="0" borderId="0" xfId="5" applyNumberFormat="1" applyFont="1" applyBorder="1" applyAlignment="1">
      <alignment horizontal="center" vertical="center"/>
    </xf>
    <xf numFmtId="179" fontId="7" fillId="0" borderId="0" xfId="0" applyNumberFormat="1" applyFont="1" applyAlignment="1">
      <alignment horizontal="right" vertical="center"/>
    </xf>
    <xf numFmtId="179" fontId="7" fillId="0" borderId="1" xfId="0" applyNumberFormat="1" applyFont="1" applyBorder="1" applyAlignment="1">
      <alignment horizontal="right" vertical="center"/>
    </xf>
    <xf numFmtId="179" fontId="6" fillId="0" borderId="0" xfId="0" applyNumberFormat="1" applyFont="1" applyAlignment="1">
      <alignment horizontal="right" vertical="center"/>
    </xf>
    <xf numFmtId="179" fontId="6" fillId="0" borderId="1" xfId="0" applyNumberFormat="1" applyFont="1" applyBorder="1" applyAlignment="1">
      <alignment horizontal="right" vertical="center"/>
    </xf>
    <xf numFmtId="179" fontId="7" fillId="2" borderId="0" xfId="0" applyNumberFormat="1" applyFont="1" applyFill="1" applyAlignment="1">
      <alignment horizontal="right" vertical="center"/>
    </xf>
    <xf numFmtId="179" fontId="7" fillId="2" borderId="1" xfId="0" applyNumberFormat="1" applyFont="1" applyFill="1" applyBorder="1" applyAlignment="1">
      <alignment horizontal="right" vertical="center"/>
    </xf>
    <xf numFmtId="179" fontId="7" fillId="2" borderId="2" xfId="0" applyNumberFormat="1" applyFont="1" applyFill="1" applyBorder="1" applyAlignment="1">
      <alignment horizontal="right" vertical="center"/>
    </xf>
    <xf numFmtId="179" fontId="7" fillId="0" borderId="0" xfId="0" applyNumberFormat="1" applyFont="1" applyFill="1" applyAlignment="1">
      <alignment horizontal="right" vertical="center"/>
    </xf>
    <xf numFmtId="179" fontId="7" fillId="0" borderId="1" xfId="0" applyNumberFormat="1" applyFont="1" applyFill="1" applyBorder="1" applyAlignment="1">
      <alignment horizontal="right" vertical="center"/>
    </xf>
    <xf numFmtId="179" fontId="6" fillId="0" borderId="1" xfId="0" applyNumberFormat="1" applyFont="1" applyFill="1" applyBorder="1" applyAlignment="1">
      <alignment horizontal="right" vertical="center"/>
    </xf>
    <xf numFmtId="179" fontId="6" fillId="0" borderId="0" xfId="0" applyNumberFormat="1" applyFont="1" applyFill="1" applyAlignment="1">
      <alignment horizontal="right" vertical="center"/>
    </xf>
    <xf numFmtId="179" fontId="7" fillId="0" borderId="2" xfId="0" applyNumberFormat="1" applyFont="1" applyFill="1" applyBorder="1" applyAlignment="1">
      <alignment horizontal="right" vertical="center"/>
    </xf>
    <xf numFmtId="167" fontId="6" fillId="0" borderId="1" xfId="4" applyNumberFormat="1" applyFont="1" applyFill="1" applyBorder="1" applyAlignment="1">
      <alignment horizontal="right" vertical="center"/>
    </xf>
    <xf numFmtId="0" fontId="7" fillId="0" borderId="0" xfId="8" applyFont="1" applyAlignment="1">
      <alignment vertical="center"/>
    </xf>
    <xf numFmtId="0" fontId="6" fillId="0" borderId="0" xfId="8" applyFont="1" applyAlignment="1">
      <alignment horizontal="right" vertical="center"/>
    </xf>
    <xf numFmtId="0" fontId="6" fillId="0" borderId="0" xfId="8" applyFont="1" applyAlignment="1">
      <alignment horizontal="center" vertical="center"/>
    </xf>
    <xf numFmtId="167" fontId="6" fillId="0" borderId="1" xfId="8" applyNumberFormat="1" applyFont="1" applyBorder="1" applyAlignment="1">
      <alignment horizontal="right" vertical="center"/>
    </xf>
    <xf numFmtId="0" fontId="6" fillId="0" borderId="1" xfId="8" applyFont="1" applyBorder="1" applyAlignment="1">
      <alignment horizontal="right" vertical="center"/>
    </xf>
    <xf numFmtId="167" fontId="6" fillId="0" borderId="0" xfId="8" applyNumberFormat="1" applyFont="1" applyAlignment="1">
      <alignment vertical="center"/>
    </xf>
    <xf numFmtId="167" fontId="6" fillId="0" borderId="0" xfId="8" applyNumberFormat="1" applyFont="1" applyAlignment="1">
      <alignment horizontal="right" vertical="center"/>
    </xf>
    <xf numFmtId="167" fontId="6" fillId="0" borderId="0" xfId="2" applyNumberFormat="1" applyFont="1" applyFill="1" applyAlignment="1">
      <alignment horizontal="right" vertical="center"/>
    </xf>
    <xf numFmtId="165" fontId="6" fillId="0" borderId="0" xfId="2" applyFont="1" applyFill="1" applyAlignment="1">
      <alignment horizontal="right" vertical="center"/>
    </xf>
    <xf numFmtId="167" fontId="6" fillId="0" borderId="0" xfId="2" applyNumberFormat="1" applyFont="1" applyFill="1" applyBorder="1" applyAlignment="1">
      <alignment horizontal="center" vertical="center"/>
    </xf>
    <xf numFmtId="167" fontId="6" fillId="0" borderId="0" xfId="4" applyNumberFormat="1" applyFont="1" applyAlignment="1">
      <alignment horizontal="right" vertical="center"/>
    </xf>
    <xf numFmtId="167" fontId="6" fillId="0" borderId="1" xfId="2" applyNumberFormat="1" applyFont="1" applyFill="1" applyBorder="1" applyAlignment="1">
      <alignment horizontal="centerContinuous" vertical="center"/>
    </xf>
    <xf numFmtId="167" fontId="6" fillId="0" borderId="0" xfId="4" applyNumberFormat="1" applyFont="1" applyFill="1" applyAlignment="1">
      <alignment horizontal="right" vertical="center"/>
    </xf>
    <xf numFmtId="0" fontId="7" fillId="0" borderId="0" xfId="8" applyFont="1" applyFill="1" applyAlignment="1">
      <alignment vertical="center"/>
    </xf>
    <xf numFmtId="165" fontId="6" fillId="0" borderId="0" xfId="2" applyFont="1" applyFill="1" applyBorder="1" applyAlignment="1">
      <alignment horizontal="right" vertical="center" wrapText="1"/>
    </xf>
    <xf numFmtId="167" fontId="7" fillId="0" borderId="0" xfId="8" applyNumberFormat="1" applyFont="1" applyFill="1" applyAlignment="1">
      <alignment horizontal="right" vertical="center"/>
    </xf>
    <xf numFmtId="167" fontId="7" fillId="0" borderId="0" xfId="8" applyNumberFormat="1" applyFont="1" applyFill="1" applyAlignment="1">
      <alignment vertical="center"/>
    </xf>
    <xf numFmtId="167" fontId="7" fillId="0" borderId="0" xfId="1" applyNumberFormat="1" applyFont="1" applyFill="1" applyAlignment="1">
      <alignment vertical="center"/>
    </xf>
    <xf numFmtId="167" fontId="7" fillId="0" borderId="0" xfId="8" applyNumberFormat="1" applyFont="1" applyFill="1" applyAlignment="1">
      <alignment horizontal="center" vertical="center"/>
    </xf>
    <xf numFmtId="171" fontId="7" fillId="0" borderId="0" xfId="8" applyNumberFormat="1" applyFont="1" applyFill="1" applyAlignment="1">
      <alignment horizontal="center" vertical="center"/>
    </xf>
    <xf numFmtId="171" fontId="7" fillId="0" borderId="0" xfId="8" quotePrefix="1" applyNumberFormat="1" applyFont="1" applyFill="1" applyAlignment="1">
      <alignment horizontal="center" vertical="center"/>
    </xf>
    <xf numFmtId="167" fontId="7" fillId="0" borderId="1" xfId="8" applyNumberFormat="1" applyFont="1" applyFill="1" applyBorder="1" applyAlignment="1">
      <alignment horizontal="right" vertical="center"/>
    </xf>
    <xf numFmtId="167" fontId="7" fillId="0" borderId="1" xfId="8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164" fontId="7" fillId="0" borderId="0" xfId="8" applyNumberFormat="1" applyFont="1" applyFill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2" xfId="8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8" applyNumberFormat="1" applyFont="1" applyAlignment="1">
      <alignment horizontal="right" vertical="center"/>
    </xf>
    <xf numFmtId="164" fontId="7" fillId="0" borderId="0" xfId="8" applyNumberFormat="1" applyFont="1" applyAlignment="1">
      <alignment horizontal="right" vertical="center"/>
    </xf>
    <xf numFmtId="167" fontId="7" fillId="2" borderId="0" xfId="8" applyNumberFormat="1" applyFont="1" applyFill="1" applyAlignment="1">
      <alignment horizontal="right" vertical="center"/>
    </xf>
    <xf numFmtId="167" fontId="7" fillId="2" borderId="0" xfId="8" applyNumberFormat="1" applyFont="1" applyFill="1" applyAlignment="1">
      <alignment vertical="center"/>
    </xf>
    <xf numFmtId="167" fontId="7" fillId="2" borderId="0" xfId="1" applyNumberFormat="1" applyFont="1" applyFill="1" applyAlignment="1">
      <alignment vertical="center"/>
    </xf>
    <xf numFmtId="171" fontId="7" fillId="0" borderId="0" xfId="8" applyNumberFormat="1" applyFont="1" applyAlignment="1">
      <alignment horizontal="center" vertical="center"/>
    </xf>
    <xf numFmtId="171" fontId="7" fillId="0" borderId="0" xfId="8" quotePrefix="1" applyNumberFormat="1" applyFont="1" applyAlignment="1">
      <alignment horizontal="center" vertical="center"/>
    </xf>
    <xf numFmtId="167" fontId="7" fillId="2" borderId="1" xfId="8" applyNumberFormat="1" applyFont="1" applyFill="1" applyBorder="1" applyAlignment="1">
      <alignment horizontal="right" vertical="center"/>
    </xf>
    <xf numFmtId="167" fontId="7" fillId="2" borderId="1" xfId="8" applyNumberFormat="1" applyFont="1" applyFill="1" applyBorder="1" applyAlignment="1">
      <alignment vertical="center"/>
    </xf>
    <xf numFmtId="167" fontId="7" fillId="2" borderId="1" xfId="1" applyNumberFormat="1" applyFont="1" applyFill="1" applyBorder="1" applyAlignment="1">
      <alignment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7" fillId="2" borderId="2" xfId="8" applyNumberFormat="1" applyFont="1" applyFill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left" vertical="center" shrinkToFit="1"/>
    </xf>
    <xf numFmtId="179" fontId="7" fillId="0" borderId="1" xfId="0" applyNumberFormat="1" applyFont="1" applyBorder="1" applyAlignment="1">
      <alignment horizontal="left" vertical="center" shrinkToFit="1"/>
    </xf>
    <xf numFmtId="167" fontId="6" fillId="0" borderId="1" xfId="0" applyNumberFormat="1" applyFont="1" applyBorder="1" applyAlignment="1">
      <alignment horizontal="right" vertical="center"/>
    </xf>
    <xf numFmtId="166" fontId="11" fillId="0" borderId="1" xfId="0" applyNumberFormat="1" applyFont="1" applyBorder="1" applyAlignment="1">
      <alignment horizontal="left" vertical="center" shrinkToFit="1"/>
    </xf>
    <xf numFmtId="167" fontId="6" fillId="0" borderId="3" xfId="8" applyNumberFormat="1" applyFont="1" applyBorder="1" applyAlignment="1">
      <alignment horizontal="center" vertical="center"/>
    </xf>
    <xf numFmtId="166" fontId="6" fillId="0" borderId="1" xfId="4" applyNumberFormat="1" applyFont="1" applyBorder="1" applyAlignment="1">
      <alignment horizontal="center" vertical="center"/>
    </xf>
  </cellXfs>
  <cellStyles count="42">
    <cellStyle name="Comma" xfId="1" builtinId="3"/>
    <cellStyle name="Comma 10 14 3" xfId="20" xr:uid="{35098FB4-22EA-49F8-8D14-E391D64DF1D7}"/>
    <cellStyle name="Comma 11 2 2 4" xfId="26" xr:uid="{827A4ECF-B36A-488B-BE19-0467D4D3DF8A}"/>
    <cellStyle name="Comma 12" xfId="37" xr:uid="{FF69B1C2-28F6-48D8-AA2C-6787F8FCCE9C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2 9" xfId="40" xr:uid="{D8682E2C-FA00-45DF-A981-D216AF65BFDA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10" xfId="38" xr:uid="{8DA55C19-91E6-455E-A699-2BCC8970A834}"/>
    <cellStyle name="Normal 2" xfId="3" xr:uid="{00000000-0005-0000-0000-000003000000}"/>
    <cellStyle name="Normal 2 13" xfId="4" xr:uid="{00000000-0005-0000-0000-000004000000}"/>
    <cellStyle name="Normal 2 2" xfId="39" xr:uid="{F1A51160-6259-4014-9923-AA38BEF0D82E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4" xfId="34" xr:uid="{5F3D5CE4-970B-4AC4-A837-8B4F071CC011}"/>
    <cellStyle name="Normal 96" xfId="36" xr:uid="{FF81DFF7-B91C-4AAE-AA9C-4261E2DA2992}"/>
    <cellStyle name="Normal_EGCO_June10 TE" xfId="7" xr:uid="{00000000-0005-0000-0000-000007000000}"/>
    <cellStyle name="Normal_KEGCO_2002" xfId="8" xr:uid="{00000000-0005-0000-0000-000008000000}"/>
    <cellStyle name="Percent" xfId="41" builtinId="5"/>
    <cellStyle name="Percent 2" xfId="15" xr:uid="{5DEDCD68-22DE-4B3B-BDFF-66AD2502FD01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58AF6-2B39-4828-8798-6CA2657536D4}">
  <sheetPr>
    <tabColor theme="9" tint="0.79998168889431442"/>
  </sheetPr>
  <dimension ref="A1:L148"/>
  <sheetViews>
    <sheetView topLeftCell="A133" zoomScale="85" zoomScaleNormal="85" zoomScaleSheetLayoutView="90" workbookViewId="0">
      <selection activeCell="S144" sqref="S143:S144"/>
    </sheetView>
  </sheetViews>
  <sheetFormatPr defaultColWidth="9.28515625" defaultRowHeight="20.100000000000001" customHeight="1" x14ac:dyDescent="0.25"/>
  <cols>
    <col min="1" max="2" width="1.7109375" style="3" customWidth="1"/>
    <col min="3" max="3" width="34.28515625" style="3" customWidth="1"/>
    <col min="4" max="4" width="8.28515625" style="2" customWidth="1"/>
    <col min="5" max="5" width="0.7109375" style="3" customWidth="1"/>
    <col min="6" max="6" width="12.7109375" style="154" customWidth="1"/>
    <col min="7" max="7" width="0.7109375" style="22" customWidth="1"/>
    <col min="8" max="8" width="12.7109375" style="161" customWidth="1"/>
    <col min="9" max="9" width="0.7109375" style="22" customWidth="1"/>
    <col min="10" max="10" width="12.7109375" style="154" customWidth="1"/>
    <col min="11" max="11" width="0.7109375" style="22" customWidth="1"/>
    <col min="12" max="12" width="12.7109375" style="161" customWidth="1"/>
    <col min="13" max="16384" width="9.28515625" style="5"/>
  </cols>
  <sheetData>
    <row r="1" spans="1:12" ht="20.100000000000001" customHeight="1" x14ac:dyDescent="0.25">
      <c r="A1" s="1" t="s">
        <v>103</v>
      </c>
      <c r="B1" s="1"/>
      <c r="C1" s="1"/>
    </row>
    <row r="2" spans="1:12" ht="20.100000000000001" customHeight="1" x14ac:dyDescent="0.25">
      <c r="A2" s="1" t="s">
        <v>0</v>
      </c>
      <c r="B2" s="1"/>
      <c r="C2" s="1"/>
    </row>
    <row r="3" spans="1:12" ht="20.100000000000001" customHeight="1" x14ac:dyDescent="0.25">
      <c r="A3" s="36" t="s">
        <v>174</v>
      </c>
      <c r="B3" s="6"/>
      <c r="C3" s="6"/>
      <c r="D3" s="7"/>
      <c r="E3" s="8"/>
      <c r="F3" s="155"/>
      <c r="G3" s="23"/>
      <c r="H3" s="162"/>
      <c r="I3" s="23"/>
      <c r="J3" s="155"/>
      <c r="K3" s="23"/>
      <c r="L3" s="162"/>
    </row>
    <row r="4" spans="1:12" ht="19.5" customHeight="1" x14ac:dyDescent="0.25"/>
    <row r="5" spans="1:12" ht="19.5" customHeight="1" x14ac:dyDescent="0.25">
      <c r="A5" s="5"/>
      <c r="D5" s="10"/>
      <c r="E5" s="1"/>
      <c r="F5" s="155"/>
      <c r="G5" s="67"/>
      <c r="H5" s="163" t="s">
        <v>146</v>
      </c>
      <c r="I5" s="11"/>
      <c r="J5" s="210" t="s">
        <v>147</v>
      </c>
      <c r="K5" s="210"/>
      <c r="L5" s="210"/>
    </row>
    <row r="6" spans="1:12" ht="19.5" customHeight="1" x14ac:dyDescent="0.25">
      <c r="E6" s="1"/>
      <c r="F6" s="156" t="s">
        <v>171</v>
      </c>
      <c r="G6" s="11"/>
      <c r="H6" s="164" t="s">
        <v>102</v>
      </c>
      <c r="I6" s="11"/>
      <c r="J6" s="156" t="s">
        <v>171</v>
      </c>
      <c r="K6" s="11"/>
      <c r="L6" s="164" t="s">
        <v>102</v>
      </c>
    </row>
    <row r="7" spans="1:12" ht="19.5" customHeight="1" x14ac:dyDescent="0.25">
      <c r="D7" s="14" t="s">
        <v>1</v>
      </c>
      <c r="E7" s="1"/>
      <c r="F7" s="157" t="s">
        <v>148</v>
      </c>
      <c r="G7" s="117"/>
      <c r="H7" s="163" t="s">
        <v>148</v>
      </c>
      <c r="I7" s="118"/>
      <c r="J7" s="157" t="s">
        <v>148</v>
      </c>
      <c r="K7" s="117"/>
      <c r="L7" s="163" t="s">
        <v>148</v>
      </c>
    </row>
    <row r="8" spans="1:12" ht="6" customHeight="1" x14ac:dyDescent="0.25">
      <c r="D8" s="5"/>
      <c r="E8" s="1"/>
      <c r="F8" s="158"/>
      <c r="J8" s="158"/>
    </row>
    <row r="9" spans="1:12" ht="19.5" customHeight="1" x14ac:dyDescent="0.25">
      <c r="A9" s="1" t="s">
        <v>2</v>
      </c>
      <c r="F9" s="158"/>
      <c r="J9" s="158"/>
    </row>
    <row r="10" spans="1:12" ht="6" customHeight="1" x14ac:dyDescent="0.25">
      <c r="A10" s="1"/>
      <c r="F10" s="158"/>
      <c r="J10" s="158"/>
    </row>
    <row r="11" spans="1:12" ht="19.5" customHeight="1" x14ac:dyDescent="0.25">
      <c r="A11" s="1" t="s">
        <v>3</v>
      </c>
      <c r="F11" s="158"/>
      <c r="G11" s="4"/>
      <c r="I11" s="4"/>
      <c r="J11" s="158"/>
      <c r="K11" s="4"/>
    </row>
    <row r="12" spans="1:12" ht="6" customHeight="1" x14ac:dyDescent="0.25">
      <c r="A12" s="1"/>
      <c r="F12" s="158"/>
      <c r="G12" s="4"/>
      <c r="I12" s="4"/>
      <c r="J12" s="158"/>
      <c r="K12" s="4"/>
    </row>
    <row r="13" spans="1:12" ht="19.5" customHeight="1" x14ac:dyDescent="0.25">
      <c r="A13" s="3" t="s">
        <v>4</v>
      </c>
      <c r="D13" s="2">
        <v>9</v>
      </c>
      <c r="F13" s="158">
        <v>702002826</v>
      </c>
      <c r="G13" s="4"/>
      <c r="H13" s="161">
        <v>481210749</v>
      </c>
      <c r="I13" s="4"/>
      <c r="J13" s="158">
        <v>509201130</v>
      </c>
      <c r="K13" s="4"/>
      <c r="L13" s="161">
        <v>284189253</v>
      </c>
    </row>
    <row r="14" spans="1:12" ht="19.5" customHeight="1" x14ac:dyDescent="0.25">
      <c r="A14" s="3" t="s">
        <v>126</v>
      </c>
      <c r="D14" s="2">
        <v>11</v>
      </c>
      <c r="F14" s="158">
        <v>3345608704</v>
      </c>
      <c r="G14" s="4"/>
      <c r="H14" s="161">
        <v>3416306100</v>
      </c>
      <c r="I14" s="4"/>
      <c r="J14" s="158">
        <v>3311042995</v>
      </c>
      <c r="K14" s="4"/>
      <c r="L14" s="161">
        <v>3333840276</v>
      </c>
    </row>
    <row r="15" spans="1:12" ht="19.5" customHeight="1" x14ac:dyDescent="0.25">
      <c r="A15" s="3" t="s">
        <v>98</v>
      </c>
      <c r="E15" s="5"/>
      <c r="F15" s="158"/>
      <c r="G15" s="4"/>
      <c r="I15" s="4"/>
      <c r="J15" s="158"/>
      <c r="K15" s="4"/>
    </row>
    <row r="16" spans="1:12" ht="19.5" customHeight="1" x14ac:dyDescent="0.25">
      <c r="B16" s="3" t="s">
        <v>100</v>
      </c>
      <c r="D16" s="2">
        <v>12</v>
      </c>
      <c r="E16" s="5"/>
      <c r="F16" s="158">
        <v>58266315</v>
      </c>
      <c r="G16" s="4"/>
      <c r="H16" s="161">
        <v>22897207</v>
      </c>
      <c r="I16" s="4"/>
      <c r="J16" s="158">
        <v>6494615</v>
      </c>
      <c r="K16" s="4"/>
      <c r="L16" s="161">
        <v>19368835</v>
      </c>
    </row>
    <row r="17" spans="1:12" ht="19.5" customHeight="1" x14ac:dyDescent="0.25">
      <c r="A17" s="3" t="s">
        <v>127</v>
      </c>
      <c r="D17" s="97">
        <v>31.9</v>
      </c>
      <c r="F17" s="158">
        <v>429334182</v>
      </c>
      <c r="G17" s="4"/>
      <c r="H17" s="161">
        <v>379993632</v>
      </c>
      <c r="I17" s="4"/>
      <c r="J17" s="158">
        <v>429334182</v>
      </c>
      <c r="K17" s="4"/>
      <c r="L17" s="161">
        <v>465862323</v>
      </c>
    </row>
    <row r="18" spans="1:12" ht="19.5" customHeight="1" x14ac:dyDescent="0.25">
      <c r="A18" s="3" t="s">
        <v>135</v>
      </c>
      <c r="D18" s="5"/>
      <c r="F18" s="158"/>
      <c r="G18" s="4"/>
      <c r="I18" s="4"/>
      <c r="J18" s="158"/>
      <c r="K18" s="4"/>
    </row>
    <row r="19" spans="1:12" ht="19.5" customHeight="1" x14ac:dyDescent="0.25">
      <c r="B19" s="3" t="s">
        <v>100</v>
      </c>
      <c r="D19" s="97">
        <v>31.9</v>
      </c>
      <c r="F19" s="158">
        <v>0</v>
      </c>
      <c r="G19" s="4"/>
      <c r="H19" s="161">
        <v>0</v>
      </c>
      <c r="I19" s="4"/>
      <c r="J19" s="158">
        <v>363009601</v>
      </c>
      <c r="K19" s="4"/>
      <c r="L19" s="161">
        <v>244577867</v>
      </c>
    </row>
    <row r="20" spans="1:12" ht="19.5" customHeight="1" x14ac:dyDescent="0.25">
      <c r="A20" s="3" t="s">
        <v>6</v>
      </c>
      <c r="D20" s="2">
        <v>13</v>
      </c>
      <c r="F20" s="158">
        <v>2806502985</v>
      </c>
      <c r="G20" s="4"/>
      <c r="H20" s="161">
        <v>532705829</v>
      </c>
      <c r="I20" s="4"/>
      <c r="J20" s="158">
        <v>2598498828</v>
      </c>
      <c r="K20" s="5"/>
      <c r="L20" s="161">
        <v>367438277</v>
      </c>
    </row>
    <row r="21" spans="1:12" ht="19.5" customHeight="1" x14ac:dyDescent="0.25">
      <c r="A21" s="3" t="s">
        <v>105</v>
      </c>
      <c r="F21" s="158">
        <v>53100678</v>
      </c>
      <c r="G21" s="4"/>
      <c r="H21" s="161">
        <v>48781431</v>
      </c>
      <c r="I21" s="4"/>
      <c r="J21" s="158">
        <v>0</v>
      </c>
      <c r="K21" s="5"/>
      <c r="L21" s="161">
        <v>0</v>
      </c>
    </row>
    <row r="22" spans="1:12" ht="19.5" customHeight="1" x14ac:dyDescent="0.25">
      <c r="A22" s="3" t="s">
        <v>106</v>
      </c>
      <c r="F22" s="158">
        <v>146256106</v>
      </c>
      <c r="G22" s="4"/>
      <c r="H22" s="161">
        <v>132638546</v>
      </c>
      <c r="I22" s="4"/>
      <c r="J22" s="158">
        <v>148198383</v>
      </c>
      <c r="K22" s="5"/>
      <c r="L22" s="161">
        <v>131638046</v>
      </c>
    </row>
    <row r="23" spans="1:12" ht="19.5" customHeight="1" x14ac:dyDescent="0.25">
      <c r="A23" s="3" t="s">
        <v>169</v>
      </c>
      <c r="D23" s="2">
        <v>14</v>
      </c>
      <c r="F23" s="158">
        <v>10245477</v>
      </c>
      <c r="G23" s="4"/>
      <c r="H23" s="161">
        <v>10079700</v>
      </c>
      <c r="I23" s="4"/>
      <c r="J23" s="158">
        <v>0</v>
      </c>
      <c r="K23" s="4"/>
      <c r="L23" s="161">
        <v>0</v>
      </c>
    </row>
    <row r="24" spans="1:12" ht="19.5" customHeight="1" x14ac:dyDescent="0.25">
      <c r="A24" s="3" t="s">
        <v>104</v>
      </c>
      <c r="F24" s="159">
        <v>267586198</v>
      </c>
      <c r="G24" s="4"/>
      <c r="H24" s="162">
        <v>69501254</v>
      </c>
      <c r="I24" s="4"/>
      <c r="J24" s="159">
        <v>253483566</v>
      </c>
      <c r="K24" s="4"/>
      <c r="L24" s="162">
        <v>48163039</v>
      </c>
    </row>
    <row r="25" spans="1:12" ht="6" customHeight="1" x14ac:dyDescent="0.25">
      <c r="F25" s="158"/>
      <c r="G25" s="4"/>
      <c r="I25" s="4"/>
      <c r="J25" s="158"/>
      <c r="K25" s="4"/>
    </row>
    <row r="26" spans="1:12" ht="19.5" customHeight="1" x14ac:dyDescent="0.25">
      <c r="A26" s="1" t="s">
        <v>7</v>
      </c>
      <c r="F26" s="159">
        <f>SUM(F13:F24)</f>
        <v>7818903471</v>
      </c>
      <c r="G26" s="4"/>
      <c r="H26" s="162">
        <f>SUM(H13:H24)</f>
        <v>5094114448</v>
      </c>
      <c r="I26" s="4"/>
      <c r="J26" s="159">
        <f>SUM(J13:J24)</f>
        <v>7619263300</v>
      </c>
      <c r="K26" s="4"/>
      <c r="L26" s="162">
        <f>SUM(L13:L24)</f>
        <v>4895077916</v>
      </c>
    </row>
    <row r="27" spans="1:12" ht="19.5" customHeight="1" x14ac:dyDescent="0.25">
      <c r="F27" s="158"/>
      <c r="G27" s="4"/>
      <c r="I27" s="4"/>
      <c r="J27" s="158"/>
      <c r="K27" s="4"/>
    </row>
    <row r="28" spans="1:12" ht="19.5" customHeight="1" x14ac:dyDescent="0.25">
      <c r="A28" s="1" t="s">
        <v>8</v>
      </c>
      <c r="F28" s="158"/>
      <c r="G28" s="4"/>
      <c r="I28" s="4"/>
      <c r="J28" s="158"/>
      <c r="K28" s="4"/>
    </row>
    <row r="29" spans="1:12" ht="6" customHeight="1" x14ac:dyDescent="0.25">
      <c r="F29" s="158"/>
      <c r="G29" s="4"/>
      <c r="I29" s="4"/>
      <c r="J29" s="158"/>
      <c r="K29" s="4"/>
    </row>
    <row r="30" spans="1:12" ht="19.5" customHeight="1" x14ac:dyDescent="0.25">
      <c r="A30" s="3" t="s">
        <v>5</v>
      </c>
      <c r="D30" s="2">
        <v>10</v>
      </c>
      <c r="F30" s="158">
        <v>1540967</v>
      </c>
      <c r="G30" s="4"/>
      <c r="H30" s="161">
        <v>1540451</v>
      </c>
      <c r="I30" s="4"/>
      <c r="J30" s="158">
        <v>130967</v>
      </c>
      <c r="K30" s="4"/>
      <c r="L30" s="161">
        <v>130451</v>
      </c>
    </row>
    <row r="31" spans="1:12" ht="19.5" customHeight="1" x14ac:dyDescent="0.25">
      <c r="A31" s="3" t="s">
        <v>126</v>
      </c>
      <c r="D31" s="2">
        <v>11</v>
      </c>
      <c r="F31" s="158">
        <v>415090040</v>
      </c>
      <c r="G31" s="4"/>
      <c r="H31" s="161">
        <v>512714842</v>
      </c>
      <c r="I31" s="4"/>
      <c r="J31" s="158">
        <v>415090040</v>
      </c>
      <c r="K31" s="4"/>
      <c r="L31" s="161">
        <v>512714842</v>
      </c>
    </row>
    <row r="32" spans="1:12" ht="19.5" customHeight="1" x14ac:dyDescent="0.25">
      <c r="A32" s="3" t="s">
        <v>99</v>
      </c>
      <c r="D32" s="2">
        <v>12</v>
      </c>
      <c r="F32" s="158">
        <v>2555968</v>
      </c>
      <c r="G32" s="4"/>
      <c r="H32" s="161">
        <v>6012830</v>
      </c>
      <c r="I32" s="4"/>
      <c r="J32" s="158">
        <v>0</v>
      </c>
      <c r="K32" s="4"/>
      <c r="L32" s="161">
        <v>0</v>
      </c>
    </row>
    <row r="33" spans="1:12" ht="19.5" customHeight="1" x14ac:dyDescent="0.25">
      <c r="A33" s="3" t="s">
        <v>129</v>
      </c>
      <c r="D33" s="2">
        <v>15</v>
      </c>
      <c r="F33" s="158">
        <v>0</v>
      </c>
      <c r="G33" s="4"/>
      <c r="H33" s="161">
        <v>0</v>
      </c>
      <c r="I33" s="4"/>
      <c r="J33" s="158">
        <v>395454191</v>
      </c>
      <c r="K33" s="4"/>
      <c r="L33" s="161">
        <v>395454191</v>
      </c>
    </row>
    <row r="34" spans="1:12" ht="19.5" customHeight="1" x14ac:dyDescent="0.25">
      <c r="A34" s="3" t="s">
        <v>88</v>
      </c>
      <c r="D34" s="2">
        <v>15</v>
      </c>
      <c r="F34" s="158">
        <v>1301066531</v>
      </c>
      <c r="G34" s="4"/>
      <c r="H34" s="161">
        <v>968927733</v>
      </c>
      <c r="I34" s="4"/>
      <c r="J34" s="158">
        <v>848250000</v>
      </c>
      <c r="K34" s="4"/>
      <c r="L34" s="161">
        <v>848250000</v>
      </c>
    </row>
    <row r="35" spans="1:12" ht="19.5" customHeight="1" x14ac:dyDescent="0.25">
      <c r="A35" s="3" t="s">
        <v>130</v>
      </c>
      <c r="D35" s="97">
        <v>31.9</v>
      </c>
      <c r="F35" s="158">
        <v>0</v>
      </c>
      <c r="G35" s="4"/>
      <c r="H35" s="161">
        <v>0</v>
      </c>
      <c r="I35" s="4"/>
      <c r="J35" s="158">
        <v>350055586</v>
      </c>
      <c r="K35" s="4"/>
      <c r="L35" s="161">
        <v>344022301</v>
      </c>
    </row>
    <row r="36" spans="1:12" ht="19.5" customHeight="1" x14ac:dyDescent="0.25">
      <c r="A36" s="3" t="s">
        <v>9</v>
      </c>
      <c r="D36" s="2">
        <v>16</v>
      </c>
      <c r="F36" s="158">
        <v>732634003</v>
      </c>
      <c r="G36" s="4"/>
      <c r="H36" s="161">
        <v>556199777</v>
      </c>
      <c r="I36" s="4"/>
      <c r="J36" s="158">
        <v>628817058</v>
      </c>
      <c r="K36" s="4"/>
      <c r="L36" s="161">
        <v>439512429</v>
      </c>
    </row>
    <row r="37" spans="1:12" ht="19.5" customHeight="1" x14ac:dyDescent="0.25">
      <c r="A37" s="3" t="s">
        <v>93</v>
      </c>
      <c r="D37" s="2">
        <v>17</v>
      </c>
      <c r="F37" s="158">
        <v>38109394</v>
      </c>
      <c r="G37" s="4"/>
      <c r="H37" s="161">
        <v>61054333</v>
      </c>
      <c r="I37" s="4"/>
      <c r="J37" s="158">
        <v>10496150</v>
      </c>
      <c r="K37" s="4"/>
      <c r="L37" s="161">
        <v>0</v>
      </c>
    </row>
    <row r="38" spans="1:12" ht="19.5" customHeight="1" x14ac:dyDescent="0.25">
      <c r="A38" s="3" t="s">
        <v>193</v>
      </c>
      <c r="D38" s="2">
        <v>18</v>
      </c>
      <c r="F38" s="158">
        <v>201498157</v>
      </c>
      <c r="G38" s="4"/>
      <c r="H38" s="161">
        <v>201498157</v>
      </c>
      <c r="I38" s="4"/>
      <c r="J38" s="158">
        <v>0</v>
      </c>
      <c r="K38" s="4"/>
      <c r="L38" s="161">
        <v>0</v>
      </c>
    </row>
    <row r="39" spans="1:12" ht="19.5" customHeight="1" x14ac:dyDescent="0.25">
      <c r="A39" s="3" t="s">
        <v>10</v>
      </c>
      <c r="D39" s="2">
        <v>19</v>
      </c>
      <c r="F39" s="158">
        <v>423145262</v>
      </c>
      <c r="G39" s="4"/>
      <c r="H39" s="161">
        <v>444694172</v>
      </c>
      <c r="I39" s="4"/>
      <c r="J39" s="158">
        <v>7290536</v>
      </c>
      <c r="K39" s="4"/>
      <c r="L39" s="161">
        <v>7892270</v>
      </c>
    </row>
    <row r="40" spans="1:12" ht="19.5" customHeight="1" x14ac:dyDescent="0.25">
      <c r="A40" s="3" t="s">
        <v>11</v>
      </c>
      <c r="D40" s="2">
        <v>20</v>
      </c>
      <c r="F40" s="158">
        <v>45787569</v>
      </c>
      <c r="G40" s="4"/>
      <c r="H40" s="161">
        <v>34142106</v>
      </c>
      <c r="I40" s="4"/>
      <c r="J40" s="158">
        <v>18614170</v>
      </c>
      <c r="K40" s="4"/>
      <c r="L40" s="161">
        <v>14354451</v>
      </c>
    </row>
    <row r="41" spans="1:12" ht="19.5" customHeight="1" x14ac:dyDescent="0.25">
      <c r="A41" s="3" t="s">
        <v>107</v>
      </c>
      <c r="D41" s="2">
        <v>21</v>
      </c>
      <c r="F41" s="159">
        <v>47177166</v>
      </c>
      <c r="G41" s="4"/>
      <c r="H41" s="162">
        <v>110635002</v>
      </c>
      <c r="I41" s="4"/>
      <c r="J41" s="159">
        <v>25993574</v>
      </c>
      <c r="K41" s="4"/>
      <c r="L41" s="162">
        <v>66357595</v>
      </c>
    </row>
    <row r="42" spans="1:12" ht="6" customHeight="1" x14ac:dyDescent="0.25">
      <c r="F42" s="158"/>
      <c r="G42" s="4"/>
      <c r="I42" s="4"/>
      <c r="J42" s="158"/>
      <c r="K42" s="4"/>
    </row>
    <row r="43" spans="1:12" ht="19.5" customHeight="1" x14ac:dyDescent="0.25">
      <c r="A43" s="1" t="s">
        <v>12</v>
      </c>
      <c r="B43" s="5"/>
      <c r="F43" s="159">
        <f>SUM(F30:F41)</f>
        <v>3208605057</v>
      </c>
      <c r="G43" s="4"/>
      <c r="H43" s="162">
        <f>SUM(H30:H41)</f>
        <v>2897419403</v>
      </c>
      <c r="I43" s="4"/>
      <c r="J43" s="159">
        <f>SUM(J30:J41)</f>
        <v>2700192272</v>
      </c>
      <c r="K43" s="4"/>
      <c r="L43" s="162">
        <f>SUM(L30:L41)</f>
        <v>2628688530</v>
      </c>
    </row>
    <row r="44" spans="1:12" ht="6" customHeight="1" x14ac:dyDescent="0.25">
      <c r="F44" s="158"/>
      <c r="G44" s="4"/>
      <c r="I44" s="4"/>
      <c r="J44" s="158"/>
      <c r="K44" s="4"/>
    </row>
    <row r="45" spans="1:12" ht="19.5" customHeight="1" thickBot="1" x14ac:dyDescent="0.3">
      <c r="A45" s="1" t="s">
        <v>13</v>
      </c>
      <c r="F45" s="160">
        <f>SUM(F43,F26)</f>
        <v>11027508528</v>
      </c>
      <c r="G45" s="4"/>
      <c r="H45" s="165">
        <f>SUM(H43,H26)</f>
        <v>7991533851</v>
      </c>
      <c r="I45" s="4"/>
      <c r="J45" s="160">
        <f>SUM(J43,J26)</f>
        <v>10319455572</v>
      </c>
      <c r="K45" s="4"/>
      <c r="L45" s="165">
        <f>SUM(L43,L26)</f>
        <v>7523766446</v>
      </c>
    </row>
    <row r="46" spans="1:12" ht="19.5" customHeight="1" thickTop="1" x14ac:dyDescent="0.25">
      <c r="A46" s="1"/>
      <c r="G46" s="19"/>
      <c r="I46" s="19"/>
      <c r="K46" s="19"/>
    </row>
    <row r="47" spans="1:12" ht="19.5" customHeight="1" x14ac:dyDescent="0.25">
      <c r="A47" s="1"/>
      <c r="G47" s="19"/>
      <c r="I47" s="19"/>
      <c r="K47" s="19"/>
    </row>
    <row r="48" spans="1:12" ht="19.5" customHeight="1" x14ac:dyDescent="0.25">
      <c r="A48" s="3" t="s">
        <v>14</v>
      </c>
      <c r="G48" s="19"/>
      <c r="I48" s="19"/>
      <c r="K48" s="19"/>
    </row>
    <row r="49" spans="1:12" ht="18.75" customHeight="1" x14ac:dyDescent="0.25">
      <c r="G49" s="19"/>
      <c r="I49" s="19"/>
      <c r="K49" s="19"/>
    </row>
    <row r="50" spans="1:12" ht="21.95" customHeight="1" x14ac:dyDescent="0.25">
      <c r="A50" s="208" t="s">
        <v>158</v>
      </c>
      <c r="B50" s="208"/>
      <c r="C50" s="208"/>
      <c r="D50" s="208"/>
      <c r="E50" s="208"/>
      <c r="F50" s="208"/>
      <c r="G50" s="208"/>
      <c r="H50" s="208"/>
      <c r="I50" s="208"/>
      <c r="J50" s="209"/>
      <c r="K50" s="208"/>
      <c r="L50" s="209"/>
    </row>
    <row r="51" spans="1:12" ht="20.100000000000001" customHeight="1" x14ac:dyDescent="0.25">
      <c r="A51" s="1" t="s">
        <v>103</v>
      </c>
      <c r="B51" s="1"/>
      <c r="C51" s="1"/>
      <c r="G51" s="19"/>
      <c r="I51" s="19"/>
      <c r="K51" s="19"/>
    </row>
    <row r="52" spans="1:12" ht="20.100000000000001" customHeight="1" x14ac:dyDescent="0.25">
      <c r="A52" s="1" t="s">
        <v>0</v>
      </c>
      <c r="B52" s="1"/>
      <c r="C52" s="1"/>
      <c r="G52" s="19"/>
      <c r="I52" s="19"/>
      <c r="K52" s="19"/>
    </row>
    <row r="53" spans="1:12" ht="20.100000000000001" customHeight="1" x14ac:dyDescent="0.25">
      <c r="A53" s="6" t="str">
        <f>+A3</f>
        <v>ณ วันที่ 31 ธันวาคม พ.ศ. 2566</v>
      </c>
      <c r="B53" s="6"/>
      <c r="C53" s="6"/>
      <c r="D53" s="7"/>
      <c r="E53" s="8"/>
      <c r="F53" s="155"/>
      <c r="G53" s="68"/>
      <c r="H53" s="162"/>
      <c r="I53" s="68"/>
      <c r="J53" s="155"/>
      <c r="K53" s="68"/>
      <c r="L53" s="162"/>
    </row>
    <row r="54" spans="1:12" ht="20.100000000000001" customHeight="1" x14ac:dyDescent="0.25">
      <c r="G54" s="19"/>
      <c r="I54" s="19"/>
      <c r="K54" s="19"/>
    </row>
    <row r="55" spans="1:12" ht="20.100000000000001" customHeight="1" x14ac:dyDescent="0.25">
      <c r="A55" s="5"/>
      <c r="D55" s="10"/>
      <c r="E55" s="1"/>
      <c r="F55" s="155"/>
      <c r="G55" s="67"/>
      <c r="H55" s="163" t="s">
        <v>146</v>
      </c>
      <c r="I55" s="11"/>
      <c r="J55" s="155"/>
      <c r="K55" s="67"/>
      <c r="L55" s="163" t="s">
        <v>147</v>
      </c>
    </row>
    <row r="56" spans="1:12" ht="20.100000000000001" customHeight="1" x14ac:dyDescent="0.25">
      <c r="E56" s="1"/>
      <c r="F56" s="156" t="s">
        <v>171</v>
      </c>
      <c r="G56" s="11"/>
      <c r="H56" s="164" t="s">
        <v>102</v>
      </c>
      <c r="I56" s="11"/>
      <c r="J56" s="156" t="s">
        <v>171</v>
      </c>
      <c r="K56" s="11"/>
      <c r="L56" s="164" t="s">
        <v>102</v>
      </c>
    </row>
    <row r="57" spans="1:12" ht="20.100000000000001" customHeight="1" x14ac:dyDescent="0.25">
      <c r="D57" s="14" t="s">
        <v>1</v>
      </c>
      <c r="E57" s="1"/>
      <c r="F57" s="157" t="s">
        <v>148</v>
      </c>
      <c r="G57" s="117"/>
      <c r="H57" s="163" t="s">
        <v>148</v>
      </c>
      <c r="I57" s="118"/>
      <c r="J57" s="157" t="s">
        <v>148</v>
      </c>
      <c r="K57" s="117"/>
      <c r="L57" s="163" t="s">
        <v>148</v>
      </c>
    </row>
    <row r="58" spans="1:12" ht="6" customHeight="1" x14ac:dyDescent="0.25">
      <c r="A58" s="1"/>
      <c r="F58" s="158"/>
      <c r="G58" s="19"/>
      <c r="I58" s="19"/>
      <c r="J58" s="158"/>
      <c r="K58" s="19"/>
    </row>
    <row r="59" spans="1:12" ht="20.100000000000001" customHeight="1" x14ac:dyDescent="0.25">
      <c r="A59" s="1" t="s">
        <v>15</v>
      </c>
      <c r="F59" s="158"/>
      <c r="G59" s="19"/>
      <c r="I59" s="19"/>
      <c r="J59" s="158"/>
      <c r="K59" s="19"/>
    </row>
    <row r="60" spans="1:12" ht="6" customHeight="1" x14ac:dyDescent="0.25">
      <c r="A60" s="1"/>
      <c r="F60" s="158"/>
      <c r="G60" s="19"/>
      <c r="I60" s="19"/>
      <c r="J60" s="158"/>
      <c r="K60" s="19"/>
    </row>
    <row r="61" spans="1:12" ht="20.100000000000001" customHeight="1" x14ac:dyDescent="0.25">
      <c r="A61" s="1" t="s">
        <v>16</v>
      </c>
      <c r="F61" s="158"/>
      <c r="G61" s="19"/>
      <c r="I61" s="19"/>
      <c r="J61" s="158"/>
      <c r="K61" s="19"/>
    </row>
    <row r="62" spans="1:12" ht="6" customHeight="1" x14ac:dyDescent="0.25">
      <c r="A62" s="1"/>
      <c r="F62" s="158"/>
      <c r="G62" s="19"/>
      <c r="I62" s="19"/>
      <c r="J62" s="158"/>
      <c r="K62" s="19"/>
    </row>
    <row r="63" spans="1:12" ht="20.100000000000001" customHeight="1" x14ac:dyDescent="0.25">
      <c r="A63" s="3" t="s">
        <v>108</v>
      </c>
      <c r="D63" s="2">
        <v>22</v>
      </c>
      <c r="F63" s="158">
        <v>5909937691</v>
      </c>
      <c r="G63" s="4"/>
      <c r="H63" s="161">
        <v>3846558331</v>
      </c>
      <c r="I63" s="4"/>
      <c r="J63" s="158">
        <v>5807040184</v>
      </c>
      <c r="K63" s="4"/>
      <c r="L63" s="161">
        <v>3680964512</v>
      </c>
    </row>
    <row r="64" spans="1:12" ht="20.100000000000001" customHeight="1" x14ac:dyDescent="0.25">
      <c r="A64" s="5" t="s">
        <v>110</v>
      </c>
      <c r="C64" s="5"/>
      <c r="D64" s="2">
        <v>23</v>
      </c>
      <c r="F64" s="158">
        <v>122447221</v>
      </c>
      <c r="G64" s="4"/>
      <c r="H64" s="161">
        <v>130759570</v>
      </c>
      <c r="I64" s="4"/>
      <c r="J64" s="158">
        <v>41389409</v>
      </c>
      <c r="K64" s="4"/>
      <c r="L64" s="161">
        <v>69618117</v>
      </c>
    </row>
    <row r="65" spans="1:12" ht="20.100000000000001" customHeight="1" x14ac:dyDescent="0.25">
      <c r="A65" s="5" t="s">
        <v>90</v>
      </c>
      <c r="C65" s="5"/>
      <c r="F65" s="158"/>
      <c r="G65" s="4"/>
      <c r="I65" s="4"/>
      <c r="J65" s="158"/>
      <c r="K65" s="4"/>
    </row>
    <row r="66" spans="1:12" ht="20.100000000000001" customHeight="1" x14ac:dyDescent="0.25">
      <c r="A66" s="5"/>
      <c r="B66" s="3" t="s">
        <v>17</v>
      </c>
      <c r="C66" s="5"/>
      <c r="D66" s="2">
        <v>24</v>
      </c>
      <c r="F66" s="158">
        <v>13693819</v>
      </c>
      <c r="G66" s="4"/>
      <c r="H66" s="161">
        <v>50551384</v>
      </c>
      <c r="I66" s="4"/>
      <c r="J66" s="158">
        <v>3901510</v>
      </c>
      <c r="K66" s="4"/>
      <c r="L66" s="161">
        <v>10255685</v>
      </c>
    </row>
    <row r="67" spans="1:12" ht="20.100000000000001" customHeight="1" x14ac:dyDescent="0.25">
      <c r="A67" s="3" t="s">
        <v>18</v>
      </c>
      <c r="F67" s="158">
        <v>47083164</v>
      </c>
      <c r="G67" s="4"/>
      <c r="H67" s="161">
        <v>6600964</v>
      </c>
      <c r="I67" s="4"/>
      <c r="J67" s="158">
        <v>38574507</v>
      </c>
      <c r="K67" s="4"/>
      <c r="L67" s="161">
        <v>1600937</v>
      </c>
    </row>
    <row r="68" spans="1:12" ht="20.100000000000001" customHeight="1" x14ac:dyDescent="0.25">
      <c r="A68" s="3" t="s">
        <v>109</v>
      </c>
      <c r="D68" s="97"/>
      <c r="F68" s="159">
        <v>6111000</v>
      </c>
      <c r="G68" s="4"/>
      <c r="H68" s="162">
        <v>3294782</v>
      </c>
      <c r="I68" s="4"/>
      <c r="J68" s="159">
        <v>1004875</v>
      </c>
      <c r="K68" s="4"/>
      <c r="L68" s="162">
        <v>254662</v>
      </c>
    </row>
    <row r="69" spans="1:12" ht="6" customHeight="1" x14ac:dyDescent="0.25">
      <c r="A69" s="5"/>
      <c r="B69" s="27"/>
      <c r="F69" s="158"/>
      <c r="G69" s="19"/>
      <c r="I69" s="19"/>
      <c r="J69" s="158"/>
      <c r="K69" s="19"/>
    </row>
    <row r="70" spans="1:12" ht="20.100000000000001" customHeight="1" x14ac:dyDescent="0.25">
      <c r="A70" s="1" t="s">
        <v>19</v>
      </c>
      <c r="B70" s="5"/>
      <c r="F70" s="159">
        <f>SUM(F63:F68)</f>
        <v>6099272895</v>
      </c>
      <c r="G70" s="19"/>
      <c r="H70" s="162">
        <f>SUM(H63:H68)</f>
        <v>4037765031</v>
      </c>
      <c r="I70" s="19"/>
      <c r="J70" s="159">
        <f>SUM(J63:J68)</f>
        <v>5891910485</v>
      </c>
      <c r="K70" s="19"/>
      <c r="L70" s="162">
        <f>SUM(L63:L68)</f>
        <v>3762693913</v>
      </c>
    </row>
    <row r="71" spans="1:12" ht="20.100000000000001" customHeight="1" x14ac:dyDescent="0.25">
      <c r="F71" s="158"/>
      <c r="G71" s="19"/>
      <c r="I71" s="19"/>
      <c r="J71" s="158"/>
      <c r="K71" s="19"/>
    </row>
    <row r="72" spans="1:12" ht="20.100000000000001" customHeight="1" x14ac:dyDescent="0.25">
      <c r="A72" s="1" t="s">
        <v>20</v>
      </c>
      <c r="F72" s="158"/>
      <c r="G72" s="19"/>
      <c r="I72" s="19"/>
      <c r="J72" s="158"/>
      <c r="K72" s="19"/>
    </row>
    <row r="73" spans="1:12" ht="6" customHeight="1" x14ac:dyDescent="0.25">
      <c r="A73" s="1"/>
      <c r="F73" s="158"/>
      <c r="G73" s="19"/>
      <c r="I73" s="19"/>
      <c r="J73" s="158"/>
      <c r="K73" s="19"/>
    </row>
    <row r="74" spans="1:12" ht="20.100000000000001" customHeight="1" x14ac:dyDescent="0.25">
      <c r="A74" s="3" t="s">
        <v>108</v>
      </c>
      <c r="C74" s="5"/>
      <c r="D74" s="2">
        <v>22</v>
      </c>
      <c r="F74" s="158">
        <v>388538400</v>
      </c>
      <c r="G74" s="4"/>
      <c r="H74" s="161">
        <v>480216000</v>
      </c>
      <c r="I74" s="4"/>
      <c r="J74" s="158">
        <v>388538400</v>
      </c>
      <c r="K74" s="4"/>
      <c r="L74" s="161">
        <v>480216000</v>
      </c>
    </row>
    <row r="75" spans="1:12" ht="20.100000000000001" customHeight="1" x14ac:dyDescent="0.25">
      <c r="A75" s="5" t="s">
        <v>110</v>
      </c>
      <c r="C75" s="5"/>
      <c r="D75" s="2">
        <v>23</v>
      </c>
      <c r="F75" s="158">
        <v>43004275</v>
      </c>
      <c r="G75" s="4"/>
      <c r="H75" s="161">
        <v>60944303</v>
      </c>
      <c r="I75" s="4"/>
      <c r="J75" s="158">
        <v>27777442</v>
      </c>
      <c r="K75" s="4"/>
      <c r="L75" s="161">
        <v>48852537</v>
      </c>
    </row>
    <row r="76" spans="1:12" ht="20.100000000000001" customHeight="1" x14ac:dyDescent="0.25">
      <c r="A76" s="3" t="s">
        <v>89</v>
      </c>
      <c r="D76" s="2">
        <v>24</v>
      </c>
      <c r="F76" s="158">
        <v>26231817</v>
      </c>
      <c r="G76" s="4"/>
      <c r="H76" s="161">
        <v>20468170</v>
      </c>
      <c r="I76" s="19"/>
      <c r="J76" s="158">
        <v>6905073</v>
      </c>
      <c r="K76" s="4"/>
      <c r="L76" s="161">
        <v>1824482</v>
      </c>
    </row>
    <row r="77" spans="1:12" ht="20.100000000000001" customHeight="1" x14ac:dyDescent="0.25">
      <c r="A77" s="3" t="s">
        <v>101</v>
      </c>
      <c r="D77" s="69">
        <v>20</v>
      </c>
      <c r="F77" s="158">
        <v>75667827</v>
      </c>
      <c r="G77" s="4"/>
      <c r="H77" s="161">
        <v>71652169</v>
      </c>
      <c r="I77" s="19"/>
      <c r="J77" s="158">
        <v>0</v>
      </c>
      <c r="K77" s="4"/>
      <c r="L77" s="161">
        <v>0</v>
      </c>
    </row>
    <row r="78" spans="1:12" ht="20.100000000000001" customHeight="1" x14ac:dyDescent="0.25">
      <c r="A78" s="3" t="s">
        <v>194</v>
      </c>
      <c r="F78" s="158">
        <v>36567770</v>
      </c>
      <c r="G78" s="4"/>
      <c r="H78" s="161">
        <v>34373138</v>
      </c>
      <c r="I78" s="19"/>
      <c r="J78" s="158">
        <v>9545017</v>
      </c>
      <c r="K78" s="4"/>
      <c r="L78" s="161">
        <v>6238410</v>
      </c>
    </row>
    <row r="79" spans="1:12" ht="20.100000000000001" customHeight="1" x14ac:dyDescent="0.25">
      <c r="A79" s="3" t="s">
        <v>84</v>
      </c>
      <c r="F79" s="159">
        <v>8341618</v>
      </c>
      <c r="G79" s="4"/>
      <c r="H79" s="162">
        <v>850138</v>
      </c>
      <c r="I79" s="19"/>
      <c r="J79" s="159">
        <v>658200</v>
      </c>
      <c r="K79" s="4"/>
      <c r="L79" s="162">
        <v>716100</v>
      </c>
    </row>
    <row r="80" spans="1:12" ht="6" customHeight="1" x14ac:dyDescent="0.25">
      <c r="F80" s="158"/>
      <c r="G80" s="19"/>
      <c r="I80" s="19"/>
      <c r="J80" s="158"/>
      <c r="K80" s="19"/>
    </row>
    <row r="81" spans="1:12" ht="20.100000000000001" customHeight="1" x14ac:dyDescent="0.25">
      <c r="A81" s="1" t="s">
        <v>21</v>
      </c>
      <c r="B81" s="5"/>
      <c r="F81" s="159">
        <f>SUM(F74:F79)</f>
        <v>578351707</v>
      </c>
      <c r="G81" s="19"/>
      <c r="H81" s="162">
        <f>SUM(H74:H79)</f>
        <v>668503918</v>
      </c>
      <c r="I81" s="19"/>
      <c r="J81" s="159">
        <f>SUM(J74:J79)</f>
        <v>433424132</v>
      </c>
      <c r="K81" s="19"/>
      <c r="L81" s="162">
        <f>SUM(L74:L79)</f>
        <v>537847529</v>
      </c>
    </row>
    <row r="82" spans="1:12" ht="6" customHeight="1" x14ac:dyDescent="0.25">
      <c r="A82" s="1"/>
      <c r="F82" s="158"/>
      <c r="G82" s="19"/>
      <c r="I82" s="19"/>
      <c r="J82" s="158"/>
      <c r="K82" s="19"/>
    </row>
    <row r="83" spans="1:12" ht="20.100000000000001" customHeight="1" x14ac:dyDescent="0.25">
      <c r="A83" s="1" t="s">
        <v>22</v>
      </c>
      <c r="B83" s="1"/>
      <c r="F83" s="159">
        <f>SUM(F70,F81)</f>
        <v>6677624602</v>
      </c>
      <c r="G83" s="19"/>
      <c r="H83" s="162">
        <f>SUM(H70,H81)</f>
        <v>4706268949</v>
      </c>
      <c r="I83" s="19"/>
      <c r="J83" s="159">
        <f>SUM(J70,J81)</f>
        <v>6325334617</v>
      </c>
      <c r="K83" s="19"/>
      <c r="L83" s="162">
        <f>SUM(L70,L81)</f>
        <v>4300541442</v>
      </c>
    </row>
    <row r="84" spans="1:12" s="73" customFormat="1" ht="20.100000000000001" customHeight="1" x14ac:dyDescent="0.25">
      <c r="A84" s="70"/>
      <c r="B84" s="70"/>
      <c r="C84" s="71"/>
      <c r="D84" s="97"/>
      <c r="E84" s="71"/>
      <c r="F84" s="154"/>
      <c r="G84" s="72"/>
      <c r="H84" s="161"/>
      <c r="I84" s="72"/>
      <c r="J84" s="154"/>
      <c r="K84" s="72"/>
      <c r="L84" s="161"/>
    </row>
    <row r="85" spans="1:12" s="73" customFormat="1" ht="20.100000000000001" customHeight="1" x14ac:dyDescent="0.25">
      <c r="A85" s="70"/>
      <c r="B85" s="70"/>
      <c r="C85" s="71"/>
      <c r="D85" s="97"/>
      <c r="E85" s="71"/>
      <c r="F85" s="154"/>
      <c r="G85" s="72"/>
      <c r="H85" s="161"/>
      <c r="I85" s="72"/>
      <c r="J85" s="154"/>
      <c r="K85" s="72"/>
      <c r="L85" s="161"/>
    </row>
    <row r="86" spans="1:12" s="73" customFormat="1" ht="20.100000000000001" customHeight="1" x14ac:dyDescent="0.25">
      <c r="A86" s="70"/>
      <c r="B86" s="70"/>
      <c r="C86" s="71"/>
      <c r="D86" s="97"/>
      <c r="E86" s="71"/>
      <c r="F86" s="154"/>
      <c r="G86" s="72"/>
      <c r="H86" s="161"/>
      <c r="I86" s="72"/>
      <c r="J86" s="154"/>
      <c r="K86" s="72"/>
      <c r="L86" s="161"/>
    </row>
    <row r="87" spans="1:12" s="73" customFormat="1" ht="20.100000000000001" customHeight="1" x14ac:dyDescent="0.25">
      <c r="A87" s="70"/>
      <c r="B87" s="70"/>
      <c r="C87" s="71"/>
      <c r="D87" s="97"/>
      <c r="E87" s="71"/>
      <c r="F87" s="154"/>
      <c r="G87" s="72"/>
      <c r="H87" s="161"/>
      <c r="I87" s="72"/>
      <c r="J87" s="154"/>
      <c r="K87" s="72"/>
      <c r="L87" s="161"/>
    </row>
    <row r="88" spans="1:12" s="73" customFormat="1" ht="20.100000000000001" customHeight="1" x14ac:dyDescent="0.25">
      <c r="A88" s="70"/>
      <c r="B88" s="70"/>
      <c r="C88" s="71"/>
      <c r="D88" s="97"/>
      <c r="E88" s="71"/>
      <c r="F88" s="154"/>
      <c r="G88" s="72"/>
      <c r="H88" s="161"/>
      <c r="I88" s="72"/>
      <c r="J88" s="154"/>
      <c r="K88" s="72"/>
      <c r="L88" s="161"/>
    </row>
    <row r="89" spans="1:12" s="73" customFormat="1" ht="20.100000000000001" customHeight="1" x14ac:dyDescent="0.25">
      <c r="A89" s="70"/>
      <c r="B89" s="70"/>
      <c r="C89" s="71"/>
      <c r="D89" s="97"/>
      <c r="E89" s="71"/>
      <c r="F89" s="154"/>
      <c r="G89" s="72"/>
      <c r="H89" s="161"/>
      <c r="I89" s="72"/>
      <c r="J89" s="154"/>
      <c r="K89" s="72"/>
      <c r="L89" s="161"/>
    </row>
    <row r="90" spans="1:12" ht="20.100000000000001" customHeight="1" x14ac:dyDescent="0.25">
      <c r="A90" s="5"/>
      <c r="D90" s="10"/>
      <c r="E90" s="1"/>
      <c r="G90" s="11"/>
      <c r="I90" s="11"/>
      <c r="K90" s="11"/>
    </row>
    <row r="91" spans="1:12" s="73" customFormat="1" ht="20.100000000000001" customHeight="1" x14ac:dyDescent="0.25">
      <c r="A91" s="70"/>
      <c r="B91" s="70"/>
      <c r="C91" s="71"/>
      <c r="D91" s="97"/>
      <c r="E91" s="71"/>
      <c r="F91" s="154"/>
      <c r="G91" s="72"/>
      <c r="H91" s="161"/>
      <c r="I91" s="72"/>
      <c r="J91" s="154"/>
      <c r="K91" s="72"/>
      <c r="L91" s="161"/>
    </row>
    <row r="92" spans="1:12" s="73" customFormat="1" ht="20.100000000000001" customHeight="1" x14ac:dyDescent="0.25">
      <c r="A92" s="70"/>
      <c r="B92" s="70"/>
      <c r="C92" s="71"/>
      <c r="D92" s="97"/>
      <c r="E92" s="71"/>
      <c r="F92" s="154"/>
      <c r="G92" s="72"/>
      <c r="H92" s="161"/>
      <c r="I92" s="72"/>
      <c r="J92" s="154"/>
      <c r="K92" s="72"/>
      <c r="L92" s="161"/>
    </row>
    <row r="93" spans="1:12" s="73" customFormat="1" ht="20.100000000000001" customHeight="1" x14ac:dyDescent="0.25">
      <c r="A93" s="70"/>
      <c r="B93" s="70"/>
      <c r="C93" s="71"/>
      <c r="D93" s="97"/>
      <c r="E93" s="71"/>
      <c r="F93" s="154"/>
      <c r="G93" s="72"/>
      <c r="H93" s="161"/>
      <c r="I93" s="72"/>
      <c r="J93" s="154"/>
      <c r="K93" s="72"/>
      <c r="L93" s="161"/>
    </row>
    <row r="94" spans="1:12" s="73" customFormat="1" ht="20.100000000000001" customHeight="1" x14ac:dyDescent="0.25">
      <c r="A94" s="70"/>
      <c r="B94" s="70"/>
      <c r="C94" s="71"/>
      <c r="D94" s="97"/>
      <c r="E94" s="71"/>
      <c r="F94" s="154"/>
      <c r="G94" s="72"/>
      <c r="H94" s="161"/>
      <c r="I94" s="72"/>
      <c r="J94" s="154"/>
      <c r="K94" s="72"/>
      <c r="L94" s="161"/>
    </row>
    <row r="95" spans="1:12" s="73" customFormat="1" ht="20.100000000000001" customHeight="1" x14ac:dyDescent="0.25">
      <c r="A95" s="70"/>
      <c r="B95" s="70"/>
      <c r="C95" s="71"/>
      <c r="D95" s="97"/>
      <c r="E95" s="71"/>
      <c r="F95" s="154"/>
      <c r="G95" s="72"/>
      <c r="H95" s="161"/>
      <c r="I95" s="72"/>
      <c r="J95" s="154"/>
      <c r="K95" s="72"/>
      <c r="L95" s="161"/>
    </row>
    <row r="96" spans="1:12" s="73" customFormat="1" ht="20.100000000000001" customHeight="1" x14ac:dyDescent="0.25">
      <c r="A96" s="70"/>
      <c r="B96" s="70"/>
      <c r="C96" s="71"/>
      <c r="D96" s="97"/>
      <c r="E96" s="71"/>
      <c r="F96" s="154"/>
      <c r="G96" s="72"/>
      <c r="H96" s="161"/>
      <c r="I96" s="72"/>
      <c r="J96" s="154"/>
      <c r="K96" s="72"/>
      <c r="L96" s="161"/>
    </row>
    <row r="97" spans="1:12" s="73" customFormat="1" ht="20.100000000000001" customHeight="1" x14ac:dyDescent="0.25">
      <c r="A97" s="70"/>
      <c r="B97" s="70"/>
      <c r="C97" s="71"/>
      <c r="D97" s="97"/>
      <c r="E97" s="71"/>
      <c r="F97" s="154"/>
      <c r="G97" s="72"/>
      <c r="H97" s="161"/>
      <c r="I97" s="72"/>
      <c r="J97" s="154"/>
      <c r="K97" s="72"/>
      <c r="L97" s="161"/>
    </row>
    <row r="98" spans="1:12" s="73" customFormat="1" ht="17.25" customHeight="1" x14ac:dyDescent="0.25">
      <c r="A98" s="70"/>
      <c r="B98" s="70"/>
      <c r="C98" s="71"/>
      <c r="D98" s="97"/>
      <c r="E98" s="71"/>
      <c r="F98" s="154"/>
      <c r="G98" s="72"/>
      <c r="H98" s="161"/>
      <c r="I98" s="72"/>
      <c r="J98" s="154"/>
      <c r="K98" s="72"/>
      <c r="L98" s="161"/>
    </row>
    <row r="99" spans="1:12" ht="21.95" customHeight="1" x14ac:dyDescent="0.25">
      <c r="A99" s="208" t="str">
        <f>A50</f>
        <v>หมายเหตุประกอบงบการเงินเป็นส่วนหนึ่งของงบการเงินนี้</v>
      </c>
      <c r="B99" s="208"/>
      <c r="C99" s="208"/>
      <c r="D99" s="208"/>
      <c r="E99" s="208"/>
      <c r="F99" s="208"/>
      <c r="G99" s="208"/>
      <c r="H99" s="208"/>
      <c r="I99" s="208"/>
      <c r="J99" s="209"/>
      <c r="K99" s="208"/>
      <c r="L99" s="209"/>
    </row>
    <row r="100" spans="1:12" ht="20.100000000000001" customHeight="1" x14ac:dyDescent="0.25">
      <c r="A100" s="1" t="s">
        <v>103</v>
      </c>
      <c r="B100" s="1"/>
      <c r="C100" s="1"/>
      <c r="G100" s="19"/>
      <c r="I100" s="19"/>
      <c r="K100" s="19"/>
    </row>
    <row r="101" spans="1:12" ht="20.100000000000001" customHeight="1" x14ac:dyDescent="0.25">
      <c r="A101" s="1" t="s">
        <v>0</v>
      </c>
      <c r="B101" s="1"/>
      <c r="C101" s="1"/>
      <c r="G101" s="19"/>
      <c r="I101" s="19"/>
      <c r="K101" s="19"/>
    </row>
    <row r="102" spans="1:12" ht="20.100000000000001" customHeight="1" x14ac:dyDescent="0.25">
      <c r="A102" s="6" t="str">
        <f>+A3</f>
        <v>ณ วันที่ 31 ธันวาคม พ.ศ. 2566</v>
      </c>
      <c r="B102" s="6"/>
      <c r="C102" s="6"/>
      <c r="D102" s="7"/>
      <c r="E102" s="8"/>
      <c r="F102" s="155"/>
      <c r="G102" s="68"/>
      <c r="H102" s="162"/>
      <c r="I102" s="68"/>
      <c r="J102" s="155"/>
      <c r="K102" s="68"/>
      <c r="L102" s="162"/>
    </row>
    <row r="103" spans="1:12" ht="20.100000000000001" customHeight="1" x14ac:dyDescent="0.25">
      <c r="G103" s="19"/>
      <c r="I103" s="19"/>
      <c r="K103" s="19"/>
    </row>
    <row r="104" spans="1:12" ht="20.100000000000001" customHeight="1" x14ac:dyDescent="0.25">
      <c r="A104" s="5"/>
      <c r="D104" s="10"/>
      <c r="E104" s="1"/>
      <c r="F104" s="155"/>
      <c r="G104" s="67"/>
      <c r="H104" s="163" t="s">
        <v>146</v>
      </c>
      <c r="I104" s="11"/>
      <c r="J104" s="155"/>
      <c r="K104" s="67"/>
      <c r="L104" s="163" t="s">
        <v>147</v>
      </c>
    </row>
    <row r="105" spans="1:12" ht="20.100000000000001" customHeight="1" x14ac:dyDescent="0.25">
      <c r="E105" s="1"/>
      <c r="F105" s="156" t="s">
        <v>171</v>
      </c>
      <c r="G105" s="11"/>
      <c r="H105" s="164" t="s">
        <v>102</v>
      </c>
      <c r="I105" s="11"/>
      <c r="J105" s="156" t="s">
        <v>171</v>
      </c>
      <c r="K105" s="11"/>
      <c r="L105" s="164" t="s">
        <v>102</v>
      </c>
    </row>
    <row r="106" spans="1:12" ht="20.100000000000001" customHeight="1" x14ac:dyDescent="0.25">
      <c r="D106" s="14" t="s">
        <v>1</v>
      </c>
      <c r="E106" s="1"/>
      <c r="F106" s="157" t="s">
        <v>148</v>
      </c>
      <c r="G106" s="117"/>
      <c r="H106" s="163" t="s">
        <v>148</v>
      </c>
      <c r="I106" s="118"/>
      <c r="J106" s="157" t="s">
        <v>148</v>
      </c>
      <c r="K106" s="117"/>
      <c r="L106" s="163" t="s">
        <v>148</v>
      </c>
    </row>
    <row r="107" spans="1:12" ht="8.1" customHeight="1" x14ac:dyDescent="0.25">
      <c r="A107" s="1"/>
      <c r="F107" s="158"/>
      <c r="G107" s="19"/>
      <c r="I107" s="19"/>
      <c r="J107" s="158"/>
      <c r="K107" s="19"/>
    </row>
    <row r="108" spans="1:12" ht="20.100000000000001" customHeight="1" x14ac:dyDescent="0.25">
      <c r="A108" s="1" t="s">
        <v>97</v>
      </c>
      <c r="F108" s="158"/>
      <c r="G108" s="19"/>
      <c r="I108" s="19"/>
      <c r="J108" s="158"/>
      <c r="K108" s="19"/>
    </row>
    <row r="109" spans="1:12" ht="8.1" customHeight="1" x14ac:dyDescent="0.25">
      <c r="A109" s="1"/>
      <c r="F109" s="158"/>
      <c r="G109" s="19"/>
      <c r="I109" s="19"/>
      <c r="J109" s="158"/>
      <c r="K109" s="19"/>
    </row>
    <row r="110" spans="1:12" ht="20.100000000000001" customHeight="1" x14ac:dyDescent="0.25">
      <c r="A110" s="1" t="s">
        <v>23</v>
      </c>
      <c r="F110" s="158"/>
      <c r="G110" s="19"/>
      <c r="I110" s="19"/>
      <c r="J110" s="158"/>
      <c r="K110" s="19"/>
    </row>
    <row r="111" spans="1:12" ht="8.1" customHeight="1" x14ac:dyDescent="0.25">
      <c r="A111" s="1"/>
      <c r="F111" s="158"/>
      <c r="G111" s="19"/>
      <c r="I111" s="19"/>
      <c r="J111" s="158"/>
      <c r="K111" s="19"/>
    </row>
    <row r="112" spans="1:12" ht="20.100000000000001" customHeight="1" x14ac:dyDescent="0.25">
      <c r="A112" s="3" t="s">
        <v>24</v>
      </c>
      <c r="D112" s="2">
        <v>26</v>
      </c>
      <c r="F112" s="158"/>
      <c r="G112" s="19"/>
      <c r="I112" s="19"/>
      <c r="J112" s="158"/>
      <c r="K112" s="19"/>
    </row>
    <row r="113" spans="1:12" ht="20.100000000000001" customHeight="1" x14ac:dyDescent="0.25">
      <c r="B113" s="3" t="s">
        <v>25</v>
      </c>
      <c r="F113" s="158"/>
      <c r="J113" s="158"/>
    </row>
    <row r="114" spans="1:12" ht="20.100000000000001" customHeight="1" x14ac:dyDescent="0.25">
      <c r="C114" s="3" t="s">
        <v>176</v>
      </c>
      <c r="F114" s="158"/>
      <c r="J114" s="158"/>
    </row>
    <row r="115" spans="1:12" ht="20.100000000000001" customHeight="1" x14ac:dyDescent="0.25">
      <c r="C115" s="3" t="s">
        <v>177</v>
      </c>
      <c r="F115" s="158"/>
      <c r="J115" s="158"/>
    </row>
    <row r="116" spans="1:12" ht="20.100000000000001" customHeight="1" x14ac:dyDescent="0.25">
      <c r="C116" s="27" t="s">
        <v>178</v>
      </c>
      <c r="F116" s="158"/>
      <c r="J116" s="158"/>
    </row>
    <row r="117" spans="1:12" ht="20.100000000000001" customHeight="1" thickBot="1" x14ac:dyDescent="0.3">
      <c r="C117" s="3" t="s">
        <v>179</v>
      </c>
      <c r="F117" s="160">
        <v>2022926711</v>
      </c>
      <c r="G117" s="19"/>
      <c r="H117" s="165">
        <v>1897833514</v>
      </c>
      <c r="I117" s="19"/>
      <c r="J117" s="160">
        <v>2022926711</v>
      </c>
      <c r="K117" s="19"/>
      <c r="L117" s="165">
        <v>1897833514</v>
      </c>
    </row>
    <row r="118" spans="1:12" ht="8.1" customHeight="1" thickTop="1" x14ac:dyDescent="0.25">
      <c r="A118" s="1"/>
      <c r="F118" s="158"/>
      <c r="G118" s="19"/>
      <c r="I118" s="19"/>
      <c r="J118" s="158"/>
      <c r="K118" s="19"/>
    </row>
    <row r="119" spans="1:12" ht="20.100000000000001" customHeight="1" x14ac:dyDescent="0.25">
      <c r="B119" s="3" t="s">
        <v>26</v>
      </c>
      <c r="F119" s="158"/>
      <c r="J119" s="158"/>
    </row>
    <row r="120" spans="1:12" ht="20.100000000000001" customHeight="1" x14ac:dyDescent="0.25">
      <c r="C120" s="3" t="s">
        <v>180</v>
      </c>
      <c r="F120" s="158"/>
      <c r="J120" s="158"/>
    </row>
    <row r="121" spans="1:12" ht="20.100000000000001" customHeight="1" x14ac:dyDescent="0.25">
      <c r="C121" s="3" t="s">
        <v>181</v>
      </c>
      <c r="F121" s="158"/>
      <c r="J121" s="158"/>
    </row>
    <row r="122" spans="1:12" ht="20.100000000000001" customHeight="1" x14ac:dyDescent="0.25">
      <c r="B122" s="27"/>
      <c r="C122" s="27" t="s">
        <v>182</v>
      </c>
      <c r="F122" s="158"/>
      <c r="G122" s="4"/>
      <c r="I122" s="4"/>
      <c r="J122" s="158"/>
      <c r="K122" s="4"/>
    </row>
    <row r="123" spans="1:12" ht="20.100000000000001" customHeight="1" x14ac:dyDescent="0.25">
      <c r="B123" s="27"/>
      <c r="C123" s="3" t="s">
        <v>183</v>
      </c>
      <c r="F123" s="158">
        <v>2021827399</v>
      </c>
      <c r="G123" s="4"/>
      <c r="H123" s="161">
        <v>1674452510</v>
      </c>
      <c r="I123" s="4"/>
      <c r="J123" s="158">
        <v>2021827399</v>
      </c>
      <c r="K123" s="4"/>
      <c r="L123" s="161">
        <v>1674452510</v>
      </c>
    </row>
    <row r="124" spans="1:12" ht="20.100000000000001" customHeight="1" x14ac:dyDescent="0.25">
      <c r="A124" s="3" t="s">
        <v>27</v>
      </c>
      <c r="F124" s="158">
        <v>1542573990</v>
      </c>
      <c r="G124" s="4"/>
      <c r="H124" s="161">
        <v>1542573990</v>
      </c>
      <c r="I124" s="4"/>
      <c r="J124" s="158">
        <v>1542573990</v>
      </c>
      <c r="K124" s="4"/>
      <c r="L124" s="161">
        <v>1542573990</v>
      </c>
    </row>
    <row r="125" spans="1:12" ht="20.100000000000001" customHeight="1" x14ac:dyDescent="0.25">
      <c r="A125" s="3" t="s">
        <v>123</v>
      </c>
      <c r="F125" s="158">
        <v>-4686527</v>
      </c>
      <c r="G125" s="4"/>
      <c r="H125" s="161">
        <v>-4686527</v>
      </c>
      <c r="I125" s="4"/>
      <c r="J125" s="158">
        <v>0</v>
      </c>
      <c r="K125" s="4"/>
      <c r="L125" s="161">
        <v>0</v>
      </c>
    </row>
    <row r="126" spans="1:12" ht="20.100000000000001" customHeight="1" x14ac:dyDescent="0.25">
      <c r="A126" s="3" t="s">
        <v>128</v>
      </c>
      <c r="F126" s="158"/>
      <c r="G126" s="19"/>
      <c r="I126" s="19"/>
      <c r="J126" s="158"/>
      <c r="K126" s="19"/>
    </row>
    <row r="127" spans="1:12" ht="20.100000000000001" customHeight="1" x14ac:dyDescent="0.25">
      <c r="B127" s="3" t="s">
        <v>28</v>
      </c>
      <c r="F127" s="158"/>
      <c r="J127" s="158"/>
    </row>
    <row r="128" spans="1:12" ht="20.100000000000001" customHeight="1" x14ac:dyDescent="0.25">
      <c r="C128" s="27" t="s">
        <v>29</v>
      </c>
      <c r="D128" s="2">
        <v>25</v>
      </c>
      <c r="F128" s="158">
        <v>32092500</v>
      </c>
      <c r="G128" s="4"/>
      <c r="H128" s="161">
        <v>32092500</v>
      </c>
      <c r="I128" s="4"/>
      <c r="J128" s="158">
        <v>32092500</v>
      </c>
      <c r="K128" s="4"/>
      <c r="L128" s="161">
        <v>32092500</v>
      </c>
    </row>
    <row r="129" spans="1:12" ht="20.100000000000001" customHeight="1" x14ac:dyDescent="0.25">
      <c r="B129" s="3" t="s">
        <v>30</v>
      </c>
      <c r="F129" s="159">
        <v>546917276</v>
      </c>
      <c r="G129" s="4"/>
      <c r="H129" s="162">
        <v>-177721571</v>
      </c>
      <c r="I129" s="4"/>
      <c r="J129" s="159">
        <v>397627066</v>
      </c>
      <c r="K129" s="4"/>
      <c r="L129" s="162">
        <v>-25893996</v>
      </c>
    </row>
    <row r="130" spans="1:12" ht="8.1" customHeight="1" x14ac:dyDescent="0.25">
      <c r="A130" s="1"/>
      <c r="F130" s="158"/>
      <c r="G130" s="19"/>
      <c r="I130" s="19"/>
      <c r="J130" s="158"/>
      <c r="K130" s="19"/>
    </row>
    <row r="131" spans="1:12" ht="20.100000000000001" customHeight="1" x14ac:dyDescent="0.25">
      <c r="A131" s="1" t="s">
        <v>82</v>
      </c>
      <c r="F131" s="158">
        <f>SUM(F123:F129)</f>
        <v>4138724638</v>
      </c>
      <c r="G131" s="4"/>
      <c r="H131" s="161">
        <f>SUM(H123:H129)</f>
        <v>3066710902</v>
      </c>
      <c r="I131" s="4"/>
      <c r="J131" s="158">
        <f>SUM(J123:J129)</f>
        <v>3994120955</v>
      </c>
      <c r="K131" s="4"/>
      <c r="L131" s="161">
        <f>SUM(L123:L129)</f>
        <v>3223225004</v>
      </c>
    </row>
    <row r="132" spans="1:12" ht="20.100000000000001" customHeight="1" x14ac:dyDescent="0.25">
      <c r="A132" s="3" t="s">
        <v>31</v>
      </c>
      <c r="F132" s="159">
        <v>211159288</v>
      </c>
      <c r="G132" s="19"/>
      <c r="H132" s="162">
        <v>218554000</v>
      </c>
      <c r="I132" s="19"/>
      <c r="J132" s="159">
        <v>0</v>
      </c>
      <c r="K132" s="19"/>
      <c r="L132" s="162">
        <v>0</v>
      </c>
    </row>
    <row r="133" spans="1:12" ht="8.1" customHeight="1" x14ac:dyDescent="0.25">
      <c r="A133" s="1"/>
      <c r="F133" s="158"/>
      <c r="G133" s="19"/>
      <c r="I133" s="19"/>
      <c r="J133" s="158"/>
      <c r="K133" s="19"/>
    </row>
    <row r="134" spans="1:12" ht="20.100000000000001" customHeight="1" x14ac:dyDescent="0.25">
      <c r="A134" s="1" t="s">
        <v>32</v>
      </c>
      <c r="B134" s="1"/>
      <c r="F134" s="159">
        <f>SUM(F131:F132)</f>
        <v>4349883926</v>
      </c>
      <c r="G134" s="19"/>
      <c r="H134" s="162">
        <f>SUM(H131:H132)</f>
        <v>3285264902</v>
      </c>
      <c r="I134" s="19"/>
      <c r="J134" s="159">
        <f>SUM(J131:J132)</f>
        <v>3994120955</v>
      </c>
      <c r="K134" s="19"/>
      <c r="L134" s="162">
        <f>SUM(L131:L132)</f>
        <v>3223225004</v>
      </c>
    </row>
    <row r="135" spans="1:12" ht="8.1" customHeight="1" x14ac:dyDescent="0.25">
      <c r="A135" s="1"/>
      <c r="F135" s="158"/>
      <c r="G135" s="19"/>
      <c r="I135" s="19"/>
      <c r="J135" s="158"/>
      <c r="K135" s="19"/>
    </row>
    <row r="136" spans="1:12" ht="20.100000000000001" customHeight="1" thickBot="1" x14ac:dyDescent="0.3">
      <c r="A136" s="1" t="s">
        <v>33</v>
      </c>
      <c r="F136" s="160">
        <f>SUM(F134,F83)</f>
        <v>11027508528</v>
      </c>
      <c r="G136" s="19"/>
      <c r="H136" s="165">
        <f>SUM(H134,H83)</f>
        <v>7991533851</v>
      </c>
      <c r="I136" s="19"/>
      <c r="J136" s="160">
        <f>SUM(J134,J83)</f>
        <v>10319455572</v>
      </c>
      <c r="K136" s="19"/>
      <c r="L136" s="165">
        <f>SUM(L134,L83)</f>
        <v>7523766446</v>
      </c>
    </row>
    <row r="137" spans="1:12" ht="20.100000000000001" customHeight="1" thickTop="1" x14ac:dyDescent="0.25">
      <c r="A137" s="1"/>
      <c r="G137" s="4"/>
      <c r="I137" s="19"/>
      <c r="K137" s="19"/>
    </row>
    <row r="138" spans="1:12" ht="20.100000000000001" customHeight="1" x14ac:dyDescent="0.25">
      <c r="A138" s="1"/>
      <c r="G138" s="4"/>
      <c r="I138" s="19"/>
      <c r="K138" s="4"/>
    </row>
    <row r="139" spans="1:12" ht="20.100000000000001" customHeight="1" x14ac:dyDescent="0.25">
      <c r="A139" s="1"/>
      <c r="G139" s="4"/>
      <c r="I139" s="19"/>
      <c r="K139" s="4"/>
    </row>
    <row r="140" spans="1:12" ht="20.100000000000001" customHeight="1" x14ac:dyDescent="0.25">
      <c r="A140" s="1"/>
      <c r="G140" s="4"/>
      <c r="I140" s="19"/>
      <c r="K140" s="4"/>
    </row>
    <row r="141" spans="1:12" ht="20.100000000000001" customHeight="1" x14ac:dyDescent="0.25">
      <c r="A141" s="1"/>
      <c r="G141" s="4"/>
      <c r="I141" s="19"/>
      <c r="K141" s="4"/>
    </row>
    <row r="142" spans="1:12" ht="20.100000000000001" customHeight="1" x14ac:dyDescent="0.25">
      <c r="A142" s="1"/>
      <c r="G142" s="4"/>
      <c r="I142" s="19"/>
      <c r="K142" s="4"/>
    </row>
    <row r="143" spans="1:12" ht="20.100000000000001" customHeight="1" x14ac:dyDescent="0.25">
      <c r="A143" s="1"/>
      <c r="G143" s="4"/>
      <c r="I143" s="19"/>
      <c r="K143" s="4"/>
    </row>
    <row r="144" spans="1:12" ht="20.100000000000001" customHeight="1" x14ac:dyDescent="0.25">
      <c r="A144" s="1"/>
      <c r="G144" s="4"/>
      <c r="I144" s="19"/>
      <c r="K144" s="4"/>
    </row>
    <row r="145" spans="1:12" ht="20.100000000000001" customHeight="1" x14ac:dyDescent="0.25">
      <c r="A145" s="1"/>
      <c r="G145" s="19"/>
      <c r="I145" s="19"/>
      <c r="K145" s="19"/>
    </row>
    <row r="146" spans="1:12" ht="20.100000000000001" customHeight="1" x14ac:dyDescent="0.25">
      <c r="A146" s="1"/>
      <c r="G146" s="19"/>
      <c r="I146" s="19"/>
      <c r="K146" s="19"/>
    </row>
    <row r="147" spans="1:12" ht="2.25" customHeight="1" x14ac:dyDescent="0.25">
      <c r="A147" s="1"/>
      <c r="G147" s="19"/>
      <c r="I147" s="19"/>
      <c r="K147" s="19"/>
    </row>
    <row r="148" spans="1:12" ht="21.95" customHeight="1" x14ac:dyDescent="0.25">
      <c r="A148" s="208" t="str">
        <f>A50</f>
        <v>หมายเหตุประกอบงบการเงินเป็นส่วนหนึ่งของงบการเงินนี้</v>
      </c>
      <c r="B148" s="208"/>
      <c r="C148" s="208"/>
      <c r="D148" s="208"/>
      <c r="E148" s="208"/>
      <c r="F148" s="208"/>
      <c r="G148" s="208"/>
      <c r="H148" s="208"/>
      <c r="I148" s="208"/>
      <c r="J148" s="209"/>
      <c r="K148" s="208"/>
      <c r="L148" s="209"/>
    </row>
  </sheetData>
  <mergeCells count="4">
    <mergeCell ref="A50:L50"/>
    <mergeCell ref="A99:L99"/>
    <mergeCell ref="A148:L148"/>
    <mergeCell ref="J5:L5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72C42-2B21-4FC8-B826-F3A92A30A944}">
  <sheetPr>
    <tabColor theme="9" tint="0.79998168889431442"/>
  </sheetPr>
  <dimension ref="A1:L92"/>
  <sheetViews>
    <sheetView topLeftCell="A67" zoomScale="85" zoomScaleNormal="85" zoomScaleSheetLayoutView="90" workbookViewId="0">
      <selection activeCell="S144" sqref="S143:S144"/>
    </sheetView>
  </sheetViews>
  <sheetFormatPr defaultColWidth="6.85546875" defaultRowHeight="20.100000000000001" customHeight="1" x14ac:dyDescent="0.25"/>
  <cols>
    <col min="1" max="2" width="1.140625" style="3" customWidth="1"/>
    <col min="3" max="3" width="33.5703125" style="3" customWidth="1"/>
    <col min="4" max="4" width="7.7109375" style="2" customWidth="1"/>
    <col min="5" max="5" width="0.7109375" style="3" customWidth="1"/>
    <col min="6" max="6" width="12" style="4" customWidth="1"/>
    <col min="7" max="7" width="0.7109375" style="3" customWidth="1"/>
    <col min="8" max="8" width="11.85546875" style="122" customWidth="1"/>
    <col min="9" max="9" width="0.7109375" style="2" customWidth="1"/>
    <col min="10" max="10" width="12.140625" style="4" customWidth="1"/>
    <col min="11" max="11" width="0.7109375" style="3" customWidth="1"/>
    <col min="12" max="12" width="12" style="122" customWidth="1"/>
    <col min="13" max="16384" width="6.85546875" style="5"/>
  </cols>
  <sheetData>
    <row r="1" spans="1:12" ht="20.100000000000001" customHeight="1" x14ac:dyDescent="0.25">
      <c r="A1" s="1" t="s">
        <v>103</v>
      </c>
      <c r="B1" s="1"/>
      <c r="C1" s="1"/>
      <c r="G1" s="17"/>
      <c r="I1" s="18"/>
      <c r="K1" s="17"/>
    </row>
    <row r="2" spans="1:12" ht="20.100000000000001" customHeight="1" x14ac:dyDescent="0.25">
      <c r="A2" s="1" t="s">
        <v>34</v>
      </c>
      <c r="B2" s="1"/>
      <c r="C2" s="1"/>
      <c r="G2" s="17"/>
      <c r="I2" s="18"/>
      <c r="K2" s="17"/>
    </row>
    <row r="3" spans="1:12" ht="20.100000000000001" customHeight="1" x14ac:dyDescent="0.4">
      <c r="A3" s="113" t="s">
        <v>170</v>
      </c>
      <c r="B3" s="6"/>
      <c r="C3" s="6"/>
      <c r="D3" s="7"/>
      <c r="E3" s="8"/>
      <c r="F3" s="9"/>
      <c r="G3" s="25"/>
      <c r="H3" s="123"/>
      <c r="I3" s="26"/>
      <c r="J3" s="9"/>
      <c r="K3" s="25"/>
      <c r="L3" s="123"/>
    </row>
    <row r="4" spans="1:12" ht="20.100000000000001" customHeight="1" x14ac:dyDescent="0.25">
      <c r="G4" s="17"/>
      <c r="I4" s="18"/>
      <c r="K4" s="17"/>
    </row>
    <row r="5" spans="1:12" ht="20.100000000000001" customHeight="1" x14ac:dyDescent="0.25">
      <c r="A5" s="5"/>
      <c r="D5" s="10"/>
      <c r="E5" s="1"/>
      <c r="F5" s="210" t="s">
        <v>146</v>
      </c>
      <c r="G5" s="210"/>
      <c r="H5" s="210"/>
      <c r="I5" s="28"/>
      <c r="J5" s="210" t="s">
        <v>147</v>
      </c>
      <c r="K5" s="210"/>
      <c r="L5" s="210"/>
    </row>
    <row r="6" spans="1:12" ht="20.100000000000001" customHeight="1" x14ac:dyDescent="0.25">
      <c r="E6" s="1"/>
      <c r="F6" s="12" t="s">
        <v>171</v>
      </c>
      <c r="G6" s="11"/>
      <c r="H6" s="124" t="s">
        <v>102</v>
      </c>
      <c r="I6" s="11"/>
      <c r="J6" s="12" t="s">
        <v>171</v>
      </c>
      <c r="K6" s="11"/>
      <c r="L6" s="124" t="s">
        <v>102</v>
      </c>
    </row>
    <row r="7" spans="1:12" ht="20.100000000000001" customHeight="1" x14ac:dyDescent="0.25">
      <c r="D7" s="14" t="s">
        <v>1</v>
      </c>
      <c r="E7" s="1"/>
      <c r="F7" s="116" t="s">
        <v>148</v>
      </c>
      <c r="G7" s="117"/>
      <c r="H7" s="141" t="s">
        <v>148</v>
      </c>
      <c r="I7" s="118"/>
      <c r="J7" s="116" t="s">
        <v>148</v>
      </c>
      <c r="K7" s="117"/>
      <c r="L7" s="141" t="s">
        <v>148</v>
      </c>
    </row>
    <row r="8" spans="1:12" ht="8.1" customHeight="1" x14ac:dyDescent="0.25">
      <c r="F8" s="16"/>
      <c r="G8" s="19"/>
      <c r="I8" s="19"/>
      <c r="J8" s="16"/>
      <c r="K8" s="19"/>
    </row>
    <row r="9" spans="1:12" ht="20.100000000000001" customHeight="1" x14ac:dyDescent="0.25">
      <c r="A9" s="77" t="s">
        <v>111</v>
      </c>
      <c r="B9" s="77"/>
      <c r="C9" s="77"/>
      <c r="D9" s="84">
        <v>6</v>
      </c>
      <c r="E9" s="77"/>
      <c r="F9" s="78">
        <v>8781010391</v>
      </c>
      <c r="G9" s="81"/>
      <c r="H9" s="142">
        <v>6109554747</v>
      </c>
      <c r="I9" s="81"/>
      <c r="J9" s="78">
        <v>8463810137</v>
      </c>
      <c r="K9" s="81"/>
      <c r="L9" s="142">
        <v>5764257160</v>
      </c>
    </row>
    <row r="10" spans="1:12" ht="20.100000000000001" customHeight="1" x14ac:dyDescent="0.25">
      <c r="A10" s="77" t="s">
        <v>112</v>
      </c>
      <c r="B10" s="77"/>
      <c r="C10" s="77"/>
      <c r="D10" s="84">
        <v>6</v>
      </c>
      <c r="E10" s="77"/>
      <c r="F10" s="78">
        <v>518334797</v>
      </c>
      <c r="G10" s="81"/>
      <c r="H10" s="142">
        <v>454221417</v>
      </c>
      <c r="I10" s="81"/>
      <c r="J10" s="78">
        <v>0</v>
      </c>
      <c r="K10" s="81"/>
      <c r="L10" s="142">
        <v>0</v>
      </c>
    </row>
    <row r="11" spans="1:12" ht="20.100000000000001" customHeight="1" x14ac:dyDescent="0.25">
      <c r="A11" s="77" t="s">
        <v>35</v>
      </c>
      <c r="B11" s="77"/>
      <c r="C11" s="77"/>
      <c r="D11" s="89">
        <v>15.2</v>
      </c>
      <c r="E11" s="77"/>
      <c r="F11" s="78">
        <v>0</v>
      </c>
      <c r="G11" s="81"/>
      <c r="H11" s="142">
        <v>0</v>
      </c>
      <c r="I11" s="81"/>
      <c r="J11" s="78">
        <v>23868000</v>
      </c>
      <c r="K11" s="81"/>
      <c r="L11" s="142">
        <v>6140400</v>
      </c>
    </row>
    <row r="12" spans="1:12" ht="20.100000000000001" customHeight="1" x14ac:dyDescent="0.25">
      <c r="A12" s="77" t="s">
        <v>36</v>
      </c>
      <c r="B12" s="77"/>
      <c r="C12" s="77"/>
      <c r="D12" s="84">
        <v>27</v>
      </c>
      <c r="E12" s="77"/>
      <c r="F12" s="83">
        <v>112252891</v>
      </c>
      <c r="G12" s="81"/>
      <c r="H12" s="143">
        <v>52846909</v>
      </c>
      <c r="I12" s="81"/>
      <c r="J12" s="83">
        <v>140131223</v>
      </c>
      <c r="K12" s="81"/>
      <c r="L12" s="143">
        <v>87220997</v>
      </c>
    </row>
    <row r="13" spans="1:12" ht="8.1" customHeight="1" x14ac:dyDescent="0.25">
      <c r="A13" s="77"/>
      <c r="B13" s="77"/>
      <c r="C13" s="77"/>
      <c r="D13" s="84"/>
      <c r="E13" s="77"/>
      <c r="F13" s="86"/>
      <c r="G13" s="95"/>
      <c r="H13" s="144"/>
      <c r="I13" s="95"/>
      <c r="J13" s="86"/>
      <c r="K13" s="95"/>
      <c r="L13" s="144"/>
    </row>
    <row r="14" spans="1:12" ht="20.100000000000001" customHeight="1" x14ac:dyDescent="0.25">
      <c r="A14" s="94" t="s">
        <v>37</v>
      </c>
      <c r="B14" s="96"/>
      <c r="C14" s="94"/>
      <c r="D14" s="84"/>
      <c r="E14" s="77"/>
      <c r="F14" s="83">
        <f>SUM(F9:F12)</f>
        <v>9411598079</v>
      </c>
      <c r="G14" s="81"/>
      <c r="H14" s="143">
        <f>SUM(H9:H12)</f>
        <v>6616623073</v>
      </c>
      <c r="I14" s="81"/>
      <c r="J14" s="83">
        <f>SUM(J9:J12)</f>
        <v>8627809360</v>
      </c>
      <c r="K14" s="81"/>
      <c r="L14" s="143">
        <f>SUM(L9:L12)</f>
        <v>5857618557</v>
      </c>
    </row>
    <row r="15" spans="1:12" ht="20.100000000000001" customHeight="1" x14ac:dyDescent="0.25">
      <c r="A15" s="77"/>
      <c r="B15" s="77"/>
      <c r="C15" s="77"/>
      <c r="D15" s="84"/>
      <c r="E15" s="77"/>
      <c r="F15" s="86"/>
      <c r="G15" s="95"/>
      <c r="H15" s="144"/>
      <c r="I15" s="95"/>
      <c r="J15" s="86"/>
      <c r="K15" s="95"/>
      <c r="L15" s="144"/>
    </row>
    <row r="16" spans="1:12" ht="20.100000000000001" customHeight="1" x14ac:dyDescent="0.25">
      <c r="A16" s="77" t="s">
        <v>114</v>
      </c>
      <c r="B16" s="77"/>
      <c r="C16" s="77"/>
      <c r="D16" s="89"/>
      <c r="E16" s="77"/>
      <c r="F16" s="78">
        <v>-8099661619</v>
      </c>
      <c r="G16" s="82"/>
      <c r="H16" s="142">
        <v>-5829296254</v>
      </c>
      <c r="I16" s="82"/>
      <c r="J16" s="78">
        <v>-7869010567</v>
      </c>
      <c r="K16" s="82"/>
      <c r="L16" s="142">
        <v>-5542001152</v>
      </c>
    </row>
    <row r="17" spans="1:12" ht="20.100000000000001" customHeight="1" x14ac:dyDescent="0.25">
      <c r="A17" s="77" t="s">
        <v>113</v>
      </c>
      <c r="B17" s="77"/>
      <c r="C17" s="77"/>
      <c r="D17" s="89"/>
      <c r="E17" s="77"/>
      <c r="F17" s="78">
        <v>-351823846</v>
      </c>
      <c r="G17" s="82"/>
      <c r="H17" s="142">
        <v>-337683778</v>
      </c>
      <c r="I17" s="82"/>
      <c r="J17" s="78">
        <v>0</v>
      </c>
      <c r="K17" s="82"/>
      <c r="L17" s="142">
        <v>0</v>
      </c>
    </row>
    <row r="18" spans="1:12" ht="20.100000000000001" customHeight="1" x14ac:dyDescent="0.25">
      <c r="A18" s="77" t="s">
        <v>38</v>
      </c>
      <c r="B18" s="77"/>
      <c r="C18" s="77"/>
      <c r="D18" s="89"/>
      <c r="E18" s="77"/>
      <c r="F18" s="78">
        <v>-82545844</v>
      </c>
      <c r="G18" s="81"/>
      <c r="H18" s="142">
        <v>-72065869</v>
      </c>
      <c r="I18" s="81"/>
      <c r="J18" s="78">
        <v>-40871254</v>
      </c>
      <c r="K18" s="81"/>
      <c r="L18" s="142">
        <v>-23057274</v>
      </c>
    </row>
    <row r="19" spans="1:12" ht="20.100000000000001" customHeight="1" x14ac:dyDescent="0.25">
      <c r="A19" s="77" t="s">
        <v>39</v>
      </c>
      <c r="B19" s="77"/>
      <c r="C19" s="77"/>
      <c r="D19" s="84"/>
      <c r="E19" s="77"/>
      <c r="F19" s="78">
        <v>-299579385</v>
      </c>
      <c r="G19" s="81"/>
      <c r="H19" s="142">
        <v>-204028528</v>
      </c>
      <c r="I19" s="81"/>
      <c r="J19" s="78">
        <v>-170858111</v>
      </c>
      <c r="K19" s="81"/>
      <c r="L19" s="142">
        <v>-102849543</v>
      </c>
    </row>
    <row r="20" spans="1:12" ht="20.100000000000001" customHeight="1" x14ac:dyDescent="0.25">
      <c r="A20" s="77" t="s">
        <v>41</v>
      </c>
      <c r="B20" s="77"/>
      <c r="C20" s="77"/>
      <c r="D20" s="84"/>
      <c r="E20" s="95"/>
      <c r="F20" s="83">
        <v>-25142054</v>
      </c>
      <c r="G20" s="81"/>
      <c r="H20" s="143">
        <v>-14899072</v>
      </c>
      <c r="I20" s="81"/>
      <c r="J20" s="83">
        <v>-22520878</v>
      </c>
      <c r="K20" s="81"/>
      <c r="L20" s="143">
        <v>-9696352</v>
      </c>
    </row>
    <row r="21" spans="1:12" ht="8.1" customHeight="1" x14ac:dyDescent="0.25">
      <c r="A21" s="77"/>
      <c r="B21" s="77"/>
      <c r="C21" s="77"/>
      <c r="D21" s="84"/>
      <c r="E21" s="77"/>
      <c r="F21" s="86"/>
      <c r="G21" s="95"/>
      <c r="H21" s="144"/>
      <c r="I21" s="95"/>
      <c r="J21" s="86"/>
      <c r="K21" s="95"/>
      <c r="L21" s="144"/>
    </row>
    <row r="22" spans="1:12" ht="20.100000000000001" customHeight="1" x14ac:dyDescent="0.25">
      <c r="A22" s="94" t="s">
        <v>40</v>
      </c>
      <c r="B22" s="96"/>
      <c r="C22" s="77"/>
      <c r="D22" s="84"/>
      <c r="E22" s="77"/>
      <c r="F22" s="92">
        <f>SUM(F16:F21)</f>
        <v>-8858752748</v>
      </c>
      <c r="G22" s="75"/>
      <c r="H22" s="145">
        <f>SUM(H16:H21)</f>
        <v>-6457973501</v>
      </c>
      <c r="I22" s="75"/>
      <c r="J22" s="92">
        <f>SUM(J16:J21)</f>
        <v>-8103260810</v>
      </c>
      <c r="K22" s="75"/>
      <c r="L22" s="145">
        <f>SUM(L16:L21)</f>
        <v>-5677604321</v>
      </c>
    </row>
    <row r="23" spans="1:12" ht="8.1" customHeight="1" x14ac:dyDescent="0.25">
      <c r="A23" s="77"/>
      <c r="B23" s="77"/>
      <c r="C23" s="77"/>
      <c r="D23" s="84"/>
      <c r="E23" s="77"/>
      <c r="F23" s="86"/>
      <c r="G23" s="75"/>
      <c r="H23" s="144"/>
      <c r="I23" s="75"/>
      <c r="J23" s="86"/>
      <c r="K23" s="75"/>
      <c r="L23" s="144"/>
    </row>
    <row r="24" spans="1:12" ht="20.100000000000001" customHeight="1" x14ac:dyDescent="0.25">
      <c r="A24" s="77" t="s">
        <v>195</v>
      </c>
      <c r="B24" s="77"/>
      <c r="C24" s="77"/>
      <c r="D24" s="89">
        <v>15.1</v>
      </c>
      <c r="E24" s="77"/>
      <c r="F24" s="83">
        <v>332138798</v>
      </c>
      <c r="G24" s="81"/>
      <c r="H24" s="143">
        <v>131711531</v>
      </c>
      <c r="I24" s="81"/>
      <c r="J24" s="83">
        <v>0</v>
      </c>
      <c r="K24" s="81"/>
      <c r="L24" s="143">
        <v>0</v>
      </c>
    </row>
    <row r="25" spans="1:12" ht="8.1" customHeight="1" x14ac:dyDescent="0.25">
      <c r="A25" s="77"/>
      <c r="B25" s="77"/>
      <c r="C25" s="77"/>
      <c r="D25" s="84"/>
      <c r="E25" s="77"/>
      <c r="F25" s="86"/>
      <c r="G25" s="75"/>
      <c r="H25" s="144"/>
      <c r="I25" s="75"/>
      <c r="J25" s="86"/>
      <c r="K25" s="75"/>
      <c r="L25" s="144"/>
    </row>
    <row r="26" spans="1:12" ht="20.100000000000001" customHeight="1" x14ac:dyDescent="0.25">
      <c r="A26" s="94" t="s">
        <v>196</v>
      </c>
      <c r="B26" s="77"/>
      <c r="C26" s="77"/>
      <c r="D26" s="84"/>
      <c r="E26" s="77"/>
      <c r="F26" s="78">
        <f>SUM(F14+F22+F24)</f>
        <v>884984129</v>
      </c>
      <c r="G26" s="91"/>
      <c r="H26" s="142">
        <f>SUM(H14+H22+H24)</f>
        <v>290361103</v>
      </c>
      <c r="I26" s="91"/>
      <c r="J26" s="78">
        <f>SUM(J14+J22+J24)</f>
        <v>524548550</v>
      </c>
      <c r="K26" s="91"/>
      <c r="L26" s="142">
        <f>SUM(L14+L22+L24)</f>
        <v>180014236</v>
      </c>
    </row>
    <row r="27" spans="1:12" ht="20.100000000000001" customHeight="1" x14ac:dyDescent="0.25">
      <c r="A27" s="77" t="s">
        <v>42</v>
      </c>
      <c r="B27" s="77"/>
      <c r="C27" s="77"/>
      <c r="D27" s="84">
        <v>29</v>
      </c>
      <c r="E27" s="77"/>
      <c r="F27" s="83">
        <v>-121531592</v>
      </c>
      <c r="G27" s="81"/>
      <c r="H27" s="143">
        <v>-47544582</v>
      </c>
      <c r="I27" s="81"/>
      <c r="J27" s="83">
        <v>-101027488</v>
      </c>
      <c r="K27" s="81"/>
      <c r="L27" s="143">
        <v>-35007214</v>
      </c>
    </row>
    <row r="28" spans="1:12" ht="8.1" customHeight="1" x14ac:dyDescent="0.25">
      <c r="A28" s="77"/>
      <c r="B28" s="77"/>
      <c r="C28" s="77"/>
      <c r="D28" s="84"/>
      <c r="E28" s="77"/>
      <c r="F28" s="86"/>
      <c r="G28" s="95"/>
      <c r="H28" s="144"/>
      <c r="I28" s="95"/>
      <c r="J28" s="86"/>
      <c r="K28" s="95"/>
      <c r="L28" s="144"/>
    </row>
    <row r="29" spans="1:12" ht="20.100000000000001" customHeight="1" x14ac:dyDescent="0.25">
      <c r="A29" s="94" t="s">
        <v>156</v>
      </c>
      <c r="B29" s="77"/>
      <c r="C29" s="77"/>
      <c r="D29" s="84"/>
      <c r="E29" s="77"/>
      <c r="F29" s="92">
        <f>SUM(F26:F27)</f>
        <v>763452537</v>
      </c>
      <c r="G29" s="75"/>
      <c r="H29" s="145">
        <f>SUM(H26:H27)</f>
        <v>242816521</v>
      </c>
      <c r="I29" s="75"/>
      <c r="J29" s="92">
        <f>SUM(J26:J27)</f>
        <v>423521062</v>
      </c>
      <c r="K29" s="75"/>
      <c r="L29" s="145">
        <f>SUM(L26:L27)</f>
        <v>145007022</v>
      </c>
    </row>
    <row r="30" spans="1:12" ht="20.100000000000001" customHeight="1" x14ac:dyDescent="0.25">
      <c r="A30" s="94"/>
      <c r="B30" s="77"/>
      <c r="C30" s="77"/>
      <c r="D30" s="84"/>
      <c r="E30" s="77"/>
      <c r="F30" s="120"/>
      <c r="G30" s="75"/>
      <c r="H30" s="121"/>
      <c r="I30" s="119"/>
      <c r="J30" s="120"/>
      <c r="K30" s="119"/>
      <c r="L30" s="121"/>
    </row>
    <row r="31" spans="1:12" ht="20.100000000000001" customHeight="1" x14ac:dyDescent="0.25">
      <c r="A31" s="94" t="s">
        <v>214</v>
      </c>
      <c r="B31" s="77"/>
      <c r="C31" s="77"/>
      <c r="D31" s="84"/>
      <c r="E31" s="77"/>
      <c r="F31" s="86"/>
      <c r="G31" s="75"/>
      <c r="H31" s="144"/>
      <c r="I31" s="75"/>
      <c r="J31" s="86"/>
      <c r="K31" s="75"/>
      <c r="L31" s="144"/>
    </row>
    <row r="32" spans="1:12" ht="20.100000000000001" customHeight="1" x14ac:dyDescent="0.25">
      <c r="A32" s="77" t="s">
        <v>138</v>
      </c>
      <c r="B32" s="77"/>
      <c r="C32" s="77"/>
      <c r="D32" s="84"/>
      <c r="E32" s="77"/>
      <c r="F32" s="86"/>
      <c r="G32" s="75"/>
      <c r="H32" s="144"/>
      <c r="I32" s="75"/>
      <c r="J32" s="86"/>
      <c r="K32" s="75"/>
      <c r="L32" s="144"/>
    </row>
    <row r="33" spans="1:12" ht="20.100000000000001" customHeight="1" x14ac:dyDescent="0.25">
      <c r="A33" s="77"/>
      <c r="B33" s="77" t="s">
        <v>139</v>
      </c>
      <c r="C33" s="77"/>
      <c r="D33" s="84"/>
      <c r="E33" s="77"/>
      <c r="F33" s="86"/>
      <c r="G33" s="75"/>
      <c r="H33" s="144"/>
      <c r="I33" s="75"/>
      <c r="J33" s="86"/>
      <c r="K33" s="75"/>
      <c r="L33" s="144"/>
    </row>
    <row r="34" spans="1:12" ht="20.100000000000001" customHeight="1" x14ac:dyDescent="0.25">
      <c r="A34" s="77"/>
      <c r="C34" s="77" t="s">
        <v>218</v>
      </c>
      <c r="D34" s="84"/>
      <c r="E34" s="77"/>
      <c r="F34" s="86">
        <v>-1533003</v>
      </c>
      <c r="G34" s="75"/>
      <c r="H34" s="144">
        <v>-703514</v>
      </c>
      <c r="I34" s="75"/>
      <c r="J34" s="86">
        <v>0</v>
      </c>
      <c r="K34" s="75"/>
      <c r="L34" s="144">
        <v>0</v>
      </c>
    </row>
    <row r="35" spans="1:12" ht="20.100000000000001" customHeight="1" x14ac:dyDescent="0.25">
      <c r="A35" s="77"/>
      <c r="B35" s="77"/>
      <c r="C35" s="77" t="s">
        <v>140</v>
      </c>
      <c r="D35" s="84"/>
      <c r="E35" s="77"/>
      <c r="F35" s="86"/>
      <c r="G35" s="75"/>
      <c r="H35" s="144"/>
      <c r="I35" s="75"/>
      <c r="J35" s="86"/>
      <c r="K35" s="75"/>
      <c r="L35" s="144"/>
    </row>
    <row r="36" spans="1:12" ht="20.100000000000001" customHeight="1" x14ac:dyDescent="0.25">
      <c r="A36" s="77"/>
      <c r="B36" s="77"/>
      <c r="C36" s="77" t="s">
        <v>141</v>
      </c>
      <c r="D36" s="84"/>
      <c r="E36" s="77"/>
      <c r="F36" s="83">
        <v>306601</v>
      </c>
      <c r="G36" s="81"/>
      <c r="H36" s="143">
        <v>140703</v>
      </c>
      <c r="I36" s="81"/>
      <c r="J36" s="83">
        <v>0</v>
      </c>
      <c r="K36" s="81"/>
      <c r="L36" s="143">
        <v>0</v>
      </c>
    </row>
    <row r="37" spans="1:12" ht="8.1" customHeight="1" x14ac:dyDescent="0.25">
      <c r="A37" s="77"/>
      <c r="B37" s="77"/>
      <c r="C37" s="77"/>
      <c r="D37" s="84"/>
      <c r="E37" s="77"/>
      <c r="F37" s="86"/>
      <c r="G37" s="75"/>
      <c r="H37" s="144"/>
      <c r="I37" s="75"/>
      <c r="J37" s="86"/>
      <c r="K37" s="75"/>
      <c r="L37" s="144"/>
    </row>
    <row r="38" spans="1:12" ht="20.100000000000001" customHeight="1" x14ac:dyDescent="0.25">
      <c r="A38" s="94" t="s">
        <v>197</v>
      </c>
      <c r="B38" s="77"/>
      <c r="C38" s="77"/>
      <c r="D38" s="84"/>
      <c r="E38" s="77"/>
      <c r="F38" s="83">
        <f>SUM(F34:F36)</f>
        <v>-1226402</v>
      </c>
      <c r="G38" s="81"/>
      <c r="H38" s="143">
        <f>SUM(H34:H36)</f>
        <v>-562811</v>
      </c>
      <c r="I38" s="81"/>
      <c r="J38" s="83">
        <f>SUM(J34:J36)</f>
        <v>0</v>
      </c>
      <c r="K38" s="81"/>
      <c r="L38" s="143">
        <f>SUM(L34:L36)</f>
        <v>0</v>
      </c>
    </row>
    <row r="39" spans="1:12" ht="8.1" customHeight="1" x14ac:dyDescent="0.25">
      <c r="A39" s="77"/>
      <c r="B39" s="77"/>
      <c r="C39" s="77"/>
      <c r="D39" s="84"/>
      <c r="E39" s="77"/>
      <c r="F39" s="86"/>
      <c r="G39" s="75"/>
      <c r="H39" s="144"/>
      <c r="I39" s="75"/>
      <c r="J39" s="86"/>
      <c r="K39" s="75"/>
      <c r="L39" s="144"/>
    </row>
    <row r="40" spans="1:12" ht="20.100000000000001" customHeight="1" thickBot="1" x14ac:dyDescent="0.3">
      <c r="A40" s="94" t="s">
        <v>198</v>
      </c>
      <c r="B40" s="77"/>
      <c r="C40" s="77"/>
      <c r="D40" s="84"/>
      <c r="E40" s="77"/>
      <c r="F40" s="100">
        <f>F29+F38</f>
        <v>762226135</v>
      </c>
      <c r="G40" s="75"/>
      <c r="H40" s="146">
        <f>H29+H38</f>
        <v>242253710</v>
      </c>
      <c r="I40" s="75"/>
      <c r="J40" s="100">
        <f>J29+J38</f>
        <v>423521062</v>
      </c>
      <c r="K40" s="75"/>
      <c r="L40" s="146">
        <f>L29+L38</f>
        <v>145007022</v>
      </c>
    </row>
    <row r="41" spans="1:12" ht="20.100000000000001" customHeight="1" thickTop="1" x14ac:dyDescent="0.25">
      <c r="A41" s="77"/>
      <c r="B41" s="77"/>
      <c r="C41" s="77"/>
      <c r="D41" s="84"/>
      <c r="E41" s="77"/>
      <c r="F41" s="75"/>
      <c r="G41" s="75"/>
      <c r="H41" s="144"/>
      <c r="I41" s="75"/>
      <c r="J41" s="75"/>
      <c r="K41" s="75"/>
      <c r="L41" s="144"/>
    </row>
    <row r="42" spans="1:12" ht="20.100000000000001" customHeight="1" x14ac:dyDescent="0.25">
      <c r="A42" s="77"/>
      <c r="B42" s="77"/>
      <c r="C42" s="77"/>
      <c r="D42" s="84"/>
      <c r="E42" s="77"/>
      <c r="F42" s="75"/>
      <c r="G42" s="75"/>
      <c r="H42" s="144"/>
      <c r="I42" s="75"/>
      <c r="J42" s="75"/>
      <c r="K42" s="75"/>
      <c r="L42" s="144"/>
    </row>
    <row r="43" spans="1:12" ht="20.100000000000001" customHeight="1" x14ac:dyDescent="0.25">
      <c r="A43" s="77"/>
      <c r="B43" s="77"/>
      <c r="C43" s="77"/>
      <c r="D43" s="84"/>
      <c r="E43" s="77"/>
      <c r="F43" s="75"/>
      <c r="G43" s="75"/>
      <c r="H43" s="144"/>
      <c r="I43" s="75"/>
      <c r="J43" s="75"/>
      <c r="K43" s="75"/>
      <c r="L43" s="144"/>
    </row>
    <row r="44" spans="1:12" ht="20.100000000000001" customHeight="1" x14ac:dyDescent="0.25">
      <c r="A44" s="77"/>
      <c r="B44" s="77"/>
      <c r="C44" s="77"/>
      <c r="D44" s="84"/>
      <c r="E44" s="77"/>
      <c r="F44" s="75"/>
      <c r="G44" s="75"/>
      <c r="H44" s="144"/>
      <c r="I44" s="75"/>
      <c r="J44" s="75"/>
      <c r="K44" s="75"/>
      <c r="L44" s="144"/>
    </row>
    <row r="45" spans="1:12" ht="20.100000000000001" customHeight="1" x14ac:dyDescent="0.25">
      <c r="A45" s="77"/>
      <c r="B45" s="77"/>
      <c r="C45" s="77"/>
      <c r="D45" s="84"/>
      <c r="E45" s="77"/>
      <c r="F45" s="75"/>
      <c r="G45" s="75"/>
      <c r="H45" s="144"/>
      <c r="I45" s="75"/>
      <c r="J45" s="75"/>
      <c r="K45" s="75"/>
      <c r="L45" s="144"/>
    </row>
    <row r="46" spans="1:12" ht="7.5" customHeight="1" x14ac:dyDescent="0.25">
      <c r="A46" s="77"/>
      <c r="B46" s="77"/>
      <c r="C46" s="77"/>
      <c r="D46" s="84"/>
      <c r="E46" s="77"/>
      <c r="F46" s="75"/>
      <c r="G46" s="75"/>
      <c r="H46" s="144"/>
      <c r="I46" s="75"/>
      <c r="J46" s="75"/>
      <c r="K46" s="75"/>
      <c r="L46" s="144"/>
    </row>
    <row r="47" spans="1:12" ht="21.95" customHeight="1" x14ac:dyDescent="0.25">
      <c r="A47" s="211" t="str">
        <f>'7-9'!A50</f>
        <v>หมายเหตุประกอบงบการเงินเป็นส่วนหนึ่งของงบการเงินนี้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</row>
    <row r="48" spans="1:12" ht="20.100000000000001" customHeight="1" x14ac:dyDescent="0.25">
      <c r="A48" s="94" t="s">
        <v>103</v>
      </c>
      <c r="B48" s="94"/>
      <c r="C48" s="94"/>
      <c r="D48" s="84"/>
      <c r="E48" s="77"/>
      <c r="F48" s="75"/>
      <c r="G48" s="85"/>
      <c r="H48" s="144"/>
      <c r="I48" s="88"/>
      <c r="J48" s="75"/>
      <c r="K48" s="85"/>
      <c r="L48" s="144"/>
    </row>
    <row r="49" spans="1:12" ht="20.100000000000001" customHeight="1" x14ac:dyDescent="0.25">
      <c r="A49" s="94" t="s">
        <v>34</v>
      </c>
      <c r="B49" s="94"/>
      <c r="C49" s="94"/>
      <c r="D49" s="84"/>
      <c r="E49" s="77"/>
      <c r="F49" s="75"/>
      <c r="G49" s="85"/>
      <c r="H49" s="144"/>
      <c r="I49" s="88"/>
      <c r="J49" s="75"/>
      <c r="K49" s="85"/>
      <c r="L49" s="144"/>
    </row>
    <row r="50" spans="1:12" ht="20.100000000000001" customHeight="1" x14ac:dyDescent="0.25">
      <c r="A50" s="93" t="str">
        <f>A3</f>
        <v>สำหรับปีสิ้นสุดวันที่ 31 ธันวาคม พ.ศ. 2566</v>
      </c>
      <c r="B50" s="93"/>
      <c r="C50" s="93"/>
      <c r="D50" s="79"/>
      <c r="E50" s="90"/>
      <c r="F50" s="76"/>
      <c r="G50" s="87"/>
      <c r="H50" s="145"/>
      <c r="I50" s="80"/>
      <c r="J50" s="76"/>
      <c r="K50" s="87"/>
      <c r="L50" s="145"/>
    </row>
    <row r="51" spans="1:12" ht="20.100000000000001" customHeight="1" x14ac:dyDescent="0.25">
      <c r="A51" s="77"/>
      <c r="B51" s="77"/>
      <c r="C51" s="77"/>
      <c r="D51" s="84"/>
      <c r="E51" s="77"/>
      <c r="F51" s="75"/>
      <c r="G51" s="85"/>
      <c r="H51" s="144"/>
      <c r="I51" s="88"/>
      <c r="J51" s="75"/>
      <c r="K51" s="85"/>
      <c r="L51" s="144"/>
    </row>
    <row r="52" spans="1:12" ht="20.100000000000001" customHeight="1" x14ac:dyDescent="0.25">
      <c r="A52" s="96"/>
      <c r="B52" s="77"/>
      <c r="C52" s="77"/>
      <c r="D52" s="98"/>
      <c r="E52" s="94"/>
      <c r="F52" s="210" t="s">
        <v>146</v>
      </c>
      <c r="G52" s="210"/>
      <c r="H52" s="210"/>
      <c r="I52" s="28"/>
      <c r="J52" s="210" t="s">
        <v>147</v>
      </c>
      <c r="K52" s="210"/>
      <c r="L52" s="210"/>
    </row>
    <row r="53" spans="1:12" ht="20.100000000000001" customHeight="1" x14ac:dyDescent="0.25">
      <c r="A53" s="77"/>
      <c r="B53" s="77"/>
      <c r="C53" s="77"/>
      <c r="D53" s="84"/>
      <c r="E53" s="94"/>
      <c r="F53" s="12" t="s">
        <v>171</v>
      </c>
      <c r="G53" s="11"/>
      <c r="H53" s="124" t="s">
        <v>102</v>
      </c>
      <c r="I53" s="11"/>
      <c r="J53" s="12" t="s">
        <v>171</v>
      </c>
      <c r="K53" s="11"/>
      <c r="L53" s="124" t="s">
        <v>102</v>
      </c>
    </row>
    <row r="54" spans="1:12" ht="20.100000000000001" customHeight="1" x14ac:dyDescent="0.25">
      <c r="A54" s="77"/>
      <c r="B54" s="77"/>
      <c r="C54" s="77"/>
      <c r="D54" s="14" t="s">
        <v>1</v>
      </c>
      <c r="E54" s="94"/>
      <c r="F54" s="116" t="s">
        <v>148</v>
      </c>
      <c r="G54" s="117"/>
      <c r="H54" s="141" t="s">
        <v>148</v>
      </c>
      <c r="I54" s="118"/>
      <c r="J54" s="116" t="s">
        <v>148</v>
      </c>
      <c r="K54" s="117"/>
      <c r="L54" s="141" t="s">
        <v>148</v>
      </c>
    </row>
    <row r="55" spans="1:12" ht="8.1" customHeight="1" x14ac:dyDescent="0.25">
      <c r="A55" s="94"/>
      <c r="B55" s="77"/>
      <c r="C55" s="77"/>
      <c r="D55" s="84"/>
      <c r="E55" s="77"/>
      <c r="F55" s="86"/>
      <c r="G55" s="75"/>
      <c r="H55" s="144"/>
      <c r="I55" s="75"/>
      <c r="J55" s="86"/>
      <c r="K55" s="75"/>
      <c r="L55" s="144"/>
    </row>
    <row r="56" spans="1:12" ht="20.100000000000001" customHeight="1" x14ac:dyDescent="0.25">
      <c r="A56" s="94" t="s">
        <v>199</v>
      </c>
      <c r="B56" s="77"/>
      <c r="C56" s="77"/>
      <c r="D56" s="84"/>
      <c r="E56" s="77"/>
      <c r="F56" s="86"/>
      <c r="G56" s="85"/>
      <c r="H56" s="144"/>
      <c r="I56" s="88"/>
      <c r="J56" s="86"/>
      <c r="K56" s="85"/>
      <c r="L56" s="144"/>
    </row>
    <row r="57" spans="1:12" ht="20.100000000000001" customHeight="1" x14ac:dyDescent="0.25">
      <c r="A57" s="96"/>
      <c r="B57" s="101" t="s">
        <v>95</v>
      </c>
      <c r="C57" s="77"/>
      <c r="D57" s="84"/>
      <c r="E57" s="77"/>
      <c r="F57" s="78">
        <v>725264312</v>
      </c>
      <c r="G57" s="102"/>
      <c r="H57" s="142">
        <v>208374436</v>
      </c>
      <c r="I57" s="102"/>
      <c r="J57" s="78">
        <v>423521062</v>
      </c>
      <c r="K57" s="102"/>
      <c r="L57" s="142">
        <v>145007022</v>
      </c>
    </row>
    <row r="58" spans="1:12" ht="20.100000000000001" customHeight="1" x14ac:dyDescent="0.25">
      <c r="A58" s="96"/>
      <c r="B58" s="101" t="s">
        <v>96</v>
      </c>
      <c r="C58" s="77"/>
      <c r="D58" s="84"/>
      <c r="E58" s="77"/>
      <c r="F58" s="83">
        <v>38188225</v>
      </c>
      <c r="G58" s="102"/>
      <c r="H58" s="143">
        <v>34442085</v>
      </c>
      <c r="I58" s="102"/>
      <c r="J58" s="83">
        <v>0</v>
      </c>
      <c r="K58" s="102"/>
      <c r="L58" s="143">
        <v>0</v>
      </c>
    </row>
    <row r="59" spans="1:12" ht="8.1" customHeight="1" x14ac:dyDescent="0.25">
      <c r="A59" s="77"/>
      <c r="B59" s="77"/>
      <c r="C59" s="77"/>
      <c r="D59" s="84"/>
      <c r="E59" s="77"/>
      <c r="F59" s="103"/>
      <c r="G59" s="104"/>
      <c r="H59" s="147"/>
      <c r="I59" s="104"/>
      <c r="J59" s="103"/>
      <c r="K59" s="104"/>
      <c r="L59" s="147"/>
    </row>
    <row r="60" spans="1:12" ht="20.100000000000001" customHeight="1" thickBot="1" x14ac:dyDescent="0.3">
      <c r="A60" s="77"/>
      <c r="B60" s="77"/>
      <c r="C60" s="77"/>
      <c r="D60" s="84"/>
      <c r="E60" s="77"/>
      <c r="F60" s="100">
        <f>SUM(F57:F59)</f>
        <v>763452537</v>
      </c>
      <c r="G60" s="104"/>
      <c r="H60" s="146">
        <f>SUM(H57:H59)</f>
        <v>242816521</v>
      </c>
      <c r="I60" s="104"/>
      <c r="J60" s="100">
        <f>SUM(J57:J59)</f>
        <v>423521062</v>
      </c>
      <c r="K60" s="104"/>
      <c r="L60" s="146">
        <f>SUM(L57:L59)</f>
        <v>145007022</v>
      </c>
    </row>
    <row r="61" spans="1:12" ht="20.100000000000001" customHeight="1" thickTop="1" x14ac:dyDescent="0.25">
      <c r="A61" s="77"/>
      <c r="B61" s="77"/>
      <c r="C61" s="77"/>
      <c r="D61" s="84"/>
      <c r="E61" s="77"/>
      <c r="F61" s="86"/>
      <c r="G61" s="104"/>
      <c r="H61" s="144"/>
      <c r="I61" s="104"/>
      <c r="J61" s="86"/>
      <c r="K61" s="104"/>
      <c r="L61" s="144"/>
    </row>
    <row r="62" spans="1:12" ht="20.100000000000001" customHeight="1" x14ac:dyDescent="0.25">
      <c r="A62" s="94" t="s">
        <v>200</v>
      </c>
      <c r="B62" s="77"/>
      <c r="C62" s="77"/>
      <c r="D62" s="84"/>
      <c r="E62" s="77"/>
      <c r="F62" s="103"/>
      <c r="G62" s="104"/>
      <c r="H62" s="147"/>
      <c r="I62" s="104"/>
      <c r="J62" s="103"/>
      <c r="K62" s="104"/>
      <c r="L62" s="147"/>
    </row>
    <row r="63" spans="1:12" ht="20.100000000000001" customHeight="1" x14ac:dyDescent="0.25">
      <c r="A63" s="96"/>
      <c r="B63" s="101" t="s">
        <v>95</v>
      </c>
      <c r="C63" s="77"/>
      <c r="D63" s="84"/>
      <c r="E63" s="77"/>
      <c r="F63" s="78">
        <v>724638847</v>
      </c>
      <c r="G63" s="102"/>
      <c r="H63" s="142">
        <v>208087402</v>
      </c>
      <c r="I63" s="102"/>
      <c r="J63" s="78">
        <v>423521062</v>
      </c>
      <c r="K63" s="102"/>
      <c r="L63" s="142">
        <v>145007022</v>
      </c>
    </row>
    <row r="64" spans="1:12" ht="20.100000000000001" customHeight="1" x14ac:dyDescent="0.25">
      <c r="A64" s="96"/>
      <c r="B64" s="101" t="s">
        <v>96</v>
      </c>
      <c r="C64" s="77"/>
      <c r="D64" s="84"/>
      <c r="E64" s="77"/>
      <c r="F64" s="83">
        <v>37587288</v>
      </c>
      <c r="G64" s="102"/>
      <c r="H64" s="143">
        <v>34166308</v>
      </c>
      <c r="I64" s="102"/>
      <c r="J64" s="83">
        <v>0</v>
      </c>
      <c r="K64" s="102"/>
      <c r="L64" s="143">
        <v>0</v>
      </c>
    </row>
    <row r="65" spans="1:12" ht="8.1" customHeight="1" x14ac:dyDescent="0.25">
      <c r="A65" s="77"/>
      <c r="B65" s="77"/>
      <c r="C65" s="77"/>
      <c r="D65" s="84"/>
      <c r="E65" s="77"/>
      <c r="F65" s="86"/>
      <c r="G65" s="104"/>
      <c r="H65" s="144"/>
      <c r="I65" s="104"/>
      <c r="J65" s="103"/>
      <c r="K65" s="104"/>
      <c r="L65" s="147"/>
    </row>
    <row r="66" spans="1:12" ht="20.100000000000001" customHeight="1" thickBot="1" x14ac:dyDescent="0.3">
      <c r="A66" s="77"/>
      <c r="B66" s="77"/>
      <c r="C66" s="77"/>
      <c r="D66" s="84"/>
      <c r="E66" s="77"/>
      <c r="F66" s="100">
        <f>SUM(F63:F65)</f>
        <v>762226135</v>
      </c>
      <c r="G66" s="104"/>
      <c r="H66" s="146">
        <f>SUM(H63:H65)</f>
        <v>242253710</v>
      </c>
      <c r="I66" s="104"/>
      <c r="J66" s="100">
        <f>SUM(J63:J65)</f>
        <v>423521062</v>
      </c>
      <c r="K66" s="104"/>
      <c r="L66" s="146">
        <f>SUM(L63:L65)</f>
        <v>145007022</v>
      </c>
    </row>
    <row r="67" spans="1:12" ht="20.100000000000001" customHeight="1" thickTop="1" x14ac:dyDescent="0.25">
      <c r="A67" s="77"/>
      <c r="B67" s="77"/>
      <c r="C67" s="77"/>
      <c r="D67" s="99"/>
      <c r="E67" s="94"/>
      <c r="F67" s="105"/>
      <c r="G67" s="94"/>
      <c r="H67" s="148"/>
      <c r="I67" s="99"/>
      <c r="J67" s="105"/>
      <c r="K67" s="94"/>
      <c r="L67" s="148"/>
    </row>
    <row r="68" spans="1:12" ht="20.100000000000001" customHeight="1" x14ac:dyDescent="0.25">
      <c r="A68" s="94" t="s">
        <v>201</v>
      </c>
      <c r="B68" s="77"/>
      <c r="C68" s="77"/>
      <c r="D68" s="84">
        <v>30</v>
      </c>
      <c r="E68" s="75"/>
      <c r="F68" s="86"/>
      <c r="G68" s="75"/>
      <c r="H68" s="144"/>
      <c r="I68" s="75"/>
      <c r="J68" s="86"/>
      <c r="K68" s="75"/>
      <c r="L68" s="144"/>
    </row>
    <row r="69" spans="1:12" ht="20.100000000000001" customHeight="1" thickBot="1" x14ac:dyDescent="0.3">
      <c r="A69" s="94"/>
      <c r="B69" s="77" t="s">
        <v>202</v>
      </c>
      <c r="C69" s="77"/>
      <c r="D69" s="84"/>
      <c r="E69" s="77"/>
      <c r="F69" s="109">
        <v>0.38</v>
      </c>
      <c r="G69" s="106"/>
      <c r="H69" s="149">
        <v>0.12</v>
      </c>
      <c r="I69" s="110"/>
      <c r="J69" s="109">
        <v>0.22</v>
      </c>
      <c r="K69" s="111"/>
      <c r="L69" s="149">
        <v>0.09</v>
      </c>
    </row>
    <row r="70" spans="1:12" ht="8.1" customHeight="1" thickTop="1" x14ac:dyDescent="0.25">
      <c r="A70" s="77"/>
      <c r="B70" s="77"/>
      <c r="C70" s="77"/>
      <c r="D70" s="84"/>
      <c r="E70" s="77"/>
      <c r="F70" s="86"/>
      <c r="G70" s="104"/>
      <c r="H70" s="144"/>
      <c r="I70" s="104"/>
      <c r="J70" s="103"/>
      <c r="K70" s="104"/>
      <c r="L70" s="147"/>
    </row>
    <row r="71" spans="1:12" ht="20.100000000000001" customHeight="1" thickBot="1" x14ac:dyDescent="0.3">
      <c r="A71" s="1"/>
      <c r="B71" s="77" t="s">
        <v>203</v>
      </c>
      <c r="F71" s="109">
        <v>0.37</v>
      </c>
      <c r="G71" s="106"/>
      <c r="H71" s="149">
        <v>0.11</v>
      </c>
      <c r="I71" s="106"/>
      <c r="J71" s="109">
        <v>0.21</v>
      </c>
      <c r="K71" s="107"/>
      <c r="L71" s="149">
        <v>0.08</v>
      </c>
    </row>
    <row r="72" spans="1:12" ht="20.100000000000001" customHeight="1" thickTop="1" x14ac:dyDescent="0.25">
      <c r="A72" s="1"/>
      <c r="F72" s="31"/>
      <c r="G72" s="17"/>
      <c r="H72" s="150"/>
      <c r="I72" s="18"/>
      <c r="J72" s="31"/>
      <c r="K72" s="17"/>
      <c r="L72" s="150"/>
    </row>
    <row r="73" spans="1:12" ht="20.100000000000001" customHeight="1" x14ac:dyDescent="0.25">
      <c r="A73" s="1"/>
      <c r="F73" s="31"/>
      <c r="G73" s="17"/>
      <c r="H73" s="150"/>
      <c r="I73" s="18"/>
      <c r="J73" s="31"/>
      <c r="K73" s="17"/>
      <c r="L73" s="150"/>
    </row>
    <row r="74" spans="1:12" ht="20.100000000000001" customHeight="1" x14ac:dyDescent="0.25">
      <c r="A74" s="1"/>
      <c r="F74" s="31"/>
      <c r="G74" s="17"/>
      <c r="H74" s="150"/>
      <c r="I74" s="18"/>
      <c r="J74" s="31"/>
      <c r="K74" s="17"/>
      <c r="L74" s="150"/>
    </row>
    <row r="75" spans="1:12" ht="20.100000000000001" customHeight="1" x14ac:dyDescent="0.25">
      <c r="A75" s="1"/>
      <c r="F75" s="31"/>
      <c r="G75" s="17"/>
      <c r="H75" s="150"/>
      <c r="I75" s="18"/>
      <c r="J75" s="31"/>
      <c r="K75" s="17"/>
      <c r="L75" s="150"/>
    </row>
    <row r="76" spans="1:12" ht="20.100000000000001" customHeight="1" x14ac:dyDescent="0.25">
      <c r="A76" s="1"/>
      <c r="F76" s="31"/>
      <c r="G76" s="17"/>
      <c r="H76" s="150"/>
      <c r="I76" s="18"/>
      <c r="J76" s="31"/>
      <c r="K76" s="17"/>
      <c r="L76" s="150"/>
    </row>
    <row r="77" spans="1:12" ht="20.100000000000001" customHeight="1" x14ac:dyDescent="0.25">
      <c r="A77" s="1"/>
      <c r="F77" s="31"/>
      <c r="G77" s="17"/>
      <c r="H77" s="150"/>
      <c r="I77" s="18"/>
      <c r="J77" s="31"/>
      <c r="K77" s="17"/>
      <c r="L77" s="150"/>
    </row>
    <row r="78" spans="1:12" ht="20.100000000000001" customHeight="1" x14ac:dyDescent="0.25">
      <c r="A78" s="1"/>
      <c r="F78" s="31"/>
      <c r="G78" s="17"/>
      <c r="H78" s="150"/>
      <c r="I78" s="18"/>
      <c r="J78" s="31"/>
      <c r="K78" s="17"/>
      <c r="L78" s="150"/>
    </row>
    <row r="79" spans="1:12" ht="20.100000000000001" customHeight="1" x14ac:dyDescent="0.25">
      <c r="A79" s="1"/>
      <c r="F79" s="31"/>
      <c r="G79" s="17"/>
      <c r="H79" s="150"/>
      <c r="I79" s="18"/>
      <c r="J79" s="31"/>
      <c r="K79" s="17"/>
      <c r="L79" s="150"/>
    </row>
    <row r="80" spans="1:12" ht="20.100000000000001" customHeight="1" x14ac:dyDescent="0.25">
      <c r="A80" s="1"/>
      <c r="F80" s="31"/>
      <c r="G80" s="17"/>
      <c r="H80" s="150"/>
      <c r="I80" s="18"/>
      <c r="J80" s="31"/>
      <c r="K80" s="17"/>
      <c r="L80" s="150"/>
    </row>
    <row r="81" spans="1:12" ht="20.100000000000001" customHeight="1" x14ac:dyDescent="0.25">
      <c r="A81" s="1"/>
      <c r="F81" s="31"/>
      <c r="G81" s="17"/>
      <c r="H81" s="150"/>
      <c r="I81" s="18"/>
      <c r="J81" s="31"/>
      <c r="K81" s="17"/>
      <c r="L81" s="150"/>
    </row>
    <row r="82" spans="1:12" ht="20.100000000000001" customHeight="1" x14ac:dyDescent="0.25">
      <c r="A82" s="1"/>
      <c r="F82" s="31"/>
      <c r="G82" s="17"/>
      <c r="H82" s="150"/>
      <c r="I82" s="18"/>
      <c r="J82" s="31"/>
      <c r="K82" s="17"/>
      <c r="L82" s="150"/>
    </row>
    <row r="83" spans="1:12" ht="20.100000000000001" customHeight="1" x14ac:dyDescent="0.25">
      <c r="A83" s="1"/>
      <c r="F83" s="31"/>
      <c r="G83" s="17"/>
      <c r="H83" s="150"/>
      <c r="I83" s="18"/>
      <c r="J83" s="31"/>
      <c r="K83" s="17"/>
      <c r="L83" s="150"/>
    </row>
    <row r="84" spans="1:12" ht="20.100000000000001" customHeight="1" x14ac:dyDescent="0.25">
      <c r="A84" s="1"/>
      <c r="F84" s="31"/>
      <c r="G84" s="17"/>
      <c r="H84" s="150"/>
      <c r="I84" s="18"/>
      <c r="J84" s="31"/>
      <c r="K84" s="17"/>
      <c r="L84" s="150"/>
    </row>
    <row r="85" spans="1:12" ht="20.100000000000001" customHeight="1" x14ac:dyDescent="0.25">
      <c r="A85" s="1"/>
      <c r="F85" s="31"/>
      <c r="G85" s="17"/>
      <c r="H85" s="150"/>
      <c r="I85" s="18"/>
      <c r="J85" s="31"/>
      <c r="K85" s="17"/>
      <c r="L85" s="150"/>
    </row>
    <row r="86" spans="1:12" ht="20.100000000000001" customHeight="1" x14ac:dyDescent="0.25">
      <c r="A86" s="1"/>
      <c r="F86" s="31"/>
      <c r="G86" s="17"/>
      <c r="H86" s="150"/>
      <c r="I86" s="18"/>
      <c r="J86" s="31"/>
      <c r="K86" s="17"/>
      <c r="L86" s="150"/>
    </row>
    <row r="87" spans="1:12" ht="20.100000000000001" customHeight="1" x14ac:dyDescent="0.25">
      <c r="A87" s="1"/>
      <c r="F87" s="31"/>
      <c r="G87" s="17"/>
      <c r="H87" s="150"/>
      <c r="I87" s="18"/>
      <c r="J87" s="31"/>
      <c r="K87" s="17"/>
      <c r="L87" s="150"/>
    </row>
    <row r="88" spans="1:12" ht="20.100000000000001" customHeight="1" x14ac:dyDescent="0.25">
      <c r="A88" s="1"/>
      <c r="F88" s="31"/>
      <c r="G88" s="17"/>
      <c r="H88" s="150"/>
      <c r="I88" s="18"/>
      <c r="J88" s="31"/>
      <c r="K88" s="17"/>
      <c r="L88" s="150"/>
    </row>
    <row r="89" spans="1:12" ht="20.100000000000001" customHeight="1" x14ac:dyDescent="0.25">
      <c r="A89" s="1"/>
      <c r="F89" s="31"/>
      <c r="G89" s="17"/>
      <c r="H89" s="150"/>
      <c r="I89" s="18"/>
      <c r="J89" s="31"/>
      <c r="K89" s="17"/>
      <c r="L89" s="150"/>
    </row>
    <row r="90" spans="1:12" ht="12.75" customHeight="1" x14ac:dyDescent="0.25">
      <c r="A90" s="1"/>
      <c r="F90" s="31"/>
      <c r="G90" s="17"/>
      <c r="H90" s="150"/>
      <c r="I90" s="18"/>
      <c r="J90" s="31"/>
      <c r="K90" s="17"/>
      <c r="L90" s="150"/>
    </row>
    <row r="91" spans="1:12" ht="7.5" customHeight="1" x14ac:dyDescent="0.25">
      <c r="A91" s="1"/>
      <c r="F91" s="31"/>
      <c r="G91" s="17"/>
      <c r="H91" s="150"/>
      <c r="I91" s="18"/>
      <c r="J91" s="31"/>
      <c r="K91" s="17"/>
      <c r="L91" s="150"/>
    </row>
    <row r="92" spans="1:12" ht="21.95" customHeight="1" x14ac:dyDescent="0.25">
      <c r="A92" s="208" t="str">
        <f>A47</f>
        <v>หมายเหตุประกอบงบการเงินเป็นส่วนหนึ่งของงบการเงินนี้</v>
      </c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</row>
  </sheetData>
  <mergeCells count="6">
    <mergeCell ref="A92:L92"/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95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0.79998168889431442"/>
  </sheetPr>
  <dimension ref="A1:T33"/>
  <sheetViews>
    <sheetView topLeftCell="A10" zoomScaleNormal="100" zoomScaleSheetLayoutView="100" workbookViewId="0">
      <selection activeCell="V17" sqref="V17"/>
    </sheetView>
  </sheetViews>
  <sheetFormatPr defaultColWidth="9.140625" defaultRowHeight="20.100000000000001" customHeight="1" x14ac:dyDescent="0.25"/>
  <cols>
    <col min="1" max="1" width="1.140625" style="35" customWidth="1"/>
    <col min="2" max="2" width="1.28515625" style="35" customWidth="1"/>
    <col min="3" max="3" width="35.7109375" style="35" customWidth="1"/>
    <col min="4" max="4" width="7.7109375" style="4" customWidth="1"/>
    <col min="5" max="5" width="0.7109375" style="34" customWidth="1"/>
    <col min="6" max="6" width="12.7109375" style="4" customWidth="1"/>
    <col min="7" max="7" width="0.7109375" style="34" customWidth="1"/>
    <col min="8" max="8" width="12.7109375" style="4" customWidth="1"/>
    <col min="9" max="9" width="0.7109375" style="34" customWidth="1"/>
    <col min="10" max="10" width="12.7109375" style="4" customWidth="1"/>
    <col min="11" max="11" width="0.7109375" style="34" customWidth="1"/>
    <col min="12" max="12" width="12.7109375" style="4" customWidth="1"/>
    <col min="13" max="13" width="0.7109375" style="4" customWidth="1"/>
    <col min="14" max="14" width="14.28515625" style="4" customWidth="1"/>
    <col min="15" max="15" width="0.7109375" style="4" customWidth="1"/>
    <col min="16" max="16" width="13.7109375" style="4" customWidth="1"/>
    <col min="17" max="17" width="0.7109375" style="34" customWidth="1"/>
    <col min="18" max="18" width="13.7109375" style="34" customWidth="1"/>
    <col min="19" max="19" width="0.7109375" style="34" customWidth="1"/>
    <col min="20" max="20" width="13.28515625" style="4" customWidth="1"/>
    <col min="21" max="16384" width="9.140625" style="35"/>
  </cols>
  <sheetData>
    <row r="1" spans="1:20" ht="20.100000000000001" customHeight="1" x14ac:dyDescent="0.25">
      <c r="A1" s="1" t="s">
        <v>103</v>
      </c>
      <c r="B1" s="33"/>
      <c r="C1" s="33"/>
      <c r="T1" s="11"/>
    </row>
    <row r="2" spans="1:20" ht="20.100000000000001" customHeight="1" x14ac:dyDescent="0.25">
      <c r="A2" s="1" t="s">
        <v>78</v>
      </c>
      <c r="B2" s="33"/>
      <c r="C2" s="33"/>
    </row>
    <row r="3" spans="1:20" ht="20.100000000000001" customHeight="1" x14ac:dyDescent="0.25">
      <c r="A3" s="6" t="s">
        <v>170</v>
      </c>
      <c r="B3" s="36"/>
      <c r="C3" s="36"/>
      <c r="D3" s="9"/>
      <c r="E3" s="37"/>
      <c r="F3" s="9"/>
      <c r="G3" s="37"/>
      <c r="H3" s="9"/>
      <c r="I3" s="37"/>
      <c r="J3" s="9"/>
      <c r="K3" s="37"/>
      <c r="L3" s="9"/>
      <c r="M3" s="9"/>
      <c r="N3" s="9"/>
      <c r="O3" s="9"/>
      <c r="P3" s="9"/>
      <c r="Q3" s="37"/>
      <c r="R3" s="37"/>
      <c r="S3" s="37"/>
      <c r="T3" s="9"/>
    </row>
    <row r="5" spans="1:20" s="167" customFormat="1" ht="20.100000000000001" customHeight="1" x14ac:dyDescent="0.25">
      <c r="B5" s="168"/>
      <c r="C5" s="168"/>
      <c r="D5" s="169"/>
      <c r="E5" s="168"/>
      <c r="F5" s="170"/>
      <c r="G5" s="171"/>
      <c r="H5" s="170"/>
      <c r="I5" s="171"/>
      <c r="J5" s="170"/>
      <c r="K5" s="171"/>
      <c r="L5" s="170"/>
      <c r="M5" s="170"/>
      <c r="N5" s="170"/>
      <c r="O5" s="170"/>
      <c r="P5" s="171"/>
      <c r="Q5" s="171"/>
      <c r="R5" s="170"/>
      <c r="S5" s="171"/>
      <c r="T5" s="38" t="s">
        <v>149</v>
      </c>
    </row>
    <row r="6" spans="1:20" s="167" customFormat="1" ht="20.100000000000001" customHeight="1" x14ac:dyDescent="0.25">
      <c r="B6" s="168"/>
      <c r="C6" s="168"/>
      <c r="D6" s="169"/>
      <c r="E6" s="168"/>
      <c r="F6" s="212" t="s">
        <v>79</v>
      </c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172"/>
      <c r="R6" s="172"/>
      <c r="S6" s="168"/>
      <c r="T6" s="173"/>
    </row>
    <row r="7" spans="1:20" s="167" customFormat="1" ht="20.100000000000001" customHeight="1" x14ac:dyDescent="0.25">
      <c r="D7" s="174"/>
      <c r="E7" s="175"/>
      <c r="G7" s="175"/>
      <c r="H7" s="174"/>
      <c r="I7" s="175"/>
      <c r="J7" s="176"/>
      <c r="K7" s="176"/>
      <c r="L7" s="176"/>
      <c r="N7" s="168" t="s">
        <v>92</v>
      </c>
      <c r="O7" s="169"/>
      <c r="P7" s="174"/>
      <c r="Q7" s="174"/>
      <c r="R7" s="174"/>
      <c r="S7" s="175"/>
      <c r="T7" s="174"/>
    </row>
    <row r="8" spans="1:20" s="167" customFormat="1" ht="20.100000000000001" customHeight="1" x14ac:dyDescent="0.25">
      <c r="D8" s="177"/>
      <c r="E8" s="175"/>
      <c r="F8" s="174"/>
      <c r="G8" s="175"/>
      <c r="H8" s="174"/>
      <c r="I8" s="175"/>
      <c r="J8" s="178" t="s">
        <v>128</v>
      </c>
      <c r="K8" s="178"/>
      <c r="L8" s="178"/>
      <c r="N8" s="174" t="s">
        <v>91</v>
      </c>
      <c r="P8" s="174" t="s">
        <v>46</v>
      </c>
      <c r="Q8" s="175"/>
      <c r="R8" s="174"/>
      <c r="S8" s="175"/>
      <c r="T8" s="174"/>
    </row>
    <row r="9" spans="1:20" s="167" customFormat="1" ht="20.100000000000001" customHeight="1" x14ac:dyDescent="0.25">
      <c r="D9" s="177"/>
      <c r="E9" s="175"/>
      <c r="F9" s="177" t="s">
        <v>43</v>
      </c>
      <c r="G9" s="175"/>
      <c r="H9" s="177" t="s">
        <v>44</v>
      </c>
      <c r="I9" s="175"/>
      <c r="J9" s="177" t="s">
        <v>45</v>
      </c>
      <c r="K9" s="175"/>
      <c r="L9" s="174"/>
      <c r="M9" s="174"/>
      <c r="N9" s="174" t="s">
        <v>86</v>
      </c>
      <c r="P9" s="174" t="s">
        <v>80</v>
      </c>
      <c r="Q9" s="175"/>
      <c r="R9" s="174" t="s">
        <v>47</v>
      </c>
      <c r="S9" s="175"/>
      <c r="T9" s="174" t="s">
        <v>48</v>
      </c>
    </row>
    <row r="10" spans="1:20" s="167" customFormat="1" ht="20.100000000000001" customHeight="1" x14ac:dyDescent="0.25">
      <c r="D10" s="179"/>
      <c r="E10" s="175"/>
      <c r="F10" s="179" t="s">
        <v>49</v>
      </c>
      <c r="G10" s="175"/>
      <c r="H10" s="179" t="s">
        <v>50</v>
      </c>
      <c r="I10" s="175"/>
      <c r="J10" s="179" t="s">
        <v>51</v>
      </c>
      <c r="K10" s="175"/>
      <c r="L10" s="174" t="s">
        <v>30</v>
      </c>
      <c r="M10" s="174"/>
      <c r="N10" s="174" t="s">
        <v>85</v>
      </c>
      <c r="O10" s="180"/>
      <c r="P10" s="174" t="s">
        <v>81</v>
      </c>
      <c r="Q10" s="175"/>
      <c r="R10" s="174" t="s">
        <v>52</v>
      </c>
      <c r="S10" s="175"/>
      <c r="T10" s="174" t="s">
        <v>23</v>
      </c>
    </row>
    <row r="11" spans="1:20" s="167" customFormat="1" ht="20.100000000000001" customHeight="1" x14ac:dyDescent="0.25">
      <c r="D11" s="166" t="s">
        <v>1</v>
      </c>
      <c r="E11" s="175"/>
      <c r="F11" s="38" t="s">
        <v>148</v>
      </c>
      <c r="G11" s="181"/>
      <c r="H11" s="38" t="s">
        <v>148</v>
      </c>
      <c r="I11" s="175"/>
      <c r="J11" s="38" t="s">
        <v>148</v>
      </c>
      <c r="K11" s="181"/>
      <c r="L11" s="38" t="s">
        <v>148</v>
      </c>
      <c r="M11" s="39"/>
      <c r="N11" s="38" t="s">
        <v>148</v>
      </c>
      <c r="O11" s="180"/>
      <c r="P11" s="38" t="s">
        <v>148</v>
      </c>
      <c r="Q11" s="175"/>
      <c r="R11" s="38" t="s">
        <v>148</v>
      </c>
      <c r="S11" s="175"/>
      <c r="T11" s="38" t="s">
        <v>148</v>
      </c>
    </row>
    <row r="12" spans="1:20" s="167" customFormat="1" ht="6" customHeight="1" x14ac:dyDescent="0.25">
      <c r="D12" s="39"/>
      <c r="E12" s="175"/>
      <c r="F12" s="39"/>
      <c r="G12" s="181"/>
      <c r="H12" s="39"/>
      <c r="I12" s="175"/>
      <c r="J12" s="39"/>
      <c r="K12" s="181"/>
      <c r="L12" s="39"/>
      <c r="M12" s="39"/>
      <c r="N12" s="39"/>
      <c r="O12" s="180"/>
      <c r="P12" s="175"/>
      <c r="Q12" s="175"/>
      <c r="R12" s="39"/>
      <c r="S12" s="175"/>
      <c r="T12" s="39"/>
    </row>
    <row r="13" spans="1:20" s="167" customFormat="1" ht="20.100000000000001" customHeight="1" x14ac:dyDescent="0.25">
      <c r="A13" s="40" t="s">
        <v>152</v>
      </c>
      <c r="B13" s="40"/>
      <c r="D13" s="182"/>
      <c r="E13" s="182"/>
      <c r="F13" s="182">
        <v>1674452510</v>
      </c>
      <c r="G13" s="182"/>
      <c r="H13" s="182">
        <v>1542573990</v>
      </c>
      <c r="I13" s="182"/>
      <c r="J13" s="182">
        <v>32092500</v>
      </c>
      <c r="K13" s="182"/>
      <c r="L13" s="182">
        <v>-385808973</v>
      </c>
      <c r="M13" s="182"/>
      <c r="N13" s="182">
        <v>-4686527</v>
      </c>
      <c r="O13" s="180"/>
      <c r="P13" s="183">
        <f>SUM(F13:N13)</f>
        <v>2858623500</v>
      </c>
      <c r="Q13" s="182"/>
      <c r="R13" s="182">
        <v>211357232</v>
      </c>
      <c r="S13" s="182"/>
      <c r="T13" s="184">
        <f>SUM(P13:R13)</f>
        <v>3069980732</v>
      </c>
    </row>
    <row r="14" spans="1:20" s="167" customFormat="1" ht="6" customHeight="1" x14ac:dyDescent="0.25">
      <c r="A14" s="40"/>
      <c r="B14" s="41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0"/>
      <c r="P14" s="182"/>
      <c r="Q14" s="182"/>
      <c r="R14" s="182"/>
      <c r="S14" s="182"/>
      <c r="T14" s="182"/>
    </row>
    <row r="15" spans="1:20" s="167" customFormat="1" ht="20.100000000000001" customHeight="1" x14ac:dyDescent="0.25">
      <c r="A15" s="40" t="s">
        <v>150</v>
      </c>
      <c r="B15" s="41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0"/>
      <c r="P15" s="183"/>
      <c r="Q15" s="182"/>
      <c r="R15" s="182"/>
      <c r="S15" s="182"/>
      <c r="T15" s="182"/>
    </row>
    <row r="16" spans="1:20" s="167" customFormat="1" ht="20.100000000000001" customHeight="1" x14ac:dyDescent="0.25">
      <c r="A16" s="167" t="s">
        <v>142</v>
      </c>
      <c r="B16" s="41"/>
      <c r="D16" s="185"/>
      <c r="E16" s="182"/>
      <c r="F16" s="182">
        <v>0</v>
      </c>
      <c r="G16" s="182"/>
      <c r="H16" s="182">
        <v>0</v>
      </c>
      <c r="I16" s="182"/>
      <c r="J16" s="182">
        <v>0</v>
      </c>
      <c r="K16" s="182"/>
      <c r="L16" s="182">
        <v>0</v>
      </c>
      <c r="M16" s="182"/>
      <c r="N16" s="182">
        <v>0</v>
      </c>
      <c r="O16" s="180"/>
      <c r="P16" s="183">
        <f>SUM(F16:N16)</f>
        <v>0</v>
      </c>
      <c r="Q16" s="182"/>
      <c r="R16" s="182">
        <v>15680060</v>
      </c>
      <c r="S16" s="182"/>
      <c r="T16" s="184">
        <f>SUM(P16:R16)</f>
        <v>15680060</v>
      </c>
    </row>
    <row r="17" spans="1:20" s="167" customFormat="1" ht="20.100000000000001" customHeight="1" x14ac:dyDescent="0.25">
      <c r="A17" s="167" t="s">
        <v>124</v>
      </c>
      <c r="B17" s="41"/>
      <c r="D17" s="186"/>
      <c r="E17" s="182"/>
      <c r="F17" s="182">
        <v>0</v>
      </c>
      <c r="G17" s="182"/>
      <c r="H17" s="182">
        <v>0</v>
      </c>
      <c r="I17" s="182"/>
      <c r="J17" s="182">
        <v>0</v>
      </c>
      <c r="K17" s="182"/>
      <c r="L17" s="182">
        <v>0</v>
      </c>
      <c r="M17" s="182"/>
      <c r="N17" s="182">
        <v>0</v>
      </c>
      <c r="O17" s="180"/>
      <c r="P17" s="183">
        <f>SUM(F17:N17)</f>
        <v>0</v>
      </c>
      <c r="Q17" s="182"/>
      <c r="R17" s="182">
        <v>-42649600</v>
      </c>
      <c r="S17" s="182"/>
      <c r="T17" s="184">
        <f>SUM(P17:R17)</f>
        <v>-42649600</v>
      </c>
    </row>
    <row r="18" spans="1:20" s="167" customFormat="1" ht="20.100000000000001" customHeight="1" x14ac:dyDescent="0.25">
      <c r="A18" s="167" t="s">
        <v>156</v>
      </c>
      <c r="B18" s="41"/>
      <c r="D18" s="186"/>
      <c r="E18" s="182"/>
      <c r="F18" s="182">
        <v>0</v>
      </c>
      <c r="G18" s="182"/>
      <c r="H18" s="182">
        <v>0</v>
      </c>
      <c r="I18" s="182"/>
      <c r="J18" s="182">
        <v>0</v>
      </c>
      <c r="K18" s="182"/>
      <c r="L18" s="182">
        <v>208374436</v>
      </c>
      <c r="M18" s="182"/>
      <c r="N18" s="182">
        <v>0</v>
      </c>
      <c r="O18" s="180"/>
      <c r="P18" s="183">
        <f>SUM(F18:N18)</f>
        <v>208374436</v>
      </c>
      <c r="Q18" s="182"/>
      <c r="R18" s="182">
        <v>34442085</v>
      </c>
      <c r="S18" s="182"/>
      <c r="T18" s="184">
        <f>SUM(P18:R18)</f>
        <v>242816521</v>
      </c>
    </row>
    <row r="19" spans="1:20" s="167" customFormat="1" ht="20.100000000000001" customHeight="1" x14ac:dyDescent="0.25">
      <c r="A19" s="167" t="s">
        <v>204</v>
      </c>
      <c r="B19" s="41"/>
      <c r="D19" s="187"/>
      <c r="E19" s="182"/>
      <c r="F19" s="188">
        <v>0</v>
      </c>
      <c r="G19" s="182"/>
      <c r="H19" s="188">
        <v>0</v>
      </c>
      <c r="I19" s="182"/>
      <c r="J19" s="188">
        <v>0</v>
      </c>
      <c r="K19" s="182"/>
      <c r="L19" s="188">
        <v>-287034</v>
      </c>
      <c r="M19" s="182"/>
      <c r="N19" s="188">
        <v>0</v>
      </c>
      <c r="O19" s="180"/>
      <c r="P19" s="189">
        <f>SUM(F19:N19)</f>
        <v>-287034</v>
      </c>
      <c r="Q19" s="182"/>
      <c r="R19" s="188">
        <v>-275777</v>
      </c>
      <c r="S19" s="182"/>
      <c r="T19" s="190">
        <f>SUM(P19:R19)</f>
        <v>-562811</v>
      </c>
    </row>
    <row r="20" spans="1:20" s="167" customFormat="1" ht="6" customHeight="1" x14ac:dyDescent="0.25">
      <c r="A20" s="50"/>
      <c r="D20" s="182"/>
      <c r="E20" s="191"/>
      <c r="F20" s="182"/>
      <c r="G20" s="182"/>
      <c r="H20" s="182"/>
      <c r="I20" s="182"/>
      <c r="J20" s="182"/>
      <c r="K20" s="182"/>
      <c r="L20" s="182"/>
      <c r="M20" s="182"/>
      <c r="N20" s="182"/>
      <c r="O20" s="180"/>
      <c r="P20" s="182"/>
      <c r="Q20" s="182"/>
      <c r="R20" s="192"/>
      <c r="S20" s="192"/>
      <c r="T20" s="192"/>
    </row>
    <row r="21" spans="1:20" s="167" customFormat="1" ht="20.100000000000001" customHeight="1" thickBot="1" x14ac:dyDescent="0.3">
      <c r="A21" s="40" t="s">
        <v>153</v>
      </c>
      <c r="D21" s="182"/>
      <c r="E21" s="191"/>
      <c r="F21" s="193">
        <f>SUM(F12:F19)</f>
        <v>1674452510</v>
      </c>
      <c r="G21" s="182"/>
      <c r="H21" s="193">
        <f>SUM(H12:H19)</f>
        <v>1542573990</v>
      </c>
      <c r="I21" s="182"/>
      <c r="J21" s="193">
        <f>SUM(J12:J19)</f>
        <v>32092500</v>
      </c>
      <c r="K21" s="182"/>
      <c r="L21" s="193">
        <f>SUM(L12:L19)</f>
        <v>-177721571</v>
      </c>
      <c r="M21" s="182"/>
      <c r="N21" s="193">
        <f>SUM(N12:N19)</f>
        <v>-4686527</v>
      </c>
      <c r="O21" s="180"/>
      <c r="P21" s="193">
        <f>SUM(P12:P19)</f>
        <v>3066710902</v>
      </c>
      <c r="Q21" s="182"/>
      <c r="R21" s="193">
        <f>SUM(R12:R19)</f>
        <v>218554000</v>
      </c>
      <c r="S21" s="194"/>
      <c r="T21" s="193">
        <f>SUM(T12:T19)</f>
        <v>3285264902</v>
      </c>
    </row>
    <row r="22" spans="1:20" s="167" customFormat="1" ht="20.100000000000001" customHeight="1" thickTop="1" x14ac:dyDescent="0.25">
      <c r="A22" s="40"/>
      <c r="D22" s="195"/>
      <c r="E22" s="196"/>
      <c r="F22" s="195"/>
      <c r="G22" s="195"/>
      <c r="H22" s="195"/>
      <c r="I22" s="195"/>
      <c r="J22" s="195"/>
      <c r="K22" s="195"/>
      <c r="L22" s="195"/>
      <c r="M22" s="195"/>
      <c r="N22" s="195"/>
      <c r="P22" s="195"/>
      <c r="Q22" s="195"/>
      <c r="R22" s="195"/>
      <c r="S22" s="192"/>
      <c r="T22" s="195"/>
    </row>
    <row r="23" spans="1:20" s="167" customFormat="1" ht="20.100000000000001" customHeight="1" x14ac:dyDescent="0.25">
      <c r="A23" s="40" t="s">
        <v>172</v>
      </c>
      <c r="B23" s="40"/>
      <c r="D23" s="195"/>
      <c r="E23" s="195"/>
      <c r="F23" s="197">
        <v>1674452510</v>
      </c>
      <c r="G23" s="195"/>
      <c r="H23" s="197">
        <v>1542573990</v>
      </c>
      <c r="I23" s="195"/>
      <c r="J23" s="197">
        <v>32092500</v>
      </c>
      <c r="K23" s="195"/>
      <c r="L23" s="197">
        <v>-177721571</v>
      </c>
      <c r="M23" s="195"/>
      <c r="N23" s="197">
        <v>-4686527</v>
      </c>
      <c r="P23" s="198">
        <f>SUM(F23:N23)</f>
        <v>3066710902</v>
      </c>
      <c r="Q23" s="195"/>
      <c r="R23" s="197">
        <v>218554000</v>
      </c>
      <c r="S23" s="195"/>
      <c r="T23" s="199">
        <f>SUM(P23:R23)</f>
        <v>3285264902</v>
      </c>
    </row>
    <row r="24" spans="1:20" s="167" customFormat="1" ht="6" customHeight="1" x14ac:dyDescent="0.25">
      <c r="A24" s="40"/>
      <c r="B24" s="41"/>
      <c r="D24" s="195"/>
      <c r="E24" s="195"/>
      <c r="F24" s="197"/>
      <c r="G24" s="195"/>
      <c r="H24" s="197"/>
      <c r="I24" s="195"/>
      <c r="J24" s="197"/>
      <c r="K24" s="195"/>
      <c r="L24" s="197"/>
      <c r="M24" s="195"/>
      <c r="N24" s="197"/>
      <c r="P24" s="197"/>
      <c r="Q24" s="195"/>
      <c r="R24" s="197"/>
      <c r="S24" s="195"/>
      <c r="T24" s="197"/>
    </row>
    <row r="25" spans="1:20" s="167" customFormat="1" ht="20.100000000000001" customHeight="1" x14ac:dyDescent="0.25">
      <c r="A25" s="40" t="s">
        <v>150</v>
      </c>
      <c r="B25" s="41"/>
      <c r="D25" s="195"/>
      <c r="E25" s="195"/>
      <c r="F25" s="197"/>
      <c r="G25" s="195"/>
      <c r="H25" s="197"/>
      <c r="I25" s="195"/>
      <c r="J25" s="197"/>
      <c r="K25" s="195"/>
      <c r="L25" s="197"/>
      <c r="M25" s="195"/>
      <c r="N25" s="197"/>
      <c r="P25" s="198"/>
      <c r="Q25" s="195"/>
      <c r="R25" s="197"/>
      <c r="S25" s="195"/>
      <c r="T25" s="197"/>
    </row>
    <row r="26" spans="1:20" s="167" customFormat="1" ht="20.100000000000001" customHeight="1" x14ac:dyDescent="0.25">
      <c r="A26" s="167" t="s">
        <v>175</v>
      </c>
      <c r="B26" s="41"/>
      <c r="D26" s="108">
        <v>26</v>
      </c>
      <c r="E26" s="195"/>
      <c r="F26" s="197">
        <v>347374889</v>
      </c>
      <c r="G26" s="195"/>
      <c r="H26" s="197">
        <v>0</v>
      </c>
      <c r="I26" s="195"/>
      <c r="J26" s="197">
        <v>0</v>
      </c>
      <c r="K26" s="195"/>
      <c r="L26" s="197">
        <v>0</v>
      </c>
      <c r="M26" s="195"/>
      <c r="N26" s="197">
        <v>0</v>
      </c>
      <c r="P26" s="198">
        <f>SUM(F26:N26)</f>
        <v>347374889</v>
      </c>
      <c r="Q26" s="195"/>
      <c r="R26" s="197">
        <v>0</v>
      </c>
      <c r="S26" s="195"/>
      <c r="T26" s="199">
        <f>SUM(P26:R26)</f>
        <v>347374889</v>
      </c>
    </row>
    <row r="27" spans="1:20" s="167" customFormat="1" ht="20.100000000000001" customHeight="1" x14ac:dyDescent="0.25">
      <c r="A27" s="167" t="s">
        <v>124</v>
      </c>
      <c r="B27" s="41"/>
      <c r="D27" s="200"/>
      <c r="E27" s="195"/>
      <c r="F27" s="197">
        <v>0</v>
      </c>
      <c r="G27" s="195"/>
      <c r="H27" s="197">
        <v>0</v>
      </c>
      <c r="I27" s="195"/>
      <c r="J27" s="197">
        <v>0</v>
      </c>
      <c r="K27" s="195"/>
      <c r="L27" s="197">
        <v>0</v>
      </c>
      <c r="M27" s="195"/>
      <c r="N27" s="197">
        <v>0</v>
      </c>
      <c r="P27" s="198">
        <f>SUM(F27:N27)</f>
        <v>0</v>
      </c>
      <c r="Q27" s="195"/>
      <c r="R27" s="197">
        <v>-44982000</v>
      </c>
      <c r="S27" s="195"/>
      <c r="T27" s="199">
        <f>SUM(P27:R27)</f>
        <v>-44982000</v>
      </c>
    </row>
    <row r="28" spans="1:20" s="167" customFormat="1" ht="20.100000000000001" customHeight="1" x14ac:dyDescent="0.25">
      <c r="A28" s="167" t="s">
        <v>156</v>
      </c>
      <c r="B28" s="41"/>
      <c r="D28" s="200"/>
      <c r="E28" s="195"/>
      <c r="F28" s="197">
        <v>0</v>
      </c>
      <c r="G28" s="195"/>
      <c r="H28" s="197">
        <v>0</v>
      </c>
      <c r="I28" s="195"/>
      <c r="J28" s="197">
        <v>0</v>
      </c>
      <c r="K28" s="195"/>
      <c r="L28" s="197">
        <v>725264312</v>
      </c>
      <c r="M28" s="195"/>
      <c r="N28" s="197">
        <v>0</v>
      </c>
      <c r="P28" s="198">
        <f>SUM(F28:N28)</f>
        <v>725264312</v>
      </c>
      <c r="Q28" s="195"/>
      <c r="R28" s="197">
        <v>38188225</v>
      </c>
      <c r="S28" s="195"/>
      <c r="T28" s="199">
        <f>SUM(P28:R28)</f>
        <v>763452537</v>
      </c>
    </row>
    <row r="29" spans="1:20" s="167" customFormat="1" ht="20.100000000000001" customHeight="1" x14ac:dyDescent="0.25">
      <c r="A29" s="167" t="s">
        <v>204</v>
      </c>
      <c r="B29" s="41"/>
      <c r="D29" s="201"/>
      <c r="E29" s="195"/>
      <c r="F29" s="202">
        <v>0</v>
      </c>
      <c r="G29" s="195"/>
      <c r="H29" s="202">
        <v>0</v>
      </c>
      <c r="I29" s="195"/>
      <c r="J29" s="202">
        <v>0</v>
      </c>
      <c r="K29" s="195"/>
      <c r="L29" s="202">
        <v>-625465</v>
      </c>
      <c r="M29" s="195"/>
      <c r="N29" s="202">
        <v>0</v>
      </c>
      <c r="P29" s="203">
        <f>SUM(F29:N29)</f>
        <v>-625465</v>
      </c>
      <c r="Q29" s="195"/>
      <c r="R29" s="202">
        <v>-600937</v>
      </c>
      <c r="S29" s="195"/>
      <c r="T29" s="204">
        <f>SUM(P29:R29)</f>
        <v>-1226402</v>
      </c>
    </row>
    <row r="30" spans="1:20" s="167" customFormat="1" ht="6" customHeight="1" x14ac:dyDescent="0.25">
      <c r="A30" s="50"/>
      <c r="D30" s="195"/>
      <c r="E30" s="196"/>
      <c r="F30" s="197"/>
      <c r="G30" s="195"/>
      <c r="H30" s="197"/>
      <c r="I30" s="195"/>
      <c r="J30" s="197"/>
      <c r="K30" s="195"/>
      <c r="L30" s="197"/>
      <c r="M30" s="195"/>
      <c r="N30" s="197"/>
      <c r="P30" s="197"/>
      <c r="Q30" s="195"/>
      <c r="R30" s="205"/>
      <c r="S30" s="192"/>
      <c r="T30" s="205"/>
    </row>
    <row r="31" spans="1:20" s="167" customFormat="1" ht="20.100000000000001" customHeight="1" thickBot="1" x14ac:dyDescent="0.3">
      <c r="A31" s="40" t="s">
        <v>173</v>
      </c>
      <c r="D31" s="195"/>
      <c r="E31" s="196"/>
      <c r="F31" s="206">
        <f>SUM(F22:F29)</f>
        <v>2021827399</v>
      </c>
      <c r="G31" s="195"/>
      <c r="H31" s="206">
        <f>SUM(H22:H29)</f>
        <v>1542573990</v>
      </c>
      <c r="I31" s="195"/>
      <c r="J31" s="206">
        <f>SUM(J22:J29)</f>
        <v>32092500</v>
      </c>
      <c r="K31" s="195"/>
      <c r="L31" s="206">
        <f>SUM(L22:L29)</f>
        <v>546917276</v>
      </c>
      <c r="M31" s="195"/>
      <c r="N31" s="206">
        <f>SUM(N22:N29)</f>
        <v>-4686527</v>
      </c>
      <c r="P31" s="206">
        <f>SUM(P22:P29)</f>
        <v>4138724638</v>
      </c>
      <c r="Q31" s="195"/>
      <c r="R31" s="206">
        <f>SUM(R22:R29)</f>
        <v>211159288</v>
      </c>
      <c r="S31" s="194"/>
      <c r="T31" s="206">
        <f>SUM(T22:T29)</f>
        <v>4349883926</v>
      </c>
    </row>
    <row r="32" spans="1:20" s="167" customFormat="1" ht="21.75" customHeight="1" thickTop="1" x14ac:dyDescent="0.25">
      <c r="A32" s="40"/>
      <c r="D32" s="195"/>
      <c r="E32" s="196"/>
      <c r="F32" s="195"/>
      <c r="G32" s="195"/>
      <c r="H32" s="195"/>
      <c r="I32" s="195"/>
      <c r="J32" s="195"/>
      <c r="K32" s="195"/>
      <c r="L32" s="195"/>
      <c r="M32" s="195"/>
      <c r="N32" s="195"/>
      <c r="P32" s="195"/>
      <c r="Q32" s="195"/>
      <c r="R32" s="195"/>
      <c r="S32" s="194"/>
      <c r="T32" s="173"/>
    </row>
    <row r="33" spans="1:20" ht="21.95" customHeight="1" x14ac:dyDescent="0.25">
      <c r="A33" s="8" t="s">
        <v>158</v>
      </c>
      <c r="B33" s="42"/>
      <c r="C33" s="43"/>
      <c r="D33" s="9"/>
      <c r="E33" s="37"/>
      <c r="F33" s="9"/>
      <c r="G33" s="37"/>
      <c r="H33" s="9"/>
      <c r="I33" s="37"/>
      <c r="J33" s="9"/>
      <c r="K33" s="37"/>
      <c r="L33" s="9"/>
      <c r="M33" s="9"/>
      <c r="N33" s="9"/>
      <c r="O33" s="9"/>
      <c r="P33" s="9"/>
      <c r="Q33" s="37"/>
      <c r="R33" s="37"/>
      <c r="S33" s="37"/>
      <c r="T33" s="9"/>
    </row>
  </sheetData>
  <mergeCells count="1">
    <mergeCell ref="F6:P6"/>
  </mergeCells>
  <pageMargins left="0.35" right="0.35" top="0.5" bottom="0.6" header="0.49" footer="0.4"/>
  <pageSetup paperSize="9" scale="90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0.79998168889431442"/>
  </sheetPr>
  <dimension ref="A1:N30"/>
  <sheetViews>
    <sheetView topLeftCell="A7" zoomScaleNormal="100" zoomScaleSheetLayoutView="90" workbookViewId="0">
      <selection activeCell="Q15" sqref="Q15"/>
    </sheetView>
  </sheetViews>
  <sheetFormatPr defaultColWidth="9.140625" defaultRowHeight="16.350000000000001" customHeight="1" x14ac:dyDescent="0.25"/>
  <cols>
    <col min="1" max="2" width="1.7109375" style="3" customWidth="1"/>
    <col min="3" max="3" width="37.7109375" style="3" customWidth="1"/>
    <col min="4" max="4" width="7.7109375" style="3" bestFit="1" customWidth="1"/>
    <col min="5" max="5" width="0.85546875" style="22" customWidth="1"/>
    <col min="6" max="6" width="14.28515625" style="2" customWidth="1"/>
    <col min="7" max="7" width="0.85546875" style="22" customWidth="1"/>
    <col min="8" max="8" width="14.28515625" style="3" customWidth="1"/>
    <col min="9" max="9" width="0.85546875" style="3" customWidth="1"/>
    <col min="10" max="10" width="14.28515625" style="22" customWidth="1"/>
    <col min="11" max="11" width="0.85546875" style="22" customWidth="1"/>
    <col min="12" max="12" width="14.28515625" style="22" customWidth="1"/>
    <col min="13" max="13" width="0.85546875" style="22" customWidth="1"/>
    <col min="14" max="14" width="14.28515625" style="22" customWidth="1"/>
    <col min="15" max="16384" width="9.140625" style="5"/>
  </cols>
  <sheetData>
    <row r="1" spans="1:14" ht="20.100000000000001" customHeight="1" x14ac:dyDescent="0.25">
      <c r="A1" s="1" t="s">
        <v>103</v>
      </c>
      <c r="B1" s="1"/>
      <c r="C1" s="1"/>
      <c r="D1" s="1"/>
      <c r="H1" s="1"/>
      <c r="I1" s="1"/>
      <c r="J1" s="1"/>
      <c r="K1" s="1"/>
      <c r="L1" s="3"/>
      <c r="M1" s="3"/>
      <c r="N1" s="11"/>
    </row>
    <row r="2" spans="1:14" ht="20.100000000000001" customHeight="1" x14ac:dyDescent="0.25">
      <c r="A2" s="1" t="s">
        <v>78</v>
      </c>
      <c r="B2" s="1"/>
      <c r="C2" s="1"/>
      <c r="D2" s="1"/>
      <c r="H2" s="1"/>
      <c r="I2" s="1"/>
      <c r="J2" s="1"/>
      <c r="K2" s="1"/>
      <c r="L2" s="3"/>
      <c r="M2" s="3"/>
      <c r="N2" s="3"/>
    </row>
    <row r="3" spans="1:14" ht="20.100000000000001" customHeight="1" x14ac:dyDescent="0.25">
      <c r="A3" s="6" t="s">
        <v>170</v>
      </c>
      <c r="B3" s="6"/>
      <c r="C3" s="6"/>
      <c r="D3" s="6"/>
      <c r="E3" s="23"/>
      <c r="F3" s="7"/>
      <c r="G3" s="23"/>
      <c r="H3" s="6"/>
      <c r="I3" s="6"/>
      <c r="J3" s="6"/>
      <c r="K3" s="6"/>
      <c r="L3" s="8"/>
      <c r="M3" s="8"/>
      <c r="N3" s="8"/>
    </row>
    <row r="4" spans="1:14" ht="20.100000000000001" customHeight="1" x14ac:dyDescent="0.25">
      <c r="A4" s="1"/>
      <c r="B4" s="1"/>
      <c r="C4" s="1"/>
      <c r="D4" s="1"/>
      <c r="H4" s="1"/>
      <c r="I4" s="1"/>
      <c r="J4" s="1"/>
      <c r="K4" s="1"/>
      <c r="L4" s="3"/>
      <c r="M4" s="3"/>
      <c r="N4" s="3"/>
    </row>
    <row r="5" spans="1:14" s="50" customFormat="1" ht="20.100000000000001" customHeight="1" x14ac:dyDescent="0.25">
      <c r="A5" s="41"/>
      <c r="B5" s="41"/>
      <c r="C5" s="41"/>
      <c r="D5" s="41"/>
      <c r="E5" s="47"/>
      <c r="F5" s="46"/>
      <c r="G5" s="47"/>
      <c r="H5" s="48"/>
      <c r="I5" s="48"/>
      <c r="J5" s="48"/>
      <c r="K5" s="48"/>
      <c r="L5" s="48"/>
      <c r="M5" s="48"/>
      <c r="N5" s="49" t="s">
        <v>147</v>
      </c>
    </row>
    <row r="6" spans="1:14" s="50" customFormat="1" ht="20.100000000000001" customHeight="1" x14ac:dyDescent="0.25">
      <c r="A6" s="41"/>
      <c r="B6" s="41"/>
      <c r="C6" s="41"/>
      <c r="D6" s="41"/>
      <c r="E6" s="45"/>
      <c r="F6" s="44"/>
      <c r="G6" s="45"/>
      <c r="H6" s="41"/>
      <c r="I6" s="41"/>
      <c r="J6" s="213" t="s">
        <v>128</v>
      </c>
      <c r="K6" s="213"/>
      <c r="L6" s="213"/>
      <c r="M6" s="51"/>
      <c r="N6" s="52"/>
    </row>
    <row r="7" spans="1:14" s="50" customFormat="1" ht="20.100000000000001" customHeight="1" x14ac:dyDescent="0.25">
      <c r="A7" s="40"/>
      <c r="B7" s="41"/>
      <c r="C7" s="41"/>
      <c r="D7" s="41"/>
      <c r="E7" s="52"/>
      <c r="F7" s="52" t="s">
        <v>53</v>
      </c>
      <c r="G7" s="52"/>
      <c r="H7" s="52"/>
      <c r="I7" s="52"/>
      <c r="J7" s="52" t="s">
        <v>45</v>
      </c>
      <c r="K7" s="52"/>
      <c r="L7" s="52"/>
      <c r="M7" s="52"/>
      <c r="N7" s="52" t="s">
        <v>48</v>
      </c>
    </row>
    <row r="8" spans="1:14" s="50" customFormat="1" ht="20.100000000000001" customHeight="1" x14ac:dyDescent="0.25">
      <c r="A8" s="40"/>
      <c r="B8" s="41"/>
      <c r="C8" s="41"/>
      <c r="D8" s="41"/>
      <c r="E8" s="132"/>
      <c r="F8" s="132" t="s">
        <v>49</v>
      </c>
      <c r="G8" s="132"/>
      <c r="H8" s="132" t="s">
        <v>54</v>
      </c>
      <c r="I8" s="132"/>
      <c r="J8" s="132" t="s">
        <v>51</v>
      </c>
      <c r="K8" s="132"/>
      <c r="L8" s="132" t="s">
        <v>30</v>
      </c>
      <c r="M8" s="132"/>
      <c r="N8" s="132" t="s">
        <v>23</v>
      </c>
    </row>
    <row r="9" spans="1:14" s="50" customFormat="1" ht="20.100000000000001" customHeight="1" x14ac:dyDescent="0.25">
      <c r="A9" s="40"/>
      <c r="B9" s="41"/>
      <c r="C9" s="41"/>
      <c r="D9" s="166" t="s">
        <v>1</v>
      </c>
      <c r="E9" s="134"/>
      <c r="F9" s="38" t="s">
        <v>148</v>
      </c>
      <c r="G9" s="134"/>
      <c r="H9" s="38" t="s">
        <v>148</v>
      </c>
      <c r="I9" s="132"/>
      <c r="J9" s="38" t="s">
        <v>148</v>
      </c>
      <c r="K9" s="134"/>
      <c r="L9" s="38" t="s">
        <v>148</v>
      </c>
      <c r="M9" s="39"/>
      <c r="N9" s="38" t="s">
        <v>148</v>
      </c>
    </row>
    <row r="10" spans="1:14" s="50" customFormat="1" ht="6" customHeight="1" x14ac:dyDescent="0.25">
      <c r="A10" s="40"/>
      <c r="B10" s="41"/>
      <c r="C10" s="41"/>
      <c r="D10" s="41"/>
      <c r="E10" s="136"/>
      <c r="F10" s="135"/>
      <c r="G10" s="136"/>
      <c r="H10" s="131"/>
      <c r="I10" s="131"/>
      <c r="J10" s="135"/>
      <c r="K10" s="136"/>
      <c r="L10" s="136"/>
      <c r="M10" s="136"/>
      <c r="N10" s="133"/>
    </row>
    <row r="11" spans="1:14" s="50" customFormat="1" ht="20.100000000000001" customHeight="1" x14ac:dyDescent="0.25">
      <c r="A11" s="40" t="s">
        <v>152</v>
      </c>
      <c r="B11" s="53"/>
      <c r="C11" s="41"/>
      <c r="D11" s="41"/>
      <c r="E11" s="133"/>
      <c r="F11" s="133">
        <v>1674452510</v>
      </c>
      <c r="G11" s="133"/>
      <c r="H11" s="133">
        <v>1542573990</v>
      </c>
      <c r="I11" s="135"/>
      <c r="J11" s="133">
        <v>32092500</v>
      </c>
      <c r="K11" s="133"/>
      <c r="L11" s="133">
        <v>-170901018</v>
      </c>
      <c r="M11" s="133"/>
      <c r="N11" s="133">
        <f>SUM(F11:L11)</f>
        <v>3078217982</v>
      </c>
    </row>
    <row r="12" spans="1:14" s="50" customFormat="1" ht="8.1" customHeight="1" x14ac:dyDescent="0.25">
      <c r="A12" s="40"/>
      <c r="B12" s="53"/>
      <c r="C12" s="41"/>
      <c r="D12" s="41"/>
      <c r="E12" s="133"/>
      <c r="F12" s="133"/>
      <c r="G12" s="133"/>
      <c r="H12" s="133"/>
      <c r="I12" s="135"/>
      <c r="J12" s="133"/>
      <c r="K12" s="133"/>
      <c r="L12" s="133"/>
      <c r="M12" s="133"/>
      <c r="N12" s="133"/>
    </row>
    <row r="13" spans="1:14" s="50" customFormat="1" ht="20.100000000000001" customHeight="1" x14ac:dyDescent="0.25">
      <c r="A13" s="40" t="s">
        <v>150</v>
      </c>
      <c r="B13" s="53"/>
      <c r="C13" s="41"/>
      <c r="D13" s="41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s="50" customFormat="1" ht="20.100000000000001" customHeight="1" x14ac:dyDescent="0.25">
      <c r="A14" s="41" t="s">
        <v>156</v>
      </c>
      <c r="B14" s="53"/>
      <c r="C14" s="41"/>
      <c r="D14" s="41"/>
      <c r="E14" s="138"/>
      <c r="F14" s="137">
        <v>0</v>
      </c>
      <c r="G14" s="138"/>
      <c r="H14" s="137">
        <v>0</v>
      </c>
      <c r="I14" s="137"/>
      <c r="J14" s="137">
        <v>0</v>
      </c>
      <c r="K14" s="136"/>
      <c r="L14" s="137">
        <v>145007022</v>
      </c>
      <c r="M14" s="137"/>
      <c r="N14" s="137">
        <f>SUM(F14:L14)</f>
        <v>145007022</v>
      </c>
    </row>
    <row r="15" spans="1:14" s="50" customFormat="1" ht="20.100000000000001" customHeight="1" x14ac:dyDescent="0.25">
      <c r="A15" s="41" t="s">
        <v>151</v>
      </c>
      <c r="B15" s="53"/>
      <c r="C15" s="41"/>
      <c r="D15" s="41"/>
      <c r="E15" s="138"/>
      <c r="F15" s="139">
        <v>0</v>
      </c>
      <c r="G15" s="138"/>
      <c r="H15" s="139">
        <v>0</v>
      </c>
      <c r="I15" s="137"/>
      <c r="J15" s="139">
        <v>0</v>
      </c>
      <c r="K15" s="136"/>
      <c r="L15" s="139">
        <v>0</v>
      </c>
      <c r="M15" s="137"/>
      <c r="N15" s="139">
        <f>SUM(F15:L15)</f>
        <v>0</v>
      </c>
    </row>
    <row r="16" spans="1:14" s="50" customFormat="1" ht="8.1" customHeight="1" x14ac:dyDescent="0.25">
      <c r="A16" s="41"/>
      <c r="B16" s="41"/>
      <c r="C16" s="41"/>
      <c r="D16" s="41"/>
      <c r="E16" s="138"/>
      <c r="F16" s="137"/>
      <c r="G16" s="138"/>
      <c r="H16" s="137"/>
      <c r="I16" s="138"/>
      <c r="J16" s="137"/>
      <c r="K16" s="138"/>
      <c r="L16" s="137"/>
      <c r="M16" s="137"/>
      <c r="N16" s="137"/>
    </row>
    <row r="17" spans="1:14" s="50" customFormat="1" ht="20.100000000000001" customHeight="1" thickBot="1" x14ac:dyDescent="0.3">
      <c r="A17" s="40" t="s">
        <v>153</v>
      </c>
      <c r="B17" s="41"/>
      <c r="C17" s="41"/>
      <c r="D17" s="41"/>
      <c r="E17" s="137"/>
      <c r="F17" s="140">
        <f>SUM(F11:F15)</f>
        <v>1674452510</v>
      </c>
      <c r="G17" s="137"/>
      <c r="H17" s="140">
        <f>SUM(H11:H15)</f>
        <v>1542573990</v>
      </c>
      <c r="I17" s="137"/>
      <c r="J17" s="140">
        <f>SUM(J11:J15)</f>
        <v>32092500</v>
      </c>
      <c r="K17" s="137"/>
      <c r="L17" s="140">
        <f>SUM(L11:L15)</f>
        <v>-25893996</v>
      </c>
      <c r="M17" s="137"/>
      <c r="N17" s="140">
        <f>SUM(N11:N15)</f>
        <v>3223225004</v>
      </c>
    </row>
    <row r="18" spans="1:14" s="50" customFormat="1" ht="20.100000000000001" customHeight="1" thickTop="1" x14ac:dyDescent="0.25">
      <c r="A18" s="40"/>
      <c r="B18" s="41"/>
      <c r="C18" s="41"/>
      <c r="D18" s="41"/>
      <c r="E18" s="138"/>
      <c r="F18" s="137"/>
      <c r="G18" s="138"/>
      <c r="H18" s="137"/>
      <c r="I18" s="138"/>
      <c r="J18" s="137"/>
      <c r="K18" s="138"/>
      <c r="L18" s="137"/>
      <c r="M18" s="137"/>
      <c r="N18" s="137"/>
    </row>
    <row r="19" spans="1:14" s="50" customFormat="1" ht="20.100000000000001" customHeight="1" x14ac:dyDescent="0.25">
      <c r="A19" s="40" t="s">
        <v>172</v>
      </c>
      <c r="B19" s="53"/>
      <c r="C19" s="41"/>
      <c r="D19" s="41"/>
      <c r="F19" s="56">
        <v>1674452510</v>
      </c>
      <c r="H19" s="56">
        <v>1542573990</v>
      </c>
      <c r="I19" s="41"/>
      <c r="J19" s="56">
        <v>32092500</v>
      </c>
      <c r="L19" s="56">
        <v>-25893996</v>
      </c>
      <c r="N19" s="57">
        <f>SUM(F19:L19)</f>
        <v>3223225004</v>
      </c>
    </row>
    <row r="20" spans="1:14" s="50" customFormat="1" ht="8.1" customHeight="1" x14ac:dyDescent="0.25">
      <c r="A20" s="40"/>
      <c r="B20" s="53"/>
      <c r="C20" s="41"/>
      <c r="D20" s="41"/>
      <c r="F20" s="56"/>
      <c r="H20" s="56"/>
      <c r="I20" s="41"/>
      <c r="J20" s="56"/>
      <c r="L20" s="56"/>
      <c r="N20" s="56"/>
    </row>
    <row r="21" spans="1:14" s="50" customFormat="1" ht="20.100000000000001" customHeight="1" x14ac:dyDescent="0.25">
      <c r="A21" s="40" t="s">
        <v>150</v>
      </c>
      <c r="B21" s="53"/>
      <c r="C21" s="41"/>
      <c r="D21" s="41"/>
      <c r="F21" s="56"/>
      <c r="H21" s="56"/>
      <c r="J21" s="56"/>
      <c r="L21" s="56"/>
      <c r="N21" s="56"/>
    </row>
    <row r="22" spans="1:14" s="50" customFormat="1" ht="20.100000000000001" customHeight="1" x14ac:dyDescent="0.25">
      <c r="A22" s="41" t="s">
        <v>175</v>
      </c>
      <c r="B22" s="53"/>
      <c r="C22" s="41"/>
      <c r="D22" s="108">
        <v>26</v>
      </c>
      <c r="F22" s="56">
        <v>347374889</v>
      </c>
      <c r="H22" s="57">
        <v>0</v>
      </c>
      <c r="J22" s="57">
        <v>0</v>
      </c>
      <c r="L22" s="57">
        <v>0</v>
      </c>
      <c r="N22" s="57">
        <f>SUM(F22:L22)</f>
        <v>347374889</v>
      </c>
    </row>
    <row r="23" spans="1:14" s="50" customFormat="1" ht="20.100000000000001" customHeight="1" x14ac:dyDescent="0.25">
      <c r="A23" s="41" t="s">
        <v>156</v>
      </c>
      <c r="B23" s="53"/>
      <c r="C23" s="41"/>
      <c r="D23" s="41"/>
      <c r="E23" s="55"/>
      <c r="F23" s="57">
        <v>0</v>
      </c>
      <c r="G23" s="55"/>
      <c r="H23" s="57">
        <v>0</v>
      </c>
      <c r="I23" s="54"/>
      <c r="J23" s="57">
        <v>0</v>
      </c>
      <c r="K23" s="45"/>
      <c r="L23" s="57">
        <v>423521062</v>
      </c>
      <c r="M23" s="54"/>
      <c r="N23" s="57">
        <f>SUM(F23:L23)</f>
        <v>423521062</v>
      </c>
    </row>
    <row r="24" spans="1:14" s="50" customFormat="1" ht="20.100000000000001" customHeight="1" x14ac:dyDescent="0.25">
      <c r="A24" s="41" t="s">
        <v>151</v>
      </c>
      <c r="B24" s="53"/>
      <c r="C24" s="41"/>
      <c r="D24" s="41"/>
      <c r="E24" s="55"/>
      <c r="F24" s="58">
        <v>0</v>
      </c>
      <c r="G24" s="55"/>
      <c r="H24" s="58">
        <v>0</v>
      </c>
      <c r="I24" s="54"/>
      <c r="J24" s="58">
        <v>0</v>
      </c>
      <c r="K24" s="45"/>
      <c r="L24" s="58">
        <v>0</v>
      </c>
      <c r="M24" s="54"/>
      <c r="N24" s="58">
        <f>SUM(F24:L24)</f>
        <v>0</v>
      </c>
    </row>
    <row r="25" spans="1:14" s="50" customFormat="1" ht="8.1" customHeight="1" x14ac:dyDescent="0.25">
      <c r="A25" s="41"/>
      <c r="B25" s="41"/>
      <c r="C25" s="41"/>
      <c r="D25" s="41"/>
      <c r="E25" s="55"/>
      <c r="F25" s="57"/>
      <c r="G25" s="55"/>
      <c r="H25" s="57"/>
      <c r="I25" s="55"/>
      <c r="J25" s="57"/>
      <c r="K25" s="55"/>
      <c r="L25" s="57"/>
      <c r="M25" s="54"/>
      <c r="N25" s="57"/>
    </row>
    <row r="26" spans="1:14" s="50" customFormat="1" ht="20.100000000000001" customHeight="1" thickBot="1" x14ac:dyDescent="0.3">
      <c r="A26" s="40" t="s">
        <v>173</v>
      </c>
      <c r="B26" s="41"/>
      <c r="C26" s="41"/>
      <c r="D26" s="41"/>
      <c r="E26" s="54"/>
      <c r="F26" s="59">
        <f>SUM(F19:F24)</f>
        <v>2021827399</v>
      </c>
      <c r="G26" s="54"/>
      <c r="H26" s="59">
        <f>SUM(H19:H24)</f>
        <v>1542573990</v>
      </c>
      <c r="I26" s="54"/>
      <c r="J26" s="59">
        <f>SUM(J19:J24)</f>
        <v>32092500</v>
      </c>
      <c r="K26" s="54"/>
      <c r="L26" s="59">
        <f>SUM(L19:L24)</f>
        <v>397627066</v>
      </c>
      <c r="M26" s="54"/>
      <c r="N26" s="59">
        <f>SUM(N19:N24)</f>
        <v>3994120955</v>
      </c>
    </row>
    <row r="27" spans="1:14" s="50" customFormat="1" ht="20.100000000000001" customHeight="1" thickTop="1" x14ac:dyDescent="0.25">
      <c r="A27" s="40"/>
      <c r="B27" s="41"/>
      <c r="C27" s="41"/>
      <c r="D27" s="41"/>
      <c r="E27" s="54"/>
      <c r="F27" s="54"/>
      <c r="G27" s="54"/>
      <c r="H27" s="54"/>
      <c r="I27" s="54"/>
      <c r="J27" s="54"/>
      <c r="K27" s="54"/>
      <c r="L27" s="54"/>
      <c r="M27" s="54"/>
      <c r="N27" s="54"/>
    </row>
    <row r="28" spans="1:14" s="50" customFormat="1" ht="20.100000000000001" customHeight="1" x14ac:dyDescent="0.25">
      <c r="A28" s="40"/>
      <c r="B28" s="41"/>
      <c r="C28" s="41"/>
      <c r="D28" s="41"/>
      <c r="E28" s="54"/>
      <c r="F28" s="54"/>
      <c r="G28" s="54"/>
      <c r="H28" s="54"/>
      <c r="I28" s="54"/>
      <c r="J28" s="54"/>
      <c r="K28" s="54"/>
      <c r="L28" s="54"/>
      <c r="M28" s="54"/>
      <c r="N28" s="54"/>
    </row>
    <row r="29" spans="1:14" s="50" customFormat="1" ht="14.25" customHeight="1" x14ac:dyDescent="0.25">
      <c r="A29" s="40"/>
      <c r="B29" s="41"/>
      <c r="C29" s="41"/>
      <c r="D29" s="41"/>
      <c r="E29" s="54"/>
      <c r="F29" s="54"/>
      <c r="G29" s="54"/>
      <c r="H29" s="54"/>
      <c r="I29" s="54"/>
      <c r="J29" s="54"/>
      <c r="K29" s="54"/>
      <c r="L29" s="54"/>
      <c r="M29" s="54"/>
      <c r="N29" s="54"/>
    </row>
    <row r="30" spans="1:14" s="50" customFormat="1" ht="21.95" customHeight="1" x14ac:dyDescent="0.25">
      <c r="A30" s="8" t="s">
        <v>158</v>
      </c>
      <c r="B30" s="8"/>
      <c r="C30" s="8"/>
      <c r="D30" s="8"/>
      <c r="E30" s="21"/>
      <c r="F30" s="21"/>
      <c r="G30" s="21"/>
      <c r="H30" s="21"/>
      <c r="I30" s="21"/>
      <c r="J30" s="21"/>
      <c r="K30" s="21"/>
      <c r="L30" s="21"/>
      <c r="M30" s="21"/>
      <c r="N30" s="21"/>
    </row>
  </sheetData>
  <mergeCells count="1">
    <mergeCell ref="J6:L6"/>
  </mergeCells>
  <pageMargins left="1" right="1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9" tint="0.79998168889431442"/>
  </sheetPr>
  <dimension ref="A1:L109"/>
  <sheetViews>
    <sheetView tabSelected="1" topLeftCell="A86" zoomScale="98" zoomScaleNormal="98" zoomScaleSheetLayoutView="90" workbookViewId="0">
      <selection activeCell="P98" sqref="P98"/>
    </sheetView>
  </sheetViews>
  <sheetFormatPr defaultColWidth="9.140625" defaultRowHeight="20.100000000000001" customHeight="1" x14ac:dyDescent="0.25"/>
  <cols>
    <col min="1" max="2" width="1.140625" style="3" customWidth="1"/>
    <col min="3" max="3" width="48.28515625" style="3" customWidth="1"/>
    <col min="4" max="4" width="7.85546875" style="2" customWidth="1"/>
    <col min="5" max="5" width="0.7109375" style="3" customWidth="1"/>
    <col min="6" max="6" width="12.7109375" style="4" customWidth="1"/>
    <col min="7" max="7" width="0.7109375" style="3" customWidth="1"/>
    <col min="8" max="8" width="12.7109375" style="122" customWidth="1"/>
    <col min="9" max="9" width="0.7109375" style="2" customWidth="1"/>
    <col min="10" max="10" width="12.7109375" style="4" customWidth="1"/>
    <col min="11" max="11" width="0.7109375" style="3" customWidth="1"/>
    <col min="12" max="12" width="12.7109375" style="122" customWidth="1"/>
    <col min="13" max="16384" width="9.140625" style="5"/>
  </cols>
  <sheetData>
    <row r="1" spans="1:12" ht="20.100000000000001" customHeight="1" x14ac:dyDescent="0.25">
      <c r="A1" s="1" t="s">
        <v>103</v>
      </c>
      <c r="B1" s="1"/>
      <c r="C1" s="1"/>
      <c r="G1" s="17"/>
      <c r="I1" s="18"/>
      <c r="K1" s="17"/>
    </row>
    <row r="2" spans="1:12" ht="20.100000000000001" customHeight="1" x14ac:dyDescent="0.25">
      <c r="A2" s="1" t="s">
        <v>55</v>
      </c>
      <c r="B2" s="1"/>
      <c r="C2" s="1"/>
      <c r="G2" s="17"/>
      <c r="I2" s="18"/>
      <c r="K2" s="17"/>
    </row>
    <row r="3" spans="1:12" ht="20.100000000000001" customHeight="1" x14ac:dyDescent="0.25">
      <c r="A3" s="6" t="s">
        <v>170</v>
      </c>
      <c r="B3" s="6"/>
      <c r="C3" s="6"/>
      <c r="D3" s="7"/>
      <c r="E3" s="8"/>
      <c r="F3" s="9"/>
      <c r="G3" s="25"/>
      <c r="H3" s="123"/>
      <c r="I3" s="26"/>
      <c r="J3" s="9"/>
      <c r="K3" s="25"/>
      <c r="L3" s="123"/>
    </row>
    <row r="4" spans="1:12" ht="18.95" customHeight="1" x14ac:dyDescent="0.25">
      <c r="A4" s="1"/>
      <c r="B4" s="1"/>
      <c r="C4" s="1"/>
      <c r="G4" s="17"/>
      <c r="I4" s="18"/>
      <c r="K4" s="17"/>
    </row>
    <row r="5" spans="1:12" ht="18.95" customHeight="1" x14ac:dyDescent="0.25">
      <c r="A5" s="5"/>
      <c r="D5" s="13"/>
      <c r="E5" s="1"/>
      <c r="F5" s="210" t="s">
        <v>146</v>
      </c>
      <c r="G5" s="210"/>
      <c r="H5" s="210"/>
      <c r="I5" s="28"/>
      <c r="J5" s="210" t="s">
        <v>147</v>
      </c>
      <c r="K5" s="210"/>
      <c r="L5" s="210"/>
    </row>
    <row r="6" spans="1:12" ht="18.95" customHeight="1" x14ac:dyDescent="0.25">
      <c r="D6" s="13"/>
      <c r="E6" s="1"/>
      <c r="F6" s="12" t="s">
        <v>171</v>
      </c>
      <c r="G6" s="1"/>
      <c r="H6" s="124" t="s">
        <v>102</v>
      </c>
      <c r="I6" s="13"/>
      <c r="J6" s="12" t="s">
        <v>171</v>
      </c>
      <c r="K6" s="1"/>
      <c r="L6" s="124" t="s">
        <v>102</v>
      </c>
    </row>
    <row r="7" spans="1:12" ht="18.95" customHeight="1" x14ac:dyDescent="0.25">
      <c r="D7" s="60" t="s">
        <v>1</v>
      </c>
      <c r="E7" s="1"/>
      <c r="F7" s="207" t="s">
        <v>148</v>
      </c>
      <c r="G7" s="1"/>
      <c r="H7" s="125" t="s">
        <v>148</v>
      </c>
      <c r="I7" s="13"/>
      <c r="J7" s="207" t="s">
        <v>148</v>
      </c>
      <c r="K7" s="1"/>
      <c r="L7" s="125" t="s">
        <v>148</v>
      </c>
    </row>
    <row r="8" spans="1:12" ht="6" customHeight="1" x14ac:dyDescent="0.25">
      <c r="D8" s="66"/>
      <c r="E8" s="1"/>
      <c r="F8" s="32"/>
      <c r="G8" s="1"/>
      <c r="H8" s="124"/>
      <c r="I8" s="13"/>
      <c r="J8" s="32"/>
      <c r="K8" s="1"/>
      <c r="L8" s="124"/>
    </row>
    <row r="9" spans="1:12" ht="18.95" customHeight="1" x14ac:dyDescent="0.25">
      <c r="A9" s="1" t="s">
        <v>56</v>
      </c>
      <c r="F9" s="16"/>
      <c r="G9" s="17"/>
      <c r="I9" s="18"/>
      <c r="J9" s="16"/>
      <c r="K9" s="17"/>
    </row>
    <row r="10" spans="1:12" ht="18.95" customHeight="1" x14ac:dyDescent="0.25">
      <c r="A10" s="3" t="s">
        <v>205</v>
      </c>
      <c r="F10" s="16">
        <v>884984129</v>
      </c>
      <c r="G10" s="19"/>
      <c r="H10" s="122">
        <v>290361103</v>
      </c>
      <c r="I10" s="19"/>
      <c r="J10" s="16">
        <v>524548550</v>
      </c>
      <c r="K10" s="19"/>
      <c r="L10" s="122">
        <v>180014236</v>
      </c>
    </row>
    <row r="11" spans="1:12" ht="18.95" customHeight="1" x14ac:dyDescent="0.25">
      <c r="A11" s="3" t="s">
        <v>217</v>
      </c>
      <c r="F11" s="16"/>
      <c r="G11" s="19"/>
      <c r="I11" s="19"/>
      <c r="J11" s="16"/>
      <c r="K11" s="19"/>
    </row>
    <row r="12" spans="1:12" ht="18.95" customHeight="1" x14ac:dyDescent="0.25">
      <c r="A12" s="3" t="s">
        <v>57</v>
      </c>
      <c r="F12" s="16"/>
      <c r="G12" s="19"/>
      <c r="I12" s="19"/>
      <c r="J12" s="16"/>
      <c r="K12" s="19"/>
    </row>
    <row r="13" spans="1:12" ht="18.95" customHeight="1" x14ac:dyDescent="0.25">
      <c r="A13" s="3" t="s">
        <v>58</v>
      </c>
      <c r="B13" s="27" t="s">
        <v>59</v>
      </c>
      <c r="D13" s="2" t="s">
        <v>191</v>
      </c>
      <c r="F13" s="16">
        <v>96354362</v>
      </c>
      <c r="G13" s="19"/>
      <c r="H13" s="122">
        <v>99782833</v>
      </c>
      <c r="I13" s="19"/>
      <c r="J13" s="16">
        <v>34180189</v>
      </c>
      <c r="K13" s="19"/>
      <c r="L13" s="122">
        <v>20505896</v>
      </c>
    </row>
    <row r="14" spans="1:12" ht="18.95" customHeight="1" x14ac:dyDescent="0.25">
      <c r="B14" s="27" t="s">
        <v>157</v>
      </c>
      <c r="F14" s="16">
        <v>18536052</v>
      </c>
      <c r="G14" s="19"/>
      <c r="H14" s="122">
        <v>10053952</v>
      </c>
      <c r="I14" s="19"/>
      <c r="J14" s="16">
        <v>17931081</v>
      </c>
      <c r="K14" s="19"/>
      <c r="L14" s="122">
        <v>14672436</v>
      </c>
    </row>
    <row r="15" spans="1:12" ht="18.95" customHeight="1" x14ac:dyDescent="0.25">
      <c r="B15" s="27" t="s">
        <v>60</v>
      </c>
      <c r="D15" s="2">
        <v>27</v>
      </c>
      <c r="F15" s="16">
        <v>-40753046</v>
      </c>
      <c r="G15" s="19"/>
      <c r="H15" s="122">
        <v>-20727385</v>
      </c>
      <c r="I15" s="19"/>
      <c r="J15" s="16">
        <v>-60480692</v>
      </c>
      <c r="K15" s="19"/>
      <c r="L15" s="122">
        <v>-46384328</v>
      </c>
    </row>
    <row r="16" spans="1:12" ht="18.95" customHeight="1" x14ac:dyDescent="0.25">
      <c r="B16" s="27" t="s">
        <v>76</v>
      </c>
      <c r="D16" s="97">
        <v>15.2</v>
      </c>
      <c r="F16" s="16">
        <v>0</v>
      </c>
      <c r="G16" s="19"/>
      <c r="H16" s="122">
        <v>0</v>
      </c>
      <c r="I16" s="19"/>
      <c r="J16" s="16">
        <v>-23868000</v>
      </c>
      <c r="K16" s="19"/>
      <c r="L16" s="122">
        <v>-6140400</v>
      </c>
    </row>
    <row r="17" spans="1:12" ht="18.95" customHeight="1" x14ac:dyDescent="0.25">
      <c r="B17" s="27" t="s">
        <v>61</v>
      </c>
      <c r="F17" s="16">
        <v>25142054</v>
      </c>
      <c r="G17" s="19"/>
      <c r="H17" s="122">
        <v>14899072</v>
      </c>
      <c r="I17" s="19"/>
      <c r="J17" s="16">
        <v>22520878</v>
      </c>
      <c r="K17" s="19"/>
      <c r="L17" s="122">
        <v>9696352</v>
      </c>
    </row>
    <row r="18" spans="1:12" ht="18.95" customHeight="1" x14ac:dyDescent="0.25">
      <c r="B18" s="27" t="s">
        <v>206</v>
      </c>
      <c r="F18" s="16">
        <v>3666091</v>
      </c>
      <c r="G18" s="19"/>
      <c r="H18" s="122">
        <v>8262602</v>
      </c>
      <c r="I18" s="19"/>
      <c r="J18" s="16">
        <v>3306607</v>
      </c>
      <c r="K18" s="19"/>
      <c r="L18" s="122">
        <v>3059771</v>
      </c>
    </row>
    <row r="19" spans="1:12" ht="18.95" customHeight="1" x14ac:dyDescent="0.25">
      <c r="B19" s="27" t="s">
        <v>207</v>
      </c>
      <c r="D19" s="97"/>
      <c r="F19" s="16">
        <v>-332138798</v>
      </c>
      <c r="G19" s="19"/>
      <c r="H19" s="122">
        <v>-131711531</v>
      </c>
      <c r="I19" s="19"/>
      <c r="J19" s="16">
        <v>0</v>
      </c>
      <c r="K19" s="19"/>
      <c r="L19" s="122">
        <v>0</v>
      </c>
    </row>
    <row r="20" spans="1:12" ht="18.95" customHeight="1" x14ac:dyDescent="0.25">
      <c r="B20" s="27" t="s">
        <v>163</v>
      </c>
      <c r="D20" s="97"/>
      <c r="F20" s="16">
        <v>4280616</v>
      </c>
      <c r="G20" s="19"/>
      <c r="H20" s="122">
        <v>379205</v>
      </c>
      <c r="I20" s="19"/>
      <c r="J20" s="16">
        <v>0</v>
      </c>
      <c r="K20" s="19"/>
      <c r="L20" s="122">
        <v>368041</v>
      </c>
    </row>
    <row r="21" spans="1:12" ht="18.95" customHeight="1" x14ac:dyDescent="0.25">
      <c r="B21" s="27" t="s">
        <v>159</v>
      </c>
      <c r="D21" s="97"/>
      <c r="F21" s="16">
        <v>2330</v>
      </c>
      <c r="G21" s="19"/>
      <c r="H21" s="122">
        <v>93242</v>
      </c>
      <c r="I21" s="19"/>
      <c r="J21" s="16">
        <v>0</v>
      </c>
      <c r="K21" s="19"/>
      <c r="L21" s="122">
        <v>0</v>
      </c>
    </row>
    <row r="22" spans="1:12" ht="18.95" customHeight="1" x14ac:dyDescent="0.25">
      <c r="B22" s="27" t="s">
        <v>160</v>
      </c>
      <c r="D22" s="97"/>
      <c r="F22" s="16">
        <v>0</v>
      </c>
      <c r="G22" s="19"/>
      <c r="H22" s="122">
        <v>-531909</v>
      </c>
      <c r="I22" s="19"/>
      <c r="J22" s="16">
        <v>0</v>
      </c>
      <c r="K22" s="19"/>
      <c r="L22" s="122">
        <v>0</v>
      </c>
    </row>
    <row r="23" spans="1:12" ht="18.95" customHeight="1" x14ac:dyDescent="0.25">
      <c r="B23" s="27" t="s">
        <v>216</v>
      </c>
      <c r="D23" s="97"/>
      <c r="F23" s="16"/>
      <c r="G23" s="19"/>
      <c r="I23" s="19"/>
      <c r="J23" s="16"/>
      <c r="K23" s="19"/>
    </row>
    <row r="24" spans="1:12" ht="18.95" customHeight="1" x14ac:dyDescent="0.25">
      <c r="B24" s="27"/>
      <c r="C24" s="3" t="s">
        <v>215</v>
      </c>
      <c r="D24" s="97"/>
      <c r="F24" s="16">
        <v>7581.97</v>
      </c>
      <c r="G24" s="19"/>
      <c r="H24" s="122">
        <v>-331486</v>
      </c>
      <c r="I24" s="19"/>
      <c r="J24" s="16">
        <v>0</v>
      </c>
      <c r="K24" s="19"/>
      <c r="L24" s="122">
        <v>-380902</v>
      </c>
    </row>
    <row r="25" spans="1:12" ht="18.95" customHeight="1" x14ac:dyDescent="0.25">
      <c r="B25" s="27" t="s">
        <v>213</v>
      </c>
      <c r="D25" s="97"/>
      <c r="E25" s="27" t="s">
        <v>134</v>
      </c>
      <c r="F25" s="16">
        <v>3</v>
      </c>
      <c r="G25" s="19"/>
      <c r="H25" s="122">
        <v>0</v>
      </c>
      <c r="I25" s="19"/>
      <c r="J25" s="16">
        <v>0</v>
      </c>
      <c r="K25" s="19"/>
      <c r="L25" s="122">
        <v>0</v>
      </c>
    </row>
    <row r="26" spans="1:12" ht="18.95" customHeight="1" x14ac:dyDescent="0.25">
      <c r="B26" s="27" t="s">
        <v>208</v>
      </c>
      <c r="F26" s="16">
        <v>58526</v>
      </c>
      <c r="G26" s="19"/>
      <c r="H26" s="122">
        <v>7587</v>
      </c>
      <c r="I26" s="19"/>
      <c r="J26" s="16">
        <v>0</v>
      </c>
      <c r="K26" s="19"/>
      <c r="L26" s="122">
        <v>0</v>
      </c>
    </row>
    <row r="27" spans="1:12" ht="18.95" customHeight="1" x14ac:dyDescent="0.25">
      <c r="B27" s="27" t="s">
        <v>137</v>
      </c>
      <c r="F27" s="16">
        <v>-165777</v>
      </c>
      <c r="G27" s="19"/>
      <c r="H27" s="122">
        <v>-52216</v>
      </c>
      <c r="I27" s="19"/>
      <c r="J27" s="16">
        <v>0</v>
      </c>
      <c r="K27" s="19"/>
      <c r="L27" s="122">
        <v>0</v>
      </c>
    </row>
    <row r="28" spans="1:12" ht="18.95" customHeight="1" x14ac:dyDescent="0.25">
      <c r="B28" s="27" t="s">
        <v>131</v>
      </c>
      <c r="F28" s="20">
        <v>7027790</v>
      </c>
      <c r="G28" s="19"/>
      <c r="H28" s="123">
        <v>2624366</v>
      </c>
      <c r="I28" s="19"/>
      <c r="J28" s="20">
        <v>0</v>
      </c>
      <c r="K28" s="19"/>
      <c r="L28" s="123">
        <v>0</v>
      </c>
    </row>
    <row r="29" spans="1:12" ht="6" customHeight="1" x14ac:dyDescent="0.25">
      <c r="B29" s="27"/>
      <c r="F29" s="16"/>
      <c r="G29" s="19"/>
      <c r="J29" s="16"/>
    </row>
    <row r="30" spans="1:12" ht="18.95" customHeight="1" x14ac:dyDescent="0.25">
      <c r="A30" s="5"/>
      <c r="B30" s="3" t="s">
        <v>62</v>
      </c>
      <c r="F30" s="16"/>
      <c r="G30" s="5"/>
      <c r="I30" s="5"/>
      <c r="J30" s="16"/>
      <c r="K30" s="5"/>
    </row>
    <row r="31" spans="1:12" ht="18.95" customHeight="1" x14ac:dyDescent="0.25">
      <c r="C31" s="3" t="s">
        <v>63</v>
      </c>
      <c r="F31" s="16">
        <f>SUM(F10:F28)</f>
        <v>667001913.97000003</v>
      </c>
      <c r="G31" s="4"/>
      <c r="H31" s="122">
        <f>SUM(H10:H28)</f>
        <v>273109435</v>
      </c>
      <c r="I31" s="17"/>
      <c r="J31" s="16">
        <f>SUM(J10:J28)</f>
        <v>518138613</v>
      </c>
      <c r="K31" s="18"/>
      <c r="L31" s="122">
        <f>SUM(L10:L28)</f>
        <v>175411102</v>
      </c>
    </row>
    <row r="32" spans="1:12" ht="18.95" customHeight="1" x14ac:dyDescent="0.25">
      <c r="B32" s="3" t="s">
        <v>64</v>
      </c>
      <c r="D32" s="13"/>
      <c r="E32" s="1"/>
      <c r="F32" s="61"/>
      <c r="G32" s="30"/>
      <c r="H32" s="126"/>
      <c r="I32" s="62"/>
      <c r="J32" s="61"/>
      <c r="K32" s="30"/>
      <c r="L32" s="126"/>
    </row>
    <row r="33" spans="1:12" ht="18.95" customHeight="1" x14ac:dyDescent="0.25">
      <c r="C33" s="3" t="s">
        <v>132</v>
      </c>
      <c r="D33" s="13"/>
      <c r="E33" s="1"/>
      <c r="F33" s="61"/>
      <c r="G33" s="30"/>
      <c r="H33" s="126"/>
      <c r="I33" s="62"/>
      <c r="J33" s="61"/>
      <c r="K33" s="30"/>
      <c r="L33" s="126"/>
    </row>
    <row r="34" spans="1:12" ht="18.95" customHeight="1" x14ac:dyDescent="0.25">
      <c r="B34" s="5"/>
      <c r="C34" s="27" t="s">
        <v>115</v>
      </c>
      <c r="D34" s="13"/>
      <c r="E34" s="1"/>
      <c r="F34" s="63">
        <v>177855009</v>
      </c>
      <c r="G34" s="30"/>
      <c r="H34" s="127">
        <v>-3704457650</v>
      </c>
      <c r="I34" s="30"/>
      <c r="J34" s="63">
        <v>136123684</v>
      </c>
      <c r="K34" s="30"/>
      <c r="L34" s="127">
        <v>-3787130507</v>
      </c>
    </row>
    <row r="35" spans="1:12" ht="18.95" customHeight="1" x14ac:dyDescent="0.25">
      <c r="B35" s="5"/>
      <c r="C35" s="27" t="s">
        <v>116</v>
      </c>
      <c r="D35" s="13"/>
      <c r="E35" s="1"/>
      <c r="F35" s="63">
        <v>-44491355</v>
      </c>
      <c r="G35" s="30"/>
      <c r="H35" s="127">
        <v>-7890438</v>
      </c>
      <c r="I35" s="30"/>
      <c r="J35" s="63">
        <v>0</v>
      </c>
      <c r="K35" s="30"/>
      <c r="L35" s="127">
        <v>63014</v>
      </c>
    </row>
    <row r="36" spans="1:12" ht="18.95" customHeight="1" x14ac:dyDescent="0.25">
      <c r="B36" s="5"/>
      <c r="C36" s="27" t="s">
        <v>65</v>
      </c>
      <c r="D36" s="13"/>
      <c r="E36" s="1"/>
      <c r="F36" s="63">
        <v>-2272515682</v>
      </c>
      <c r="G36" s="30"/>
      <c r="H36" s="127">
        <v>-366226080</v>
      </c>
      <c r="I36" s="30"/>
      <c r="J36" s="63">
        <v>-2229720551</v>
      </c>
      <c r="K36" s="30"/>
      <c r="L36" s="127">
        <v>-360104292</v>
      </c>
    </row>
    <row r="37" spans="1:12" ht="18.95" customHeight="1" x14ac:dyDescent="0.25">
      <c r="B37" s="5"/>
      <c r="C37" s="27" t="s">
        <v>117</v>
      </c>
      <c r="D37" s="13"/>
      <c r="E37" s="1"/>
      <c r="F37" s="63">
        <v>-4319247</v>
      </c>
      <c r="G37" s="30"/>
      <c r="H37" s="127">
        <v>-6789824</v>
      </c>
      <c r="I37" s="30"/>
      <c r="J37" s="63">
        <v>0</v>
      </c>
      <c r="K37" s="30"/>
      <c r="L37" s="127">
        <v>0</v>
      </c>
    </row>
    <row r="38" spans="1:12" ht="18.95" customHeight="1" x14ac:dyDescent="0.25">
      <c r="B38" s="5"/>
      <c r="C38" s="27" t="s">
        <v>119</v>
      </c>
      <c r="D38" s="13"/>
      <c r="E38" s="1"/>
      <c r="F38" s="63">
        <v>-13617560</v>
      </c>
      <c r="G38" s="30"/>
      <c r="H38" s="127">
        <v>-521430</v>
      </c>
      <c r="I38" s="30"/>
      <c r="J38" s="63">
        <v>-16560337</v>
      </c>
      <c r="K38" s="30"/>
      <c r="L38" s="127">
        <v>25329</v>
      </c>
    </row>
    <row r="39" spans="1:12" ht="18.95" customHeight="1" x14ac:dyDescent="0.25">
      <c r="B39" s="5"/>
      <c r="C39" s="27" t="s">
        <v>118</v>
      </c>
      <c r="D39" s="13"/>
      <c r="E39" s="1"/>
      <c r="F39" s="63">
        <v>-193471520</v>
      </c>
      <c r="G39" s="30"/>
      <c r="H39" s="127">
        <v>-50882845</v>
      </c>
      <c r="I39" s="30"/>
      <c r="J39" s="63">
        <v>-208609387</v>
      </c>
      <c r="K39" s="30"/>
      <c r="L39" s="127">
        <v>-35903442</v>
      </c>
    </row>
    <row r="40" spans="1:12" ht="18.95" customHeight="1" x14ac:dyDescent="0.25">
      <c r="B40" s="5"/>
      <c r="C40" s="27" t="s">
        <v>66</v>
      </c>
      <c r="D40" s="13"/>
      <c r="E40" s="1"/>
      <c r="F40" s="63">
        <v>35526287</v>
      </c>
      <c r="G40" s="30"/>
      <c r="H40" s="127">
        <v>-75270158</v>
      </c>
      <c r="I40" s="30"/>
      <c r="J40" s="63">
        <v>22402145</v>
      </c>
      <c r="K40" s="30"/>
      <c r="L40" s="127">
        <v>-64485779</v>
      </c>
    </row>
    <row r="41" spans="1:12" ht="18.95" customHeight="1" x14ac:dyDescent="0.25">
      <c r="B41" s="5"/>
      <c r="C41" s="27" t="s">
        <v>120</v>
      </c>
      <c r="D41" s="13"/>
      <c r="E41" s="1"/>
      <c r="F41" s="63">
        <v>1892720137.26</v>
      </c>
      <c r="G41" s="30"/>
      <c r="H41" s="127">
        <v>3900637344</v>
      </c>
      <c r="I41" s="30"/>
      <c r="J41" s="63">
        <v>1947424154.26</v>
      </c>
      <c r="K41" s="30"/>
      <c r="L41" s="127">
        <v>4143218346</v>
      </c>
    </row>
    <row r="42" spans="1:12" ht="18.95" customHeight="1" x14ac:dyDescent="0.25">
      <c r="B42" s="5"/>
      <c r="C42" s="27" t="s">
        <v>121</v>
      </c>
      <c r="D42" s="13"/>
      <c r="E42" s="1"/>
      <c r="F42" s="63">
        <v>-1620473</v>
      </c>
      <c r="G42" s="19"/>
      <c r="H42" s="127">
        <v>-320084895</v>
      </c>
      <c r="I42" s="19"/>
      <c r="J42" s="63">
        <v>-24671900</v>
      </c>
      <c r="K42" s="19"/>
      <c r="L42" s="127">
        <v>-281462384</v>
      </c>
    </row>
    <row r="43" spans="1:12" ht="18.95" customHeight="1" x14ac:dyDescent="0.25">
      <c r="B43" s="5"/>
      <c r="C43" s="27" t="s">
        <v>122</v>
      </c>
      <c r="D43" s="13"/>
      <c r="E43" s="1"/>
      <c r="F43" s="63">
        <v>2816218</v>
      </c>
      <c r="G43" s="19"/>
      <c r="H43" s="127">
        <v>4570909</v>
      </c>
      <c r="I43" s="19"/>
      <c r="J43" s="63">
        <v>750213</v>
      </c>
      <c r="K43" s="19"/>
      <c r="L43" s="127">
        <v>254662</v>
      </c>
    </row>
    <row r="44" spans="1:12" ht="18.95" customHeight="1" x14ac:dyDescent="0.25">
      <c r="B44" s="5"/>
      <c r="C44" s="27" t="s">
        <v>87</v>
      </c>
      <c r="D44" s="13"/>
      <c r="E44" s="1"/>
      <c r="F44" s="63">
        <v>7491480</v>
      </c>
      <c r="G44" s="19"/>
      <c r="H44" s="127">
        <v>471388</v>
      </c>
      <c r="I44" s="19"/>
      <c r="J44" s="63">
        <v>-57900</v>
      </c>
      <c r="K44" s="19"/>
      <c r="L44" s="127">
        <v>282000</v>
      </c>
    </row>
    <row r="45" spans="1:12" ht="18.95" customHeight="1" x14ac:dyDescent="0.25">
      <c r="B45" s="5"/>
      <c r="C45" s="114" t="s">
        <v>209</v>
      </c>
      <c r="D45" s="13"/>
      <c r="E45" s="1"/>
      <c r="F45" s="64">
        <v>-3669355</v>
      </c>
      <c r="G45" s="30"/>
      <c r="H45" s="128">
        <v>0</v>
      </c>
      <c r="I45" s="30"/>
      <c r="J45" s="64">
        <v>0</v>
      </c>
      <c r="K45" s="30"/>
      <c r="L45" s="128">
        <v>0</v>
      </c>
    </row>
    <row r="46" spans="1:12" ht="6" customHeight="1" x14ac:dyDescent="0.25">
      <c r="A46" s="5"/>
      <c r="D46" s="13"/>
      <c r="E46" s="1"/>
      <c r="F46" s="61"/>
      <c r="G46" s="30"/>
      <c r="H46" s="126"/>
      <c r="I46" s="62"/>
      <c r="J46" s="61"/>
      <c r="K46" s="30"/>
      <c r="L46" s="126"/>
    </row>
    <row r="47" spans="1:12" ht="18.95" customHeight="1" x14ac:dyDescent="0.25">
      <c r="A47" s="5"/>
      <c r="B47" s="3" t="s">
        <v>164</v>
      </c>
      <c r="C47" s="5"/>
      <c r="D47" s="13"/>
      <c r="E47" s="1"/>
      <c r="F47" s="63">
        <f>SUM(F31:F45)</f>
        <v>249705853.23000002</v>
      </c>
      <c r="G47" s="30"/>
      <c r="H47" s="127">
        <f>SUM(H31:H45)</f>
        <v>-353334244</v>
      </c>
      <c r="I47" s="62"/>
      <c r="J47" s="63">
        <f>SUM(J31:J45)</f>
        <v>145218734.25999999</v>
      </c>
      <c r="K47" s="30"/>
      <c r="L47" s="127">
        <f>SUM(L31:L45)</f>
        <v>-209831951</v>
      </c>
    </row>
    <row r="48" spans="1:12" ht="18.95" customHeight="1" x14ac:dyDescent="0.25">
      <c r="A48" s="5"/>
      <c r="B48" s="5"/>
      <c r="C48" s="27" t="s">
        <v>67</v>
      </c>
      <c r="D48" s="13"/>
      <c r="E48" s="1"/>
      <c r="F48" s="63">
        <v>-96813496</v>
      </c>
      <c r="G48" s="30"/>
      <c r="H48" s="127">
        <v>-25662636</v>
      </c>
      <c r="I48" s="30"/>
      <c r="J48" s="63">
        <v>-68313637</v>
      </c>
      <c r="K48" s="62"/>
      <c r="L48" s="127">
        <v>-2454572</v>
      </c>
    </row>
    <row r="49" spans="1:12" ht="18.95" customHeight="1" x14ac:dyDescent="0.25">
      <c r="A49" s="5"/>
      <c r="B49" s="5"/>
      <c r="C49" s="27" t="s">
        <v>161</v>
      </c>
      <c r="D49" s="13"/>
      <c r="E49" s="1"/>
      <c r="F49" s="64">
        <v>4977621</v>
      </c>
      <c r="G49" s="30"/>
      <c r="H49" s="128">
        <v>1764790</v>
      </c>
      <c r="I49" s="30"/>
      <c r="J49" s="64">
        <v>0</v>
      </c>
      <c r="K49" s="62"/>
      <c r="L49" s="128">
        <v>0</v>
      </c>
    </row>
    <row r="50" spans="1:12" ht="6" customHeight="1" x14ac:dyDescent="0.25">
      <c r="A50" s="5"/>
      <c r="D50" s="13"/>
      <c r="E50" s="1"/>
      <c r="F50" s="61"/>
      <c r="G50" s="30"/>
      <c r="H50" s="126"/>
      <c r="I50" s="62"/>
      <c r="J50" s="61"/>
      <c r="K50" s="30"/>
      <c r="L50" s="126"/>
    </row>
    <row r="51" spans="1:12" ht="18.95" customHeight="1" x14ac:dyDescent="0.25">
      <c r="A51" s="1" t="s">
        <v>165</v>
      </c>
      <c r="C51" s="5"/>
      <c r="D51" s="13"/>
      <c r="E51" s="1"/>
      <c r="F51" s="64">
        <f>SUM(F47:F49)</f>
        <v>157869978.23000002</v>
      </c>
      <c r="G51" s="151"/>
      <c r="H51" s="128">
        <f>SUM(H47:H49)</f>
        <v>-377232090</v>
      </c>
      <c r="I51" s="153"/>
      <c r="J51" s="64">
        <f>SUM(J47:J49)</f>
        <v>76905097.25999999</v>
      </c>
      <c r="K51" s="151"/>
      <c r="L51" s="128">
        <f>SUM(L47:L49)</f>
        <v>-212286523</v>
      </c>
    </row>
    <row r="52" spans="1:12" ht="18.600000000000001" customHeight="1" x14ac:dyDescent="0.25">
      <c r="A52" s="1"/>
      <c r="C52" s="5"/>
      <c r="D52" s="13"/>
      <c r="E52" s="1"/>
      <c r="F52" s="5"/>
      <c r="G52" s="5"/>
      <c r="H52" s="5"/>
      <c r="I52" s="5"/>
      <c r="J52" s="5"/>
      <c r="K52" s="151"/>
      <c r="L52" s="152"/>
    </row>
    <row r="53" spans="1:12" ht="18.600000000000001" customHeight="1" x14ac:dyDescent="0.25">
      <c r="A53" s="1"/>
      <c r="C53" s="5"/>
      <c r="D53" s="13"/>
      <c r="E53" s="1"/>
      <c r="F53" s="5"/>
      <c r="G53" s="5"/>
      <c r="H53" s="5"/>
      <c r="I53" s="5"/>
      <c r="J53" s="5"/>
      <c r="K53" s="151"/>
      <c r="L53" s="152"/>
    </row>
    <row r="54" spans="1:12" ht="17.25" customHeight="1" x14ac:dyDescent="0.25">
      <c r="A54" s="1"/>
      <c r="C54" s="5"/>
      <c r="D54" s="13"/>
      <c r="E54" s="1"/>
      <c r="F54" s="5"/>
      <c r="G54" s="5"/>
      <c r="H54" s="5"/>
      <c r="I54" s="5"/>
      <c r="J54" s="5"/>
      <c r="K54" s="151"/>
      <c r="L54" s="152"/>
    </row>
    <row r="55" spans="1:12" ht="21.95" customHeight="1" x14ac:dyDescent="0.25">
      <c r="A55" s="208" t="str">
        <f>'7-9'!A50</f>
        <v>หมายเหตุประกอบงบการเงินเป็นส่วนหนึ่งของงบการเงินนี้</v>
      </c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</row>
    <row r="56" spans="1:12" ht="20.100000000000001" customHeight="1" x14ac:dyDescent="0.25">
      <c r="A56" s="1" t="s">
        <v>103</v>
      </c>
      <c r="B56" s="1"/>
      <c r="C56" s="1"/>
      <c r="G56" s="17"/>
      <c r="I56" s="18"/>
      <c r="K56" s="17"/>
    </row>
    <row r="57" spans="1:12" ht="20.100000000000001" customHeight="1" x14ac:dyDescent="0.25">
      <c r="A57" s="1" t="s">
        <v>68</v>
      </c>
      <c r="B57" s="1"/>
      <c r="C57" s="1"/>
      <c r="G57" s="17"/>
      <c r="I57" s="18"/>
      <c r="K57" s="17"/>
    </row>
    <row r="58" spans="1:12" ht="20.100000000000001" customHeight="1" x14ac:dyDescent="0.25">
      <c r="A58" s="6" t="str">
        <f>A3</f>
        <v>สำหรับปีสิ้นสุดวันที่ 31 ธันวาคม พ.ศ. 2566</v>
      </c>
      <c r="B58" s="6"/>
      <c r="C58" s="6"/>
      <c r="D58" s="7"/>
      <c r="E58" s="8"/>
      <c r="F58" s="9"/>
      <c r="G58" s="25"/>
      <c r="H58" s="123"/>
      <c r="I58" s="26"/>
      <c r="J58" s="9"/>
      <c r="K58" s="25"/>
      <c r="L58" s="123"/>
    </row>
    <row r="59" spans="1:12" ht="20.100000000000001" customHeight="1" x14ac:dyDescent="0.25">
      <c r="G59" s="17"/>
      <c r="I59" s="18"/>
      <c r="K59" s="17"/>
    </row>
    <row r="60" spans="1:12" ht="20.100000000000001" customHeight="1" x14ac:dyDescent="0.25">
      <c r="A60" s="5"/>
      <c r="D60" s="13"/>
      <c r="E60" s="1"/>
      <c r="F60" s="210" t="s">
        <v>146</v>
      </c>
      <c r="G60" s="210"/>
      <c r="H60" s="210"/>
      <c r="I60" s="28"/>
      <c r="J60" s="210" t="s">
        <v>147</v>
      </c>
      <c r="K60" s="210"/>
      <c r="L60" s="210"/>
    </row>
    <row r="61" spans="1:12" ht="20.100000000000001" customHeight="1" x14ac:dyDescent="0.25">
      <c r="D61" s="13"/>
      <c r="E61" s="1"/>
      <c r="F61" s="12" t="s">
        <v>171</v>
      </c>
      <c r="G61" s="1"/>
      <c r="H61" s="124" t="s">
        <v>102</v>
      </c>
      <c r="I61" s="13"/>
      <c r="J61" s="12" t="s">
        <v>171</v>
      </c>
      <c r="K61" s="1"/>
      <c r="L61" s="124" t="s">
        <v>102</v>
      </c>
    </row>
    <row r="62" spans="1:12" ht="20.100000000000001" customHeight="1" x14ac:dyDescent="0.25">
      <c r="D62" s="60" t="s">
        <v>1</v>
      </c>
      <c r="E62" s="1"/>
      <c r="F62" s="207" t="s">
        <v>148</v>
      </c>
      <c r="G62" s="1"/>
      <c r="H62" s="125" t="s">
        <v>148</v>
      </c>
      <c r="I62" s="13"/>
      <c r="J62" s="207" t="s">
        <v>148</v>
      </c>
      <c r="K62" s="1"/>
      <c r="L62" s="125" t="s">
        <v>148</v>
      </c>
    </row>
    <row r="63" spans="1:12" ht="20.100000000000001" customHeight="1" x14ac:dyDescent="0.25">
      <c r="A63" s="1" t="s">
        <v>69</v>
      </c>
      <c r="D63" s="13"/>
      <c r="E63" s="1"/>
      <c r="F63" s="16"/>
      <c r="G63" s="1"/>
      <c r="I63" s="13"/>
      <c r="J63" s="16"/>
      <c r="K63" s="1"/>
    </row>
    <row r="64" spans="1:12" ht="20.100000000000001" customHeight="1" x14ac:dyDescent="0.25">
      <c r="A64" s="3" t="s">
        <v>5</v>
      </c>
      <c r="B64" s="5"/>
      <c r="D64" s="97"/>
      <c r="E64" s="1"/>
      <c r="F64" s="16">
        <v>-516</v>
      </c>
      <c r="G64" s="30"/>
      <c r="H64" s="122">
        <v>-910194</v>
      </c>
      <c r="I64" s="30"/>
      <c r="J64" s="16">
        <v>-516</v>
      </c>
      <c r="K64" s="30"/>
      <c r="L64" s="122">
        <v>-194</v>
      </c>
    </row>
    <row r="65" spans="1:12" ht="20.100000000000001" customHeight="1" x14ac:dyDescent="0.25">
      <c r="A65" s="112" t="s">
        <v>166</v>
      </c>
      <c r="B65" s="112"/>
      <c r="D65" s="97"/>
      <c r="E65" s="1"/>
      <c r="F65" s="16">
        <v>0</v>
      </c>
      <c r="G65" s="30"/>
      <c r="H65" s="122">
        <v>0</v>
      </c>
      <c r="I65" s="30"/>
      <c r="J65" s="16">
        <v>0</v>
      </c>
      <c r="K65" s="30"/>
      <c r="L65" s="122">
        <v>45100000</v>
      </c>
    </row>
    <row r="66" spans="1:12" ht="20.100000000000001" customHeight="1" x14ac:dyDescent="0.25">
      <c r="A66" s="112" t="s">
        <v>167</v>
      </c>
      <c r="B66" s="112"/>
      <c r="D66" s="97">
        <v>31.9</v>
      </c>
      <c r="E66" s="1"/>
      <c r="F66" s="16">
        <v>-50000000</v>
      </c>
      <c r="G66" s="30"/>
      <c r="H66" s="122">
        <v>-160000000</v>
      </c>
      <c r="I66" s="30"/>
      <c r="J66" s="16">
        <v>-50000000</v>
      </c>
      <c r="K66" s="30"/>
      <c r="L66" s="122">
        <v>-237000000</v>
      </c>
    </row>
    <row r="67" spans="1:12" ht="20.100000000000001" customHeight="1" x14ac:dyDescent="0.25">
      <c r="A67" s="112" t="s">
        <v>192</v>
      </c>
      <c r="B67" s="112"/>
      <c r="D67" s="97">
        <v>31.9</v>
      </c>
      <c r="E67" s="1"/>
      <c r="F67" s="16">
        <v>0</v>
      </c>
      <c r="G67" s="30"/>
      <c r="H67" s="122">
        <v>0</v>
      </c>
      <c r="I67" s="30"/>
      <c r="J67" s="16">
        <v>14000000</v>
      </c>
      <c r="K67" s="30"/>
      <c r="L67" s="122">
        <v>0</v>
      </c>
    </row>
    <row r="68" spans="1:12" ht="20.100000000000001" customHeight="1" x14ac:dyDescent="0.25">
      <c r="A68" s="3" t="s">
        <v>168</v>
      </c>
      <c r="B68" s="5"/>
      <c r="D68" s="97">
        <v>31.9</v>
      </c>
      <c r="E68" s="1"/>
      <c r="F68" s="16">
        <v>0</v>
      </c>
      <c r="G68" s="30"/>
      <c r="H68" s="122">
        <v>0</v>
      </c>
      <c r="I68" s="30"/>
      <c r="J68" s="16">
        <v>-47000000</v>
      </c>
      <c r="K68" s="30"/>
      <c r="L68" s="122">
        <v>-50000000</v>
      </c>
    </row>
    <row r="69" spans="1:12" ht="20.100000000000001" customHeight="1" x14ac:dyDescent="0.25">
      <c r="A69" s="3" t="s">
        <v>125</v>
      </c>
      <c r="B69" s="5"/>
      <c r="D69" s="97"/>
      <c r="E69" s="1"/>
      <c r="F69" s="16">
        <v>0</v>
      </c>
      <c r="G69" s="30"/>
      <c r="H69" s="122">
        <v>207337968</v>
      </c>
      <c r="I69" s="30"/>
      <c r="J69" s="16">
        <v>0</v>
      </c>
      <c r="K69" s="30"/>
      <c r="L69" s="122">
        <v>0</v>
      </c>
    </row>
    <row r="70" spans="1:12" ht="20.100000000000001" customHeight="1" x14ac:dyDescent="0.25">
      <c r="A70" s="3" t="s">
        <v>144</v>
      </c>
      <c r="B70" s="5"/>
      <c r="D70" s="97"/>
      <c r="E70" s="1"/>
      <c r="F70" s="16">
        <v>0</v>
      </c>
      <c r="G70" s="30"/>
      <c r="H70" s="122">
        <v>0</v>
      </c>
      <c r="I70" s="30"/>
      <c r="J70" s="16">
        <v>0</v>
      </c>
      <c r="K70" s="30"/>
      <c r="L70" s="122">
        <v>-54220000</v>
      </c>
    </row>
    <row r="71" spans="1:12" ht="20.100000000000001" customHeight="1" x14ac:dyDescent="0.25">
      <c r="A71" s="3" t="s">
        <v>70</v>
      </c>
      <c r="B71" s="5"/>
      <c r="D71" s="97"/>
      <c r="E71" s="1"/>
      <c r="F71" s="16">
        <v>-145462080.25999999</v>
      </c>
      <c r="G71" s="30"/>
      <c r="H71" s="122">
        <v>-40264359</v>
      </c>
      <c r="I71" s="30"/>
      <c r="J71" s="16">
        <v>-135119173.25999999</v>
      </c>
      <c r="K71" s="30"/>
      <c r="L71" s="122">
        <v>-6561517</v>
      </c>
    </row>
    <row r="72" spans="1:12" ht="20.100000000000001" customHeight="1" x14ac:dyDescent="0.25">
      <c r="A72" s="3" t="s">
        <v>133</v>
      </c>
      <c r="B72" s="5"/>
      <c r="E72" s="1"/>
      <c r="F72" s="16">
        <v>5009690</v>
      </c>
      <c r="G72" s="30"/>
      <c r="H72" s="122">
        <v>3242728</v>
      </c>
      <c r="I72" s="30"/>
      <c r="J72" s="16">
        <v>0</v>
      </c>
      <c r="K72" s="30"/>
      <c r="L72" s="122">
        <v>0</v>
      </c>
    </row>
    <row r="73" spans="1:12" ht="20.100000000000001" customHeight="1" x14ac:dyDescent="0.25">
      <c r="A73" s="3" t="s">
        <v>83</v>
      </c>
      <c r="B73" s="5"/>
      <c r="E73" s="1"/>
      <c r="F73" s="16">
        <v>-3148895</v>
      </c>
      <c r="G73" s="30"/>
      <c r="H73" s="122">
        <v>-17443600</v>
      </c>
      <c r="I73" s="30"/>
      <c r="J73" s="16">
        <v>-1155500</v>
      </c>
      <c r="K73" s="30"/>
      <c r="L73" s="122">
        <v>-136800</v>
      </c>
    </row>
    <row r="74" spans="1:12" ht="20.100000000000001" customHeight="1" x14ac:dyDescent="0.25">
      <c r="A74" s="3" t="s">
        <v>77</v>
      </c>
      <c r="B74" s="5"/>
      <c r="D74" s="97"/>
      <c r="E74" s="1"/>
      <c r="F74" s="16">
        <v>0</v>
      </c>
      <c r="G74" s="30"/>
      <c r="H74" s="122">
        <v>0</v>
      </c>
      <c r="I74" s="30"/>
      <c r="J74" s="16">
        <v>23868000</v>
      </c>
      <c r="K74" s="30"/>
      <c r="L74" s="122">
        <v>6140400</v>
      </c>
    </row>
    <row r="75" spans="1:12" ht="20.100000000000001" customHeight="1" x14ac:dyDescent="0.25">
      <c r="A75" s="3" t="s">
        <v>71</v>
      </c>
      <c r="B75" s="5"/>
      <c r="E75" s="1"/>
      <c r="F75" s="20">
        <v>3070508</v>
      </c>
      <c r="G75" s="30"/>
      <c r="H75" s="123">
        <v>2745670</v>
      </c>
      <c r="I75" s="30"/>
      <c r="J75" s="20">
        <v>10153449</v>
      </c>
      <c r="K75" s="30"/>
      <c r="L75" s="123">
        <v>1467405</v>
      </c>
    </row>
    <row r="76" spans="1:12" ht="6" customHeight="1" x14ac:dyDescent="0.25">
      <c r="E76" s="1"/>
      <c r="F76" s="61"/>
      <c r="G76" s="30"/>
      <c r="H76" s="126"/>
      <c r="I76" s="62"/>
      <c r="J76" s="61"/>
      <c r="K76" s="30"/>
      <c r="L76" s="126"/>
    </row>
    <row r="77" spans="1:12" ht="20.100000000000001" customHeight="1" x14ac:dyDescent="0.25">
      <c r="A77" s="1" t="s">
        <v>162</v>
      </c>
      <c r="C77" s="5"/>
      <c r="E77" s="1"/>
      <c r="F77" s="64">
        <f>SUM(F64:F75)</f>
        <v>-190531293.25999999</v>
      </c>
      <c r="G77" s="30"/>
      <c r="H77" s="128">
        <f>SUM(H64:H75)</f>
        <v>-5291787</v>
      </c>
      <c r="I77" s="62"/>
      <c r="J77" s="64">
        <f>SUM(J64:J75)</f>
        <v>-185253740.25999999</v>
      </c>
      <c r="K77" s="30"/>
      <c r="L77" s="128">
        <f>SUM(L64:L75)</f>
        <v>-295210706</v>
      </c>
    </row>
    <row r="78" spans="1:12" ht="10.9" customHeight="1" x14ac:dyDescent="0.25">
      <c r="E78" s="1"/>
      <c r="F78" s="16"/>
      <c r="G78" s="30"/>
      <c r="I78" s="62"/>
      <c r="J78" s="16"/>
      <c r="K78" s="30"/>
    </row>
    <row r="79" spans="1:12" ht="20.100000000000001" customHeight="1" x14ac:dyDescent="0.25">
      <c r="A79" s="1" t="s">
        <v>72</v>
      </c>
      <c r="E79" s="1"/>
      <c r="F79" s="15"/>
      <c r="G79" s="30"/>
      <c r="H79" s="129"/>
      <c r="I79" s="62"/>
      <c r="J79" s="15"/>
      <c r="K79" s="30"/>
      <c r="L79" s="129"/>
    </row>
    <row r="80" spans="1:12" ht="20.100000000000001" customHeight="1" x14ac:dyDescent="0.25">
      <c r="A80" s="3" t="s">
        <v>184</v>
      </c>
      <c r="D80" s="2">
        <v>26</v>
      </c>
      <c r="F80" s="15">
        <v>347374889</v>
      </c>
      <c r="G80" s="29"/>
      <c r="H80" s="122">
        <v>0</v>
      </c>
      <c r="I80" s="65"/>
      <c r="J80" s="15">
        <v>347374889</v>
      </c>
      <c r="K80" s="29"/>
      <c r="L80" s="122">
        <v>0</v>
      </c>
    </row>
    <row r="81" spans="1:12" ht="20.100000000000001" customHeight="1" x14ac:dyDescent="0.25">
      <c r="A81" s="3" t="s">
        <v>143</v>
      </c>
      <c r="B81" s="112"/>
      <c r="D81" s="115"/>
      <c r="E81" s="1"/>
      <c r="F81" s="16">
        <v>0</v>
      </c>
      <c r="G81" s="30"/>
      <c r="H81" s="122">
        <v>-7350000</v>
      </c>
      <c r="I81" s="30"/>
      <c r="J81" s="16">
        <v>0</v>
      </c>
      <c r="K81" s="30"/>
      <c r="L81" s="122">
        <v>0</v>
      </c>
    </row>
    <row r="82" spans="1:12" ht="20.100000000000001" customHeight="1" x14ac:dyDescent="0.25">
      <c r="A82" s="3" t="s">
        <v>145</v>
      </c>
      <c r="B82" s="112"/>
      <c r="D82" s="115"/>
      <c r="E82" s="1"/>
      <c r="F82" s="16">
        <v>0</v>
      </c>
      <c r="G82" s="30"/>
      <c r="H82" s="122">
        <v>15680060</v>
      </c>
      <c r="I82" s="30"/>
      <c r="J82" s="16">
        <v>0</v>
      </c>
      <c r="K82" s="30"/>
      <c r="L82" s="122">
        <v>0</v>
      </c>
    </row>
    <row r="83" spans="1:12" ht="20.100000000000001" customHeight="1" x14ac:dyDescent="0.25">
      <c r="A83" s="3" t="s">
        <v>210</v>
      </c>
      <c r="B83" s="5"/>
      <c r="D83" s="2">
        <v>24</v>
      </c>
      <c r="E83" s="1"/>
      <c r="F83" s="16">
        <v>-46378526</v>
      </c>
      <c r="G83" s="74"/>
      <c r="H83" s="122">
        <v>-62719251</v>
      </c>
      <c r="I83" s="74"/>
      <c r="J83" s="16">
        <v>-13409680</v>
      </c>
      <c r="K83" s="74"/>
      <c r="L83" s="122">
        <v>-11313477</v>
      </c>
    </row>
    <row r="84" spans="1:12" ht="20.100000000000001" customHeight="1" x14ac:dyDescent="0.25">
      <c r="A84" s="3" t="s">
        <v>136</v>
      </c>
      <c r="B84" s="5"/>
      <c r="E84" s="1"/>
      <c r="F84" s="16">
        <v>-2560971</v>
      </c>
      <c r="G84" s="74"/>
      <c r="H84" s="122">
        <v>-376652</v>
      </c>
      <c r="I84" s="74"/>
      <c r="J84" s="16">
        <v>-604689</v>
      </c>
      <c r="K84" s="74"/>
      <c r="L84" s="122">
        <v>0</v>
      </c>
    </row>
    <row r="85" spans="1:12" ht="20.100000000000001" customHeight="1" x14ac:dyDescent="0.25">
      <c r="A85" s="3" t="s">
        <v>219</v>
      </c>
      <c r="B85" s="5"/>
      <c r="E85" s="1"/>
      <c r="F85" s="20">
        <v>-44982000</v>
      </c>
      <c r="G85" s="74"/>
      <c r="H85" s="123">
        <v>-42649600</v>
      </c>
      <c r="I85" s="74"/>
      <c r="J85" s="20">
        <v>0</v>
      </c>
      <c r="K85" s="74"/>
      <c r="L85" s="123">
        <v>0</v>
      </c>
    </row>
    <row r="86" spans="1:12" ht="6" customHeight="1" x14ac:dyDescent="0.25">
      <c r="E86" s="1"/>
      <c r="F86" s="61"/>
      <c r="G86" s="30"/>
      <c r="H86" s="126"/>
      <c r="I86" s="62"/>
      <c r="J86" s="61"/>
      <c r="K86" s="30"/>
      <c r="L86" s="126"/>
    </row>
    <row r="87" spans="1:12" ht="20.100000000000001" customHeight="1" x14ac:dyDescent="0.25">
      <c r="A87" s="1" t="s">
        <v>211</v>
      </c>
      <c r="C87" s="5"/>
      <c r="E87" s="1"/>
      <c r="F87" s="64">
        <f>SUM(F80:F85)</f>
        <v>253453392</v>
      </c>
      <c r="G87" s="30"/>
      <c r="H87" s="128">
        <f>SUM(H80:H85)</f>
        <v>-97415443</v>
      </c>
      <c r="I87" s="62"/>
      <c r="J87" s="64">
        <f>SUM(J80:J85)</f>
        <v>333360520</v>
      </c>
      <c r="K87" s="30"/>
      <c r="L87" s="128">
        <f>SUM(L80:L85)</f>
        <v>-11313477</v>
      </c>
    </row>
    <row r="88" spans="1:12" ht="20.100000000000001" customHeight="1" x14ac:dyDescent="0.25">
      <c r="A88" s="1"/>
      <c r="C88" s="5"/>
      <c r="E88" s="1"/>
      <c r="F88" s="63"/>
      <c r="G88" s="30"/>
      <c r="H88" s="127"/>
      <c r="I88" s="62"/>
      <c r="J88" s="63"/>
      <c r="K88" s="30"/>
      <c r="L88" s="127"/>
    </row>
    <row r="89" spans="1:12" ht="20.100000000000001" customHeight="1" x14ac:dyDescent="0.25">
      <c r="A89" s="1" t="s">
        <v>212</v>
      </c>
      <c r="E89" s="1"/>
      <c r="F89" s="16">
        <f>F51+F77+F87</f>
        <v>220792076.97000003</v>
      </c>
      <c r="G89" s="29"/>
      <c r="H89" s="122">
        <f>H51+H77+H87</f>
        <v>-479939320</v>
      </c>
      <c r="I89" s="29"/>
      <c r="J89" s="16">
        <f>J51+J77+J87</f>
        <v>225011877</v>
      </c>
      <c r="K89" s="65"/>
      <c r="L89" s="122">
        <f>L51+L77+L87</f>
        <v>-518810706</v>
      </c>
    </row>
    <row r="90" spans="1:12" ht="20.100000000000001" customHeight="1" x14ac:dyDescent="0.25">
      <c r="A90" s="3" t="s">
        <v>154</v>
      </c>
      <c r="E90" s="1"/>
      <c r="F90" s="20">
        <v>481210749</v>
      </c>
      <c r="G90" s="30"/>
      <c r="H90" s="123">
        <v>961150069</v>
      </c>
      <c r="I90" s="30"/>
      <c r="J90" s="20">
        <v>284189253</v>
      </c>
      <c r="K90" s="30"/>
      <c r="L90" s="123">
        <v>802999959</v>
      </c>
    </row>
    <row r="91" spans="1:12" ht="6" customHeight="1" x14ac:dyDescent="0.25">
      <c r="E91" s="1"/>
      <c r="F91" s="16"/>
      <c r="G91" s="30"/>
      <c r="I91" s="62"/>
      <c r="J91" s="16"/>
      <c r="K91" s="30"/>
    </row>
    <row r="92" spans="1:12" ht="20.100000000000001" customHeight="1" thickBot="1" x14ac:dyDescent="0.3">
      <c r="A92" s="1" t="s">
        <v>155</v>
      </c>
      <c r="E92" s="1"/>
      <c r="F92" s="24">
        <f>SUM(F89:F90)</f>
        <v>702002825.97000003</v>
      </c>
      <c r="G92" s="30"/>
      <c r="H92" s="130">
        <f>SUM(H89:H90)</f>
        <v>481210749</v>
      </c>
      <c r="I92" s="62"/>
      <c r="J92" s="24">
        <f>SUM(J89:J90)</f>
        <v>509201130</v>
      </c>
      <c r="K92" s="30"/>
      <c r="L92" s="130">
        <f>SUM(L89:L90)</f>
        <v>284189253</v>
      </c>
    </row>
    <row r="93" spans="1:12" ht="8.25" customHeight="1" thickTop="1" x14ac:dyDescent="0.25">
      <c r="E93" s="1"/>
      <c r="F93" s="16"/>
      <c r="J93" s="16"/>
    </row>
    <row r="94" spans="1:12" ht="20.100000000000001" customHeight="1" x14ac:dyDescent="0.25">
      <c r="A94" s="1" t="s">
        <v>73</v>
      </c>
      <c r="E94" s="1"/>
      <c r="F94" s="16"/>
      <c r="G94" s="29"/>
      <c r="I94" s="65"/>
      <c r="J94" s="16"/>
      <c r="K94" s="29"/>
    </row>
    <row r="95" spans="1:12" ht="20.100000000000001" customHeight="1" x14ac:dyDescent="0.25">
      <c r="A95" s="27" t="s">
        <v>74</v>
      </c>
      <c r="E95" s="1"/>
      <c r="F95" s="16"/>
      <c r="G95" s="29"/>
      <c r="I95" s="65"/>
      <c r="J95" s="16"/>
      <c r="K95" s="29"/>
    </row>
    <row r="96" spans="1:12" ht="20.100000000000001" customHeight="1" x14ac:dyDescent="0.25">
      <c r="A96" s="5"/>
      <c r="B96" s="5"/>
      <c r="C96" s="5" t="s">
        <v>75</v>
      </c>
      <c r="D96" s="2">
        <v>9</v>
      </c>
      <c r="E96" s="1"/>
      <c r="F96" s="64">
        <v>702002826</v>
      </c>
      <c r="G96" s="30"/>
      <c r="H96" s="128">
        <v>481210749</v>
      </c>
      <c r="I96" s="30"/>
      <c r="J96" s="64">
        <v>509201130</v>
      </c>
      <c r="K96" s="30"/>
      <c r="L96" s="128">
        <v>284189253</v>
      </c>
    </row>
    <row r="97" spans="1:12" ht="6" customHeight="1" x14ac:dyDescent="0.25">
      <c r="E97" s="1"/>
      <c r="F97" s="16"/>
      <c r="G97" s="30"/>
      <c r="I97" s="62"/>
      <c r="J97" s="16"/>
      <c r="K97" s="30"/>
    </row>
    <row r="98" spans="1:12" ht="20.100000000000001" customHeight="1" thickBot="1" x14ac:dyDescent="0.3">
      <c r="A98" s="1"/>
      <c r="E98" s="1"/>
      <c r="F98" s="24">
        <f>SUM(F96)</f>
        <v>702002826</v>
      </c>
      <c r="G98" s="30"/>
      <c r="H98" s="130">
        <f>SUM(H96)</f>
        <v>481210749</v>
      </c>
      <c r="I98" s="62"/>
      <c r="J98" s="24">
        <f>SUM(J96)</f>
        <v>509201130</v>
      </c>
      <c r="K98" s="30"/>
      <c r="L98" s="130">
        <f>SUM(L96)</f>
        <v>284189253</v>
      </c>
    </row>
    <row r="99" spans="1:12" ht="6.6" customHeight="1" thickTop="1" x14ac:dyDescent="0.25">
      <c r="E99" s="1"/>
      <c r="F99" s="16"/>
      <c r="G99" s="30"/>
      <c r="I99" s="62"/>
      <c r="J99" s="16"/>
      <c r="K99" s="30"/>
    </row>
    <row r="100" spans="1:12" ht="20.100000000000001" customHeight="1" x14ac:dyDescent="0.25">
      <c r="A100" s="1" t="s">
        <v>94</v>
      </c>
      <c r="E100" s="1"/>
      <c r="F100" s="16"/>
      <c r="G100" s="30"/>
      <c r="I100" s="62"/>
      <c r="J100" s="16"/>
      <c r="K100" s="30"/>
    </row>
    <row r="101" spans="1:12" ht="20.100000000000001" customHeight="1" x14ac:dyDescent="0.25">
      <c r="A101" s="3" t="s">
        <v>185</v>
      </c>
      <c r="E101" s="1"/>
      <c r="F101" s="16">
        <v>86981622</v>
      </c>
      <c r="G101" s="30"/>
      <c r="H101" s="122">
        <v>0</v>
      </c>
      <c r="I101" s="62"/>
      <c r="J101" s="16">
        <v>86973918</v>
      </c>
      <c r="K101" s="30"/>
      <c r="L101" s="122">
        <v>0</v>
      </c>
    </row>
    <row r="102" spans="1:12" ht="20.100000000000001" customHeight="1" x14ac:dyDescent="0.25">
      <c r="A102" s="3" t="s">
        <v>186</v>
      </c>
      <c r="E102" s="1"/>
      <c r="F102" s="16">
        <v>-1800000</v>
      </c>
      <c r="G102" s="30"/>
      <c r="H102" s="122">
        <v>0</v>
      </c>
      <c r="I102" s="62"/>
      <c r="J102" s="16">
        <v>0</v>
      </c>
      <c r="K102" s="30"/>
      <c r="L102" s="122">
        <v>0</v>
      </c>
    </row>
    <row r="103" spans="1:12" ht="20.100000000000001" customHeight="1" x14ac:dyDescent="0.25">
      <c r="A103" s="3" t="s">
        <v>187</v>
      </c>
      <c r="D103" s="2">
        <v>16</v>
      </c>
      <c r="E103" s="1"/>
      <c r="F103" s="16">
        <v>18000</v>
      </c>
      <c r="G103" s="30"/>
      <c r="H103" s="122">
        <v>720000</v>
      </c>
      <c r="I103" s="62"/>
      <c r="J103" s="16">
        <v>0</v>
      </c>
      <c r="K103" s="30"/>
      <c r="L103" s="122">
        <v>0</v>
      </c>
    </row>
    <row r="104" spans="1:12" ht="20.100000000000001" customHeight="1" x14ac:dyDescent="0.25">
      <c r="A104" s="3" t="s">
        <v>188</v>
      </c>
      <c r="D104" s="2">
        <v>17</v>
      </c>
      <c r="E104" s="1"/>
      <c r="F104" s="16">
        <v>18634820</v>
      </c>
      <c r="G104" s="30"/>
      <c r="H104" s="122">
        <v>17049571</v>
      </c>
      <c r="I104" s="62"/>
      <c r="J104" s="16">
        <v>11470643</v>
      </c>
      <c r="K104" s="30"/>
      <c r="L104" s="122">
        <v>0</v>
      </c>
    </row>
    <row r="105" spans="1:12" ht="20.100000000000001" customHeight="1" x14ac:dyDescent="0.25">
      <c r="A105" s="3" t="s">
        <v>189</v>
      </c>
      <c r="D105" s="2">
        <v>24</v>
      </c>
      <c r="E105" s="1"/>
      <c r="F105" s="16">
        <v>5706547</v>
      </c>
      <c r="G105" s="30"/>
      <c r="H105" s="122">
        <v>-42058</v>
      </c>
      <c r="I105" s="62"/>
      <c r="J105" s="16">
        <v>0</v>
      </c>
      <c r="K105" s="30"/>
      <c r="L105" s="122">
        <v>0</v>
      </c>
    </row>
    <row r="106" spans="1:12" ht="20.100000000000001" customHeight="1" x14ac:dyDescent="0.25">
      <c r="A106" s="3" t="s">
        <v>190</v>
      </c>
      <c r="D106" s="2">
        <v>24</v>
      </c>
      <c r="E106" s="1"/>
      <c r="F106" s="16">
        <v>8000000</v>
      </c>
      <c r="G106" s="30"/>
      <c r="H106" s="122">
        <v>0</v>
      </c>
      <c r="I106" s="62"/>
      <c r="J106" s="16">
        <v>0</v>
      </c>
      <c r="K106" s="30"/>
      <c r="L106" s="122">
        <v>0</v>
      </c>
    </row>
    <row r="107" spans="1:12" ht="20.100000000000001" customHeight="1" x14ac:dyDescent="0.25">
      <c r="E107" s="1"/>
      <c r="F107" s="2"/>
      <c r="G107" s="2"/>
      <c r="H107" s="2"/>
      <c r="J107" s="2"/>
      <c r="K107" s="30"/>
    </row>
    <row r="108" spans="1:12" ht="21" customHeight="1" x14ac:dyDescent="0.25">
      <c r="E108" s="1"/>
      <c r="F108" s="2"/>
      <c r="G108" s="2"/>
      <c r="H108" s="2"/>
      <c r="J108" s="2"/>
      <c r="K108" s="30"/>
    </row>
    <row r="109" spans="1:12" ht="21.95" customHeight="1" x14ac:dyDescent="0.25">
      <c r="A109" s="208" t="str">
        <f>'7-9'!A50</f>
        <v>หมายเหตุประกอบงบการเงินเป็นส่วนหนึ่งของงบการเงินนี้</v>
      </c>
      <c r="B109" s="208"/>
      <c r="C109" s="208"/>
      <c r="D109" s="208"/>
      <c r="E109" s="208"/>
      <c r="F109" s="208"/>
      <c r="G109" s="208"/>
      <c r="H109" s="208"/>
      <c r="I109" s="208"/>
      <c r="J109" s="208"/>
      <c r="K109" s="208"/>
      <c r="L109" s="208"/>
    </row>
  </sheetData>
  <mergeCells count="6">
    <mergeCell ref="A55:L55"/>
    <mergeCell ref="A109:L109"/>
    <mergeCell ref="F5:H5"/>
    <mergeCell ref="J5:L5"/>
    <mergeCell ref="F60:H60"/>
    <mergeCell ref="J60:L60"/>
  </mergeCells>
  <pageMargins left="0.8" right="0.5" top="0.5" bottom="0.6" header="0.49" footer="0.4"/>
  <pageSetup paperSize="9" scale="80" firstPageNumber="1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10-11</vt:lpstr>
      <vt:lpstr>12</vt:lpstr>
      <vt:lpstr>13</vt:lpstr>
      <vt:lpstr>14-15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Mevika Jaisue (TH)</cp:lastModifiedBy>
  <cp:lastPrinted>2024-02-23T10:33:58Z</cp:lastPrinted>
  <dcterms:created xsi:type="dcterms:W3CDTF">2017-05-03T07:03:18Z</dcterms:created>
  <dcterms:modified xsi:type="dcterms:W3CDTF">2024-02-23T10:56:43Z</dcterms:modified>
</cp:coreProperties>
</file>