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Nex Point Public Company Limited\Nex Point_Dec23\"/>
    </mc:Choice>
  </mc:AlternateContent>
  <xr:revisionPtr revIDLastSave="0" documentId="13_ncr:1_{1EE3165F-EBBC-41F3-B641-C23EA24623C9}" xr6:coauthVersionLast="47" xr6:coauthVersionMax="47" xr10:uidLastSave="{00000000-0000-0000-0000-000000000000}"/>
  <bookViews>
    <workbookView xWindow="-120" yWindow="-120" windowWidth="21840" windowHeight="13020" tabRatio="851" activeTab="4" xr2:uid="{00000000-000D-0000-FFFF-FFFF00000000}"/>
  </bookViews>
  <sheets>
    <sheet name="6-8" sheetId="8" r:id="rId1"/>
    <sheet name="9-10" sheetId="9" r:id="rId2"/>
    <sheet name="11" sheetId="3" r:id="rId3"/>
    <sheet name="12" sheetId="4" r:id="rId4"/>
    <sheet name="13-14" sheetId="7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100" i="7" l="1"/>
  <c r="H100" i="7"/>
  <c r="J100" i="7" l="1"/>
  <c r="F27" i="8"/>
  <c r="F100" i="7" l="1"/>
  <c r="L85" i="8" l="1"/>
  <c r="L74" i="8"/>
  <c r="L45" i="8"/>
  <c r="L27" i="8"/>
  <c r="H142" i="8"/>
  <c r="H145" i="8" s="1"/>
  <c r="H85" i="8"/>
  <c r="H74" i="8"/>
  <c r="H45" i="8"/>
  <c r="H27" i="8"/>
  <c r="L47" i="8" l="1"/>
  <c r="H47" i="8"/>
  <c r="L87" i="8"/>
  <c r="H87" i="8"/>
  <c r="H147" i="8" s="1"/>
  <c r="L42" i="9" l="1"/>
  <c r="L24" i="9"/>
  <c r="L16" i="9"/>
  <c r="H81" i="9"/>
  <c r="H42" i="9"/>
  <c r="H24" i="9"/>
  <c r="H16" i="9"/>
  <c r="P15" i="3"/>
  <c r="P23" i="3" s="1"/>
  <c r="P18" i="3"/>
  <c r="T18" i="3" s="1"/>
  <c r="P19" i="3"/>
  <c r="T19" i="3" s="1"/>
  <c r="P20" i="3"/>
  <c r="T20" i="3" s="1"/>
  <c r="P21" i="3"/>
  <c r="T21" i="3" s="1"/>
  <c r="F23" i="3"/>
  <c r="H23" i="3"/>
  <c r="J23" i="3"/>
  <c r="L23" i="3"/>
  <c r="N23" i="3"/>
  <c r="R23" i="3"/>
  <c r="R34" i="3"/>
  <c r="N34" i="3"/>
  <c r="L34" i="3"/>
  <c r="F142" i="8" s="1"/>
  <c r="F145" i="8" s="1"/>
  <c r="J34" i="3"/>
  <c r="H34" i="3"/>
  <c r="F34" i="3"/>
  <c r="T32" i="3"/>
  <c r="T31" i="3"/>
  <c r="T30" i="3"/>
  <c r="T29" i="3"/>
  <c r="P26" i="3"/>
  <c r="T26" i="3" s="1"/>
  <c r="O16" i="4"/>
  <c r="O15" i="4"/>
  <c r="O12" i="4"/>
  <c r="O28" i="4"/>
  <c r="L142" i="8" s="1"/>
  <c r="L145" i="8" s="1"/>
  <c r="L147" i="8" s="1"/>
  <c r="M28" i="4"/>
  <c r="K28" i="4"/>
  <c r="I28" i="4"/>
  <c r="G28" i="4"/>
  <c r="M18" i="4"/>
  <c r="K18" i="4"/>
  <c r="I18" i="4"/>
  <c r="G18" i="4"/>
  <c r="L89" i="7"/>
  <c r="J89" i="7"/>
  <c r="H89" i="7"/>
  <c r="F89" i="7"/>
  <c r="J30" i="7"/>
  <c r="J46" i="7" s="1"/>
  <c r="J50" i="7" s="1"/>
  <c r="L30" i="7"/>
  <c r="L46" i="7" s="1"/>
  <c r="L50" i="7" s="1"/>
  <c r="H30" i="7"/>
  <c r="H46" i="7" s="1"/>
  <c r="H50" i="7" s="1"/>
  <c r="F30" i="7"/>
  <c r="F46" i="7" s="1"/>
  <c r="F50" i="7" s="1"/>
  <c r="F102" i="7" l="1"/>
  <c r="F105" i="7"/>
  <c r="F111" i="7" s="1"/>
  <c r="H102" i="7"/>
  <c r="H105" i="7" s="1"/>
  <c r="H111" i="7" s="1"/>
  <c r="L102" i="7"/>
  <c r="L105" i="7" s="1"/>
  <c r="L111" i="7" s="1"/>
  <c r="J102" i="7"/>
  <c r="J105" i="7" s="1"/>
  <c r="J111" i="7" s="1"/>
  <c r="T15" i="3"/>
  <c r="T23" i="3" s="1"/>
  <c r="O18" i="4"/>
  <c r="L28" i="9"/>
  <c r="L31" i="9" s="1"/>
  <c r="L75" i="9" s="1"/>
  <c r="H28" i="9"/>
  <c r="H31" i="9" s="1"/>
  <c r="H75" i="9" s="1"/>
  <c r="P34" i="3"/>
  <c r="T34" i="3"/>
  <c r="J42" i="9"/>
  <c r="F42" i="9"/>
  <c r="F24" i="9"/>
  <c r="L44" i="9" l="1"/>
  <c r="H44" i="9"/>
  <c r="L81" i="9"/>
  <c r="J85" i="8"/>
  <c r="F85" i="8"/>
  <c r="J45" i="8"/>
  <c r="F45" i="8"/>
  <c r="A120" i="9"/>
  <c r="A63" i="9"/>
  <c r="A60" i="9"/>
  <c r="J24" i="9"/>
  <c r="J16" i="9"/>
  <c r="F16" i="9"/>
  <c r="F28" i="9" s="1"/>
  <c r="F31" i="9" s="1"/>
  <c r="F44" i="9" s="1"/>
  <c r="A1" i="9"/>
  <c r="A61" i="9" s="1"/>
  <c r="J28" i="9" l="1"/>
  <c r="F75" i="9"/>
  <c r="J31" i="9" l="1"/>
  <c r="J44" i="9" s="1"/>
  <c r="J81" i="9" l="1"/>
  <c r="F81" i="9"/>
  <c r="J75" i="9"/>
  <c r="J74" i="8"/>
  <c r="J27" i="8"/>
  <c r="F74" i="8"/>
  <c r="F47" i="8" l="1"/>
  <c r="F87" i="8"/>
  <c r="J47" i="8"/>
  <c r="J87" i="8"/>
  <c r="F147" i="8" l="1"/>
  <c r="A106" i="8" l="1"/>
  <c r="A159" i="8"/>
  <c r="A54" i="8" l="1"/>
  <c r="A109" i="8"/>
  <c r="A108" i="8"/>
  <c r="A107" i="8"/>
  <c r="A56" i="8"/>
  <c r="A55" i="8"/>
  <c r="J142" i="8" l="1"/>
  <c r="J145" i="8" s="1"/>
  <c r="J147" i="8" s="1"/>
</calcChain>
</file>

<file path=xl/sharedStrings.xml><?xml version="1.0" encoding="utf-8"?>
<sst xmlns="http://schemas.openxmlformats.org/spreadsheetml/2006/main" count="350" uniqueCount="224">
  <si>
    <t xml:space="preserve">   </t>
  </si>
  <si>
    <t>Notes</t>
  </si>
  <si>
    <t>Assets</t>
  </si>
  <si>
    <t>Current assets</t>
  </si>
  <si>
    <t>Total current assets</t>
  </si>
  <si>
    <t>Non-current assets</t>
  </si>
  <si>
    <t>Director ________________________________________________</t>
  </si>
  <si>
    <t>Total non-current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</si>
  <si>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</si>
  <si>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</si>
  <si>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</si>
  <si>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</si>
  <si>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</si>
  <si>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Total assets</t>
  </si>
  <si>
    <t>Share capital</t>
  </si>
  <si>
    <t>Issued and paid-up share capital</t>
  </si>
  <si>
    <t>Premium on share capital</t>
  </si>
  <si>
    <t>Unappropriated</t>
  </si>
  <si>
    <t>Non-controlling interests</t>
  </si>
  <si>
    <t>Other income</t>
  </si>
  <si>
    <t>Administrative expenses</t>
  </si>
  <si>
    <t>Attributable to owners of the parent</t>
  </si>
  <si>
    <t>share capital</t>
  </si>
  <si>
    <t>Total</t>
  </si>
  <si>
    <t>Non-controlling</t>
  </si>
  <si>
    <t>interests</t>
  </si>
  <si>
    <t>Cash flows from operating activities</t>
  </si>
  <si>
    <t>- Interest income</t>
  </si>
  <si>
    <t>- Inventories</t>
  </si>
  <si>
    <t>- Income tax paid</t>
  </si>
  <si>
    <t>Cash flows from investing activities</t>
  </si>
  <si>
    <t>Cash flows from financing activities</t>
  </si>
  <si>
    <t>Authorised share capital</t>
  </si>
  <si>
    <t xml:space="preserve"> paid-up</t>
  </si>
  <si>
    <t>Issued and</t>
  </si>
  <si>
    <t xml:space="preserve"> share capital</t>
  </si>
  <si>
    <t>Premium on</t>
  </si>
  <si>
    <t>Total owners</t>
  </si>
  <si>
    <t>of the parent</t>
  </si>
  <si>
    <t>- Depreciation and amortisation</t>
  </si>
  <si>
    <t>Change in operating assets and liabilities:</t>
  </si>
  <si>
    <t>Consolidated</t>
  </si>
  <si>
    <t xml:space="preserve">Statement of Cash Flows </t>
  </si>
  <si>
    <t>Beginning balance</t>
  </si>
  <si>
    <t xml:space="preserve">Ending balance </t>
  </si>
  <si>
    <t xml:space="preserve">Statement of Financial Position </t>
  </si>
  <si>
    <t>Statement of Comprehensive Income</t>
  </si>
  <si>
    <t>Finance costs</t>
  </si>
  <si>
    <t>equity</t>
  </si>
  <si>
    <t xml:space="preserve">Cash and cash equivalents </t>
  </si>
  <si>
    <t>Dividend income</t>
  </si>
  <si>
    <t>Inventories, net</t>
  </si>
  <si>
    <t>Property, plant and equipment, net</t>
  </si>
  <si>
    <t>Intangible assets, net</t>
  </si>
  <si>
    <t>Income tax payable</t>
  </si>
  <si>
    <t>Retirement benefit obligations</t>
  </si>
  <si>
    <t>Legal reserve</t>
  </si>
  <si>
    <t xml:space="preserve">Appropriated </t>
  </si>
  <si>
    <t>- Legal reserve</t>
  </si>
  <si>
    <t>Selling expenses</t>
  </si>
  <si>
    <t>- Retirement benefit expenses</t>
  </si>
  <si>
    <t>- Other non-current assets</t>
  </si>
  <si>
    <t>- Cash on hand and deposits at financial</t>
  </si>
  <si>
    <t xml:space="preserve"> equity</t>
  </si>
  <si>
    <t>- Finance costs</t>
  </si>
  <si>
    <t>Deferred tax assets, net</t>
  </si>
  <si>
    <t>Separate</t>
  </si>
  <si>
    <t>- Dividend income</t>
  </si>
  <si>
    <t>Proceeds from dividend income</t>
  </si>
  <si>
    <t>Proceeds from interest income</t>
  </si>
  <si>
    <t>Liabilities and equity</t>
  </si>
  <si>
    <t>Equity</t>
  </si>
  <si>
    <t>Total equity</t>
  </si>
  <si>
    <t>Total liabilities and equity</t>
  </si>
  <si>
    <t>Statement of Changes in Equity</t>
  </si>
  <si>
    <t>from changes</t>
  </si>
  <si>
    <t>in shareholding</t>
  </si>
  <si>
    <t xml:space="preserve"> subsidiaries</t>
  </si>
  <si>
    <t>Other non-current liabilities</t>
  </si>
  <si>
    <t>Income tax</t>
  </si>
  <si>
    <t>Deposits at financial institutions used as collateral</t>
  </si>
  <si>
    <t>- Other non-current liabilities</t>
  </si>
  <si>
    <t>Total expenses</t>
  </si>
  <si>
    <t>Cash and cash equivalents are made up as follows:</t>
  </si>
  <si>
    <t>institutions - maturities within three months</t>
  </si>
  <si>
    <t>Lease liabilities, net</t>
  </si>
  <si>
    <t>Current portion of lease liabilities, net</t>
  </si>
  <si>
    <t>Right-of-use assets, net</t>
  </si>
  <si>
    <t>Discount</t>
  </si>
  <si>
    <t>Owners of the parent</t>
  </si>
  <si>
    <t>Payments for purchases of intangible assets</t>
  </si>
  <si>
    <t>Deferred tax liabilities, net</t>
  </si>
  <si>
    <t>Current portion of finance lease receivables, net</t>
  </si>
  <si>
    <t>Finance lease receivables, net</t>
  </si>
  <si>
    <t>Payments for lease liabilities</t>
  </si>
  <si>
    <t>2022</t>
  </si>
  <si>
    <t>Opening balance as at 1 January 2022</t>
  </si>
  <si>
    <t xml:space="preserve">Equity attributable to owners </t>
  </si>
  <si>
    <t>Nex Point Public Company Limited</t>
  </si>
  <si>
    <t>Trade and other accounts receivable, net</t>
  </si>
  <si>
    <t>Prepaid service costs</t>
  </si>
  <si>
    <t>Advance payment for purchase of inventories</t>
  </si>
  <si>
    <t>Other current assets</t>
  </si>
  <si>
    <t>Trade and other accounts payable</t>
  </si>
  <si>
    <t>Contract liabilities</t>
  </si>
  <si>
    <t>Other current liabilities</t>
  </si>
  <si>
    <t xml:space="preserve">   at par value of Baht 1 per share</t>
  </si>
  <si>
    <t xml:space="preserve">   paid-up at Baht 1 per share</t>
  </si>
  <si>
    <t>Revenue from sales</t>
  </si>
  <si>
    <t>Revenue from services</t>
  </si>
  <si>
    <t>Cost of sales</t>
  </si>
  <si>
    <t>Cost of services</t>
  </si>
  <si>
    <t>- Write-off withholding tax receivables</t>
  </si>
  <si>
    <t>- Trade and other accounts receivable</t>
  </si>
  <si>
    <t>- Prepaid service costs</t>
  </si>
  <si>
    <t>- Other current assets</t>
  </si>
  <si>
    <t>- Trade and other accounts payable</t>
  </si>
  <si>
    <t>- Contract liabilities</t>
  </si>
  <si>
    <t>- Other current liabilities</t>
  </si>
  <si>
    <t>- Advance payment for purchase of inventories</t>
  </si>
  <si>
    <t>- Income tax refund</t>
  </si>
  <si>
    <t xml:space="preserve">Discounts from change in shareholding interests </t>
  </si>
  <si>
    <t>in subsidiaries</t>
  </si>
  <si>
    <t>Investment in an associate</t>
  </si>
  <si>
    <t>Other non-current assets</t>
  </si>
  <si>
    <t>Retained earnings (deficits)</t>
  </si>
  <si>
    <t>Total revenues</t>
  </si>
  <si>
    <t>to net cash provided by operations:</t>
  </si>
  <si>
    <t>- Finance lease receivables</t>
  </si>
  <si>
    <t>Investments in subsidiaries, net</t>
  </si>
  <si>
    <t>Short-term loans to related parties, net</t>
  </si>
  <si>
    <t>Long-term loans to related parties, net</t>
  </si>
  <si>
    <t>Payments for purchases of property, plant and equipment</t>
  </si>
  <si>
    <t>Payment for an investment in a subsidiary</t>
  </si>
  <si>
    <t>Net cash received from business acquisition</t>
  </si>
  <si>
    <t>interests in</t>
  </si>
  <si>
    <t>and intangible assets</t>
  </si>
  <si>
    <t>- Losses on disposal of intangible assets</t>
  </si>
  <si>
    <t>- Gains on remeasurement of financial assets</t>
  </si>
  <si>
    <t>Interest paid</t>
  </si>
  <si>
    <t>Items that will not be subsequently reclassified to</t>
  </si>
  <si>
    <t>profit or loss.</t>
  </si>
  <si>
    <t xml:space="preserve">  benefit obligations</t>
  </si>
  <si>
    <t>Proceeds from issue of ordinary shares in a subsidiary</t>
  </si>
  <si>
    <t>from non-controling interests</t>
  </si>
  <si>
    <t>Income tax on items that will not be subsequently</t>
  </si>
  <si>
    <t xml:space="preserve">  reclassified to profit or loss</t>
  </si>
  <si>
    <t>- (Gains) losses on disposal of machine and equipment</t>
  </si>
  <si>
    <t>Payment for short-term loans from a related party</t>
  </si>
  <si>
    <t>Supplementary information</t>
  </si>
  <si>
    <t>Closing balance as at 31 December 2022</t>
  </si>
  <si>
    <t>Baht</t>
  </si>
  <si>
    <t>financial statements</t>
  </si>
  <si>
    <t>Consolidated financial statements</t>
  </si>
  <si>
    <t>Separate financial statements</t>
  </si>
  <si>
    <t>Changes in equity for the year</t>
  </si>
  <si>
    <t>Profit for the year</t>
  </si>
  <si>
    <t>Other comprehensive income for the year</t>
  </si>
  <si>
    <t>Current portion of long-term loans to</t>
  </si>
  <si>
    <t>related parties, net</t>
  </si>
  <si>
    <t>Deposits at financial institutions</t>
  </si>
  <si>
    <t>used as collateral</t>
  </si>
  <si>
    <t>- Losses on impairment of assets</t>
  </si>
  <si>
    <t>- Losses on termination of finance leases</t>
  </si>
  <si>
    <t>- Gains on lease modifications and terminations</t>
  </si>
  <si>
    <t>(excluding the effect of the acquisition of a subsidiary)</t>
  </si>
  <si>
    <t>Cash flows before changes in operating assets and liabilities</t>
  </si>
  <si>
    <t>Net cash payments in investing activities</t>
  </si>
  <si>
    <t>Payments for long-term loans to related parties</t>
  </si>
  <si>
    <t>Payments for short-term loans to related parties</t>
  </si>
  <si>
    <t>The notes to the fnancial statements are an integral part of these financial statements.</t>
  </si>
  <si>
    <t>Other current financial assets, net</t>
  </si>
  <si>
    <t>Dividend paid of subsidiaries</t>
  </si>
  <si>
    <t>Cash generated from (payments in) operating activities</t>
  </si>
  <si>
    <t>- Retirement benefit obligations</t>
  </si>
  <si>
    <t>Proceeds from short-term loans to related parties</t>
  </si>
  <si>
    <t>Proceeds from long-term loans to related parties</t>
  </si>
  <si>
    <t>Other comprehensive expense for the year</t>
  </si>
  <si>
    <t>For the year ended 31 December 2023</t>
  </si>
  <si>
    <t>2023</t>
  </si>
  <si>
    <t>Opening balance as at 1 January 2023</t>
  </si>
  <si>
    <t>Closing balance as at 31 December 2023</t>
  </si>
  <si>
    <t>As at 31 December 2023</t>
  </si>
  <si>
    <t xml:space="preserve">- 2,022,926,711 ordinary shares </t>
  </si>
  <si>
    <t>- 2,021,827,399 ordinary shares</t>
  </si>
  <si>
    <t>16, 17, 19</t>
  </si>
  <si>
    <t>- Acquisition of fixed assets from finance lease termination</t>
  </si>
  <si>
    <t xml:space="preserve">- Acquisition of right of use assets under lease agreement </t>
  </si>
  <si>
    <t>- Reassessment of lease liabilities</t>
  </si>
  <si>
    <t>- Reclassification of lease liabilities</t>
  </si>
  <si>
    <t xml:space="preserve">   paid-up at Baht 1 per share)</t>
  </si>
  <si>
    <t xml:space="preserve">   at par value of Baht 1 per share)</t>
  </si>
  <si>
    <t>Profit before income tax</t>
  </si>
  <si>
    <t>for the period, net of tax</t>
  </si>
  <si>
    <t>Profit attributable to</t>
  </si>
  <si>
    <t>Total comprehensive income attributable to</t>
  </si>
  <si>
    <t xml:space="preserve">Earnings per share </t>
  </si>
  <si>
    <t>Basic earnings per share</t>
  </si>
  <si>
    <t>Diluted earnings per share</t>
  </si>
  <si>
    <t>Profit before income tax for the year</t>
  </si>
  <si>
    <t>- Allowance for decrease in value of inventories</t>
  </si>
  <si>
    <t>Net cash generated from (payments in) operating activities</t>
  </si>
  <si>
    <t>Net cash generated from (payments in) financing activities</t>
  </si>
  <si>
    <t>Net increase (decrease) in cash and cash equivalents</t>
  </si>
  <si>
    <t>- Changes in receivables for disposal of intangible assets</t>
  </si>
  <si>
    <t>- Share of profit from an investment in an associate</t>
  </si>
  <si>
    <t>- Changes in payables for purchase of assets</t>
  </si>
  <si>
    <t>Goodwill, net</t>
  </si>
  <si>
    <r>
      <t xml:space="preserve">Liabilities and equity </t>
    </r>
    <r>
      <rPr>
        <sz val="10"/>
        <rFont val="Arial"/>
        <family val="2"/>
      </rPr>
      <t>(continued)</t>
    </r>
  </si>
  <si>
    <t>Total comprehensive income for the year</t>
  </si>
  <si>
    <t>Increase of ordinary shares</t>
  </si>
  <si>
    <t>Note</t>
  </si>
  <si>
    <t>Cash received from increase in ordinary shares</t>
  </si>
  <si>
    <t xml:space="preserve">  (2022: 1,897,833,514 ordinary shares </t>
  </si>
  <si>
    <t xml:space="preserve">  (2022: 1,674,452,510 ordinary shares</t>
  </si>
  <si>
    <t>Share of profit from an investment in an associate</t>
  </si>
  <si>
    <t>Other comprehensive income (expense):</t>
  </si>
  <si>
    <t>Other comprehensive expense</t>
  </si>
  <si>
    <t>Adjustments to reconcile profit before income tax</t>
  </si>
  <si>
    <t>- Losses on write-off right-of-use assets</t>
  </si>
  <si>
    <t>Proceeds from shares issued a subsisdiary</t>
  </si>
  <si>
    <t>Loss on remeasurements of retirement</t>
  </si>
  <si>
    <t>Dividend paid to non-controlling interests of subsidiaries</t>
  </si>
  <si>
    <t>Proceeds from disposals of machine,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</si>
</sst>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\-"/>
    <numFmt numFmtId="168" formatCode="#,##0.0;\(#,##0.0\)"/>
    <numFmt numFmtId="169" formatCode="[$$]#,##0.00_);\([$$]#,##0.00\)"/>
    <numFmt numFmtId="170" formatCode="General\ "/>
    <numFmt numFmtId="171" formatCode="_(* #,##0.00_);_(* \(#,##0.00\);_(* \-??_);_(@_)"/>
    <numFmt numFmtId="172" formatCode="&quot; $&quot;#,##0\ ;&quot; $(&quot;#,##0\);&quot; $- &quot;;@\ "/>
    <numFmt numFmtId="173" formatCode="_-* #,##0.00_-;\-* #,##0.00_-;_-* \-??_-;_-@_-"/>
    <numFmt numFmtId="174" formatCode="#,##0.00\ ;&quot; (&quot;#,##0.00\);&quot; -&quot;#\ ;@\ "/>
    <numFmt numFmtId="175" formatCode="#,##0.00;\(#,##0.00\)"/>
    <numFmt numFmtId="176" formatCode="#,##0.00;\(#,##0.00\);\-"/>
  </numFmts>
  <fonts count="14" x14ac:knownFonts="1">
    <font>
      <sz val="11"/>
      <color theme="1"/>
      <name val="Calibri"/>
      <family val="2"/>
      <scheme val="minor"/>
    </font>
    <font>
      <sz val="10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b/>
      <sz val="10"/>
      <name val="Arial"/>
      <family val="2"/>
    </font>
    <font>
      <sz val="11"/>
      <color theme="1"/>
      <name val="Calibri"/>
      <family val="2"/>
      <scheme val="minor"/>
    </font>
    <font>
      <sz val="14"/>
      <color rgb="FF000000"/>
      <name val="Browallia New"/>
      <family val="2"/>
    </font>
    <font>
      <sz val="11"/>
      <color theme="1"/>
      <name val="Calibri"/>
      <family val="2"/>
    </font>
    <font>
      <sz val="11"/>
      <color indexed="8"/>
      <name val="Calibri"/>
      <family val="2"/>
    </font>
    <font>
      <sz val="11"/>
      <name val="Tahoma"/>
      <family val="2"/>
    </font>
    <font>
      <sz val="11"/>
      <color rgb="FF000000"/>
      <name val="Tahoma"/>
      <family val="2"/>
    </font>
    <font>
      <u/>
      <sz val="10"/>
      <color rgb="FF0563C1"/>
      <name val="Georgia"/>
      <family val="1"/>
    </font>
    <font>
      <sz val="8"/>
      <name val="Calibri"/>
      <family val="2"/>
      <scheme val="minor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46">
    <xf numFmtId="0" fontId="0" fillId="0" borderId="0"/>
    <xf numFmtId="43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169" fontId="6" fillId="0" borderId="0" applyAlignment="0"/>
    <xf numFmtId="0" fontId="1" fillId="0" borderId="0"/>
    <xf numFmtId="0" fontId="2" fillId="0" borderId="0"/>
    <xf numFmtId="0" fontId="7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165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5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9" fontId="5" fillId="0" borderId="0"/>
    <xf numFmtId="0" fontId="9" fillId="0" borderId="0" applyBorder="0" applyProtection="0"/>
    <xf numFmtId="171" fontId="10" fillId="0" borderId="0" applyBorder="0" applyProtection="0"/>
    <xf numFmtId="172" fontId="2" fillId="0" borderId="0" applyFill="0" applyBorder="0" applyAlignment="0" applyProtection="0"/>
    <xf numFmtId="43" fontId="5" fillId="0" borderId="0" applyFont="0" applyFill="0" applyBorder="0" applyAlignment="0" applyProtection="0"/>
    <xf numFmtId="172" fontId="2" fillId="0" borderId="0" applyFill="0" applyBorder="0" applyAlignment="0" applyProtection="0"/>
    <xf numFmtId="170" fontId="2" fillId="0" borderId="0"/>
    <xf numFmtId="171" fontId="10" fillId="0" borderId="0" applyBorder="0" applyProtection="0"/>
    <xf numFmtId="172" fontId="2" fillId="0" borderId="0" applyBorder="0" applyProtection="0"/>
    <xf numFmtId="0" fontId="9" fillId="0" borderId="0" applyBorder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3" fontId="2" fillId="0" borderId="0" applyFill="0" applyBorder="0" applyAlignment="0" applyProtection="0"/>
    <xf numFmtId="43" fontId="6" fillId="0" borderId="0" applyFont="0" applyFill="0" applyBorder="0" applyAlignment="0" applyProtection="0"/>
    <xf numFmtId="174" fontId="2" fillId="0" borderId="0" applyFill="0" applyBorder="0" applyAlignment="0" applyProtection="0"/>
    <xf numFmtId="174" fontId="2" fillId="0" borderId="0" applyFill="0" applyBorder="0" applyAlignment="0" applyProtection="0"/>
    <xf numFmtId="43" fontId="5" fillId="0" borderId="0" applyFont="0" applyFill="0" applyBorder="0" applyAlignment="0" applyProtection="0"/>
    <xf numFmtId="174" fontId="2" fillId="0" borderId="0" applyFill="0" applyBorder="0" applyAlignment="0" applyProtection="0"/>
    <xf numFmtId="169" fontId="6" fillId="0" borderId="0" applyAlignment="0"/>
    <xf numFmtId="0" fontId="11" fillId="0" borderId="4" applyNumberFormat="0" applyFill="0" applyBorder="0" applyAlignment="0">
      <alignment wrapText="1"/>
      <protection locked="0"/>
    </xf>
    <xf numFmtId="0" fontId="3" fillId="0" borderId="0"/>
    <xf numFmtId="43" fontId="3" fillId="0" borderId="0" applyFont="0" applyFill="0" applyBorder="0" applyAlignment="0" applyProtection="0"/>
  </cellStyleXfs>
  <cellXfs count="205">
    <xf numFmtId="0" fontId="0" fillId="0" borderId="0" xfId="0"/>
    <xf numFmtId="166" fontId="4" fillId="0" borderId="0" xfId="4" applyNumberFormat="1" applyFont="1" applyAlignment="1">
      <alignment horizontal="right" vertical="center"/>
    </xf>
    <xf numFmtId="167" fontId="2" fillId="0" borderId="0" xfId="9" applyNumberFormat="1" applyFont="1" applyAlignment="1">
      <alignment horizontal="right" vertical="center"/>
    </xf>
    <xf numFmtId="166" fontId="2" fillId="0" borderId="0" xfId="9" applyNumberFormat="1" applyFont="1" applyAlignment="1">
      <alignment vertical="center"/>
    </xf>
    <xf numFmtId="167" fontId="2" fillId="0" borderId="1" xfId="9" applyNumberFormat="1" applyFont="1" applyBorder="1" applyAlignment="1">
      <alignment horizontal="right" vertical="center"/>
    </xf>
    <xf numFmtId="166" fontId="4" fillId="0" borderId="0" xfId="6" applyNumberFormat="1" applyFont="1" applyAlignment="1">
      <alignment horizontal="left" vertical="center"/>
    </xf>
    <xf numFmtId="166" fontId="2" fillId="0" borderId="0" xfId="6" applyNumberFormat="1" applyFont="1" applyAlignment="1">
      <alignment horizontal="center" vertical="center"/>
    </xf>
    <xf numFmtId="166" fontId="2" fillId="0" borderId="0" xfId="6" applyNumberFormat="1" applyFont="1" applyAlignment="1">
      <alignment horizontal="left" vertical="center"/>
    </xf>
    <xf numFmtId="166" fontId="2" fillId="0" borderId="0" xfId="6" applyNumberFormat="1" applyFont="1" applyAlignment="1">
      <alignment horizontal="right" vertical="center"/>
    </xf>
    <xf numFmtId="166" fontId="2" fillId="0" borderId="0" xfId="6" applyNumberFormat="1" applyFont="1" applyAlignment="1">
      <alignment vertical="center"/>
    </xf>
    <xf numFmtId="166" fontId="4" fillId="0" borderId="1" xfId="13" applyNumberFormat="1" applyFont="1" applyBorder="1" applyAlignment="1">
      <alignment horizontal="left" vertical="center"/>
    </xf>
    <xf numFmtId="166" fontId="4" fillId="0" borderId="1" xfId="6" applyNumberFormat="1" applyFont="1" applyBorder="1" applyAlignment="1">
      <alignment horizontal="left" vertical="center"/>
    </xf>
    <xf numFmtId="166" fontId="2" fillId="0" borderId="1" xfId="6" applyNumberFormat="1" applyFont="1" applyBorder="1" applyAlignment="1">
      <alignment horizontal="center" vertical="center"/>
    </xf>
    <xf numFmtId="166" fontId="2" fillId="0" borderId="1" xfId="6" applyNumberFormat="1" applyFont="1" applyBorder="1" applyAlignment="1">
      <alignment horizontal="left" vertical="center"/>
    </xf>
    <xf numFmtId="166" fontId="2" fillId="0" borderId="1" xfId="6" applyNumberFormat="1" applyFont="1" applyBorder="1" applyAlignment="1">
      <alignment horizontal="right" vertical="center"/>
    </xf>
    <xf numFmtId="166" fontId="2" fillId="0" borderId="0" xfId="0" applyNumberFormat="1" applyFont="1" applyAlignment="1">
      <alignment horizontal="left" vertical="center"/>
    </xf>
    <xf numFmtId="166" fontId="2" fillId="0" borderId="0" xfId="0" applyNumberFormat="1" applyFont="1" applyAlignment="1">
      <alignment vertical="center"/>
    </xf>
    <xf numFmtId="166" fontId="4" fillId="0" borderId="0" xfId="7" applyNumberFormat="1" applyFont="1" applyAlignment="1">
      <alignment horizontal="left" vertical="center"/>
    </xf>
    <xf numFmtId="166" fontId="4" fillId="0" borderId="0" xfId="9" applyNumberFormat="1" applyFont="1" applyAlignment="1">
      <alignment horizontal="left" vertical="center"/>
    </xf>
    <xf numFmtId="166" fontId="2" fillId="0" borderId="0" xfId="9" applyNumberFormat="1" applyFont="1" applyAlignment="1">
      <alignment horizontal="center" vertical="center"/>
    </xf>
    <xf numFmtId="166" fontId="2" fillId="0" borderId="0" xfId="9" applyNumberFormat="1" applyFont="1" applyAlignment="1">
      <alignment horizontal="left" vertical="center"/>
    </xf>
    <xf numFmtId="166" fontId="4" fillId="0" borderId="1" xfId="12" applyNumberFormat="1" applyFont="1" applyBorder="1" applyAlignment="1">
      <alignment horizontal="left" vertical="center"/>
    </xf>
    <xf numFmtId="166" fontId="4" fillId="0" borderId="1" xfId="9" applyNumberFormat="1" applyFont="1" applyBorder="1" applyAlignment="1">
      <alignment horizontal="left" vertical="center"/>
    </xf>
    <xf numFmtId="166" fontId="2" fillId="0" borderId="1" xfId="9" applyNumberFormat="1" applyFont="1" applyBorder="1" applyAlignment="1">
      <alignment horizontal="center" vertical="center"/>
    </xf>
    <xf numFmtId="166" fontId="2" fillId="0" borderId="1" xfId="9" applyNumberFormat="1" applyFont="1" applyBorder="1" applyAlignment="1">
      <alignment horizontal="left" vertical="center"/>
    </xf>
    <xf numFmtId="166" fontId="4" fillId="0" borderId="1" xfId="0" applyNumberFormat="1" applyFont="1" applyBorder="1" applyAlignment="1">
      <alignment horizontal="left" vertical="center"/>
    </xf>
    <xf numFmtId="0" fontId="4" fillId="0" borderId="0" xfId="11" applyFont="1" applyAlignment="1">
      <alignment vertical="center"/>
    </xf>
    <xf numFmtId="0" fontId="2" fillId="0" borderId="0" xfId="11" applyFont="1" applyAlignment="1">
      <alignment horizontal="right" vertical="center"/>
    </xf>
    <xf numFmtId="167" fontId="2" fillId="0" borderId="0" xfId="11" applyNumberFormat="1" applyFont="1" applyAlignment="1">
      <alignment horizontal="right" vertical="center"/>
    </xf>
    <xf numFmtId="0" fontId="2" fillId="0" borderId="0" xfId="11" applyFont="1" applyAlignment="1">
      <alignment vertical="center"/>
    </xf>
    <xf numFmtId="0" fontId="4" fillId="0" borderId="1" xfId="11" applyFont="1" applyBorder="1" applyAlignment="1">
      <alignment vertical="center"/>
    </xf>
    <xf numFmtId="0" fontId="2" fillId="0" borderId="1" xfId="11" applyFont="1" applyBorder="1" applyAlignment="1">
      <alignment horizontal="right" vertical="center"/>
    </xf>
    <xf numFmtId="167" fontId="2" fillId="0" borderId="1" xfId="11" applyNumberFormat="1" applyFont="1" applyBorder="1" applyAlignment="1">
      <alignment horizontal="right" vertical="center"/>
    </xf>
    <xf numFmtId="166" fontId="4" fillId="0" borderId="0" xfId="0" applyNumberFormat="1" applyFont="1" applyAlignment="1">
      <alignment horizontal="left" vertical="center"/>
    </xf>
    <xf numFmtId="166" fontId="4" fillId="0" borderId="0" xfId="0" applyNumberFormat="1" applyFont="1" applyAlignment="1">
      <alignment horizontal="center" vertical="center"/>
    </xf>
    <xf numFmtId="166" fontId="4" fillId="0" borderId="1" xfId="0" applyNumberFormat="1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left" vertical="center"/>
    </xf>
    <xf numFmtId="166" fontId="2" fillId="0" borderId="0" xfId="0" applyNumberFormat="1" applyFont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/>
    </xf>
    <xf numFmtId="167" fontId="2" fillId="0" borderId="0" xfId="0" applyNumberFormat="1" applyFont="1" applyAlignment="1">
      <alignment horizontal="right" vertical="center"/>
    </xf>
    <xf numFmtId="167" fontId="2" fillId="0" borderId="1" xfId="0" applyNumberFormat="1" applyFont="1" applyBorder="1" applyAlignment="1">
      <alignment horizontal="right" vertical="center"/>
    </xf>
    <xf numFmtId="166" fontId="2" fillId="0" borderId="0" xfId="0" applyNumberFormat="1" applyFont="1" applyAlignment="1">
      <alignment horizontal="right" vertical="center"/>
    </xf>
    <xf numFmtId="166" fontId="4" fillId="0" borderId="0" xfId="0" applyNumberFormat="1" applyFont="1" applyAlignment="1">
      <alignment vertical="center"/>
    </xf>
    <xf numFmtId="166" fontId="4" fillId="0" borderId="0" xfId="0" applyNumberFormat="1" applyFont="1" applyAlignment="1">
      <alignment horizontal="right" vertical="center"/>
    </xf>
    <xf numFmtId="167" fontId="4" fillId="2" borderId="0" xfId="8" applyNumberFormat="1" applyFont="1" applyFill="1" applyAlignment="1">
      <alignment horizontal="right" vertical="center"/>
    </xf>
    <xf numFmtId="167" fontId="2" fillId="2" borderId="0" xfId="0" applyNumberFormat="1" applyFont="1" applyFill="1" applyAlignment="1">
      <alignment horizontal="right" vertical="center"/>
    </xf>
    <xf numFmtId="167" fontId="2" fillId="2" borderId="1" xfId="0" applyNumberFormat="1" applyFont="1" applyFill="1" applyBorder="1" applyAlignment="1">
      <alignment horizontal="right" vertical="center"/>
    </xf>
    <xf numFmtId="168" fontId="2" fillId="0" borderId="0" xfId="0" applyNumberFormat="1" applyFont="1" applyAlignment="1">
      <alignment horizontal="center" vertical="center"/>
    </xf>
    <xf numFmtId="167" fontId="4" fillId="2" borderId="0" xfId="0" applyNumberFormat="1" applyFont="1" applyFill="1" applyAlignment="1">
      <alignment horizontal="right" vertical="center"/>
    </xf>
    <xf numFmtId="166" fontId="2" fillId="0" borderId="0" xfId="0" quotePrefix="1" applyNumberFormat="1" applyFont="1" applyAlignment="1">
      <alignment horizontal="left" vertical="center"/>
    </xf>
    <xf numFmtId="0" fontId="4" fillId="0" borderId="0" xfId="0" quotePrefix="1" applyFont="1" applyAlignment="1">
      <alignment horizontal="right" vertical="center"/>
    </xf>
    <xf numFmtId="167" fontId="4" fillId="0" borderId="1" xfId="8" applyNumberFormat="1" applyFont="1" applyBorder="1" applyAlignment="1">
      <alignment horizontal="right" vertical="center"/>
    </xf>
    <xf numFmtId="167" fontId="4" fillId="2" borderId="0" xfId="7" applyNumberFormat="1" applyFont="1" applyFill="1" applyAlignment="1">
      <alignment horizontal="right" vertical="center"/>
    </xf>
    <xf numFmtId="0" fontId="2" fillId="0" borderId="1" xfId="11" applyFont="1" applyBorder="1" applyAlignment="1">
      <alignment vertical="center"/>
    </xf>
    <xf numFmtId="167" fontId="2" fillId="0" borderId="0" xfId="6" applyNumberFormat="1" applyFont="1" applyAlignment="1">
      <alignment horizontal="center" vertical="center"/>
    </xf>
    <xf numFmtId="167" fontId="2" fillId="0" borderId="0" xfId="6" applyNumberFormat="1" applyFont="1" applyAlignment="1">
      <alignment horizontal="right" vertical="center"/>
    </xf>
    <xf numFmtId="166" fontId="4" fillId="0" borderId="0" xfId="6" applyNumberFormat="1" applyFont="1" applyAlignment="1">
      <alignment horizontal="right" vertical="center"/>
    </xf>
    <xf numFmtId="167" fontId="4" fillId="0" borderId="0" xfId="8" applyNumberFormat="1" applyFont="1" applyAlignment="1">
      <alignment horizontal="right" vertical="center"/>
    </xf>
    <xf numFmtId="166" fontId="2" fillId="0" borderId="1" xfId="6" applyNumberFormat="1" applyFont="1" applyBorder="1" applyAlignment="1">
      <alignment vertical="center"/>
    </xf>
    <xf numFmtId="164" fontId="2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center" vertical="center"/>
    </xf>
    <xf numFmtId="164" fontId="2" fillId="0" borderId="1" xfId="0" applyNumberFormat="1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166" fontId="4" fillId="0" borderId="0" xfId="7" applyNumberFormat="1" applyFont="1" applyAlignment="1">
      <alignment horizontal="center" vertical="center"/>
    </xf>
    <xf numFmtId="0" fontId="2" fillId="0" borderId="0" xfId="0" quotePrefix="1" applyFont="1" applyAlignment="1">
      <alignment horizontal="center" vertical="center"/>
    </xf>
    <xf numFmtId="166" fontId="4" fillId="0" borderId="0" xfId="9" applyNumberFormat="1" applyFont="1" applyAlignment="1">
      <alignment vertical="center"/>
    </xf>
    <xf numFmtId="166" fontId="4" fillId="0" borderId="0" xfId="12" applyNumberFormat="1" applyFont="1" applyAlignment="1">
      <alignment horizontal="left" vertical="center"/>
    </xf>
    <xf numFmtId="167" fontId="2" fillId="2" borderId="0" xfId="9" applyNumberFormat="1" applyFont="1" applyFill="1" applyAlignment="1">
      <alignment horizontal="right" vertical="center"/>
    </xf>
    <xf numFmtId="164" fontId="2" fillId="0" borderId="0" xfId="9" applyNumberFormat="1" applyFont="1" applyAlignment="1">
      <alignment horizontal="right" vertical="center"/>
    </xf>
    <xf numFmtId="168" fontId="2" fillId="0" borderId="0" xfId="9" applyNumberFormat="1" applyFont="1" applyAlignment="1">
      <alignment horizontal="center" vertical="center"/>
    </xf>
    <xf numFmtId="167" fontId="2" fillId="2" borderId="1" xfId="9" applyNumberFormat="1" applyFont="1" applyFill="1" applyBorder="1" applyAlignment="1">
      <alignment horizontal="right" vertical="center"/>
    </xf>
    <xf numFmtId="166" fontId="2" fillId="0" borderId="0" xfId="9" quotePrefix="1" applyNumberFormat="1" applyFont="1" applyAlignment="1">
      <alignment horizontal="left" vertical="center"/>
    </xf>
    <xf numFmtId="167" fontId="2" fillId="2" borderId="2" xfId="11" applyNumberFormat="1" applyFont="1" applyFill="1" applyBorder="1" applyAlignment="1">
      <alignment vertical="center"/>
    </xf>
    <xf numFmtId="167" fontId="2" fillId="2" borderId="2" xfId="9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left" vertical="center"/>
    </xf>
    <xf numFmtId="164" fontId="4" fillId="0" borderId="0" xfId="0" applyNumberFormat="1" applyFont="1" applyAlignment="1">
      <alignment horizontal="left" vertical="center"/>
    </xf>
    <xf numFmtId="167" fontId="2" fillId="0" borderId="0" xfId="0" applyNumberFormat="1" applyFont="1" applyAlignment="1">
      <alignment horizontal="center" vertical="center"/>
    </xf>
    <xf numFmtId="167" fontId="2" fillId="0" borderId="0" xfId="0" applyNumberFormat="1" applyFont="1" applyAlignment="1">
      <alignment horizontal="left" vertical="center"/>
    </xf>
    <xf numFmtId="167" fontId="2" fillId="0" borderId="1" xfId="0" applyNumberFormat="1" applyFont="1" applyBorder="1" applyAlignment="1">
      <alignment horizontal="center" vertical="center"/>
    </xf>
    <xf numFmtId="167" fontId="2" fillId="0" borderId="1" xfId="0" applyNumberFormat="1" applyFont="1" applyBorder="1" applyAlignment="1">
      <alignment horizontal="left" vertical="center"/>
    </xf>
    <xf numFmtId="167" fontId="4" fillId="0" borderId="0" xfId="0" applyNumberFormat="1" applyFont="1" applyAlignment="1">
      <alignment horizontal="center" vertical="center"/>
    </xf>
    <xf numFmtId="167" fontId="4" fillId="0" borderId="0" xfId="0" applyNumberFormat="1" applyFont="1" applyAlignment="1">
      <alignment horizontal="left" vertical="center"/>
    </xf>
    <xf numFmtId="0" fontId="4" fillId="0" borderId="0" xfId="11" applyFont="1" applyAlignment="1">
      <alignment horizontal="center" vertical="center"/>
    </xf>
    <xf numFmtId="0" fontId="4" fillId="0" borderId="0" xfId="2" applyNumberFormat="1" applyFont="1" applyFill="1" applyAlignment="1">
      <alignment horizontal="right" vertical="center"/>
    </xf>
    <xf numFmtId="0" fontId="4" fillId="0" borderId="0" xfId="6" applyFont="1" applyAlignment="1">
      <alignment horizontal="right" vertical="center"/>
    </xf>
    <xf numFmtId="0" fontId="4" fillId="0" borderId="0" xfId="11" applyFont="1" applyAlignment="1">
      <alignment horizontal="right" vertical="center"/>
    </xf>
    <xf numFmtId="166" fontId="4" fillId="0" borderId="0" xfId="6" applyNumberFormat="1" applyFont="1" applyAlignment="1">
      <alignment horizontal="center" vertical="center"/>
    </xf>
    <xf numFmtId="0" fontId="4" fillId="0" borderId="1" xfId="8" applyFont="1" applyBorder="1" applyAlignment="1">
      <alignment horizontal="right" vertical="center"/>
    </xf>
    <xf numFmtId="0" fontId="4" fillId="0" borderId="0" xfId="2" applyNumberFormat="1" applyFont="1" applyFill="1" applyBorder="1" applyAlignment="1">
      <alignment horizontal="right" vertical="center"/>
    </xf>
    <xf numFmtId="0" fontId="2" fillId="0" borderId="0" xfId="11" applyFont="1" applyAlignment="1">
      <alignment horizontal="center" vertical="center"/>
    </xf>
    <xf numFmtId="167" fontId="2" fillId="0" borderId="0" xfId="1" applyNumberFormat="1" applyFont="1" applyFill="1" applyAlignment="1">
      <alignment horizontal="right" vertical="center"/>
    </xf>
    <xf numFmtId="167" fontId="2" fillId="0" borderId="0" xfId="1" applyNumberFormat="1" applyFont="1" applyFill="1" applyAlignment="1">
      <alignment vertical="center"/>
    </xf>
    <xf numFmtId="167" fontId="2" fillId="0" borderId="0" xfId="11" applyNumberFormat="1" applyFont="1" applyAlignment="1">
      <alignment vertical="center"/>
    </xf>
    <xf numFmtId="167" fontId="2" fillId="2" borderId="0" xfId="1" applyNumberFormat="1" applyFont="1" applyFill="1" applyAlignment="1">
      <alignment vertical="center"/>
    </xf>
    <xf numFmtId="167" fontId="2" fillId="2" borderId="0" xfId="11" applyNumberFormat="1" applyFont="1" applyFill="1" applyAlignment="1">
      <alignment vertical="center"/>
    </xf>
    <xf numFmtId="167" fontId="2" fillId="2" borderId="5" xfId="11" applyNumberFormat="1" applyFont="1" applyFill="1" applyBorder="1" applyAlignment="1">
      <alignment horizontal="right" vertical="center"/>
    </xf>
    <xf numFmtId="167" fontId="2" fillId="2" borderId="2" xfId="11" applyNumberFormat="1" applyFont="1" applyFill="1" applyBorder="1" applyAlignment="1">
      <alignment horizontal="right" vertical="center"/>
    </xf>
    <xf numFmtId="167" fontId="4" fillId="0" borderId="1" xfId="11" applyNumberFormat="1" applyFont="1" applyBorder="1" applyAlignment="1">
      <alignment horizontal="right" vertical="center"/>
    </xf>
    <xf numFmtId="0" fontId="4" fillId="0" borderId="1" xfId="11" applyFont="1" applyBorder="1" applyAlignment="1">
      <alignment horizontal="right" vertical="center"/>
    </xf>
    <xf numFmtId="167" fontId="4" fillId="0" borderId="0" xfId="11" applyNumberFormat="1" applyFont="1" applyAlignment="1">
      <alignment vertical="center"/>
    </xf>
    <xf numFmtId="167" fontId="4" fillId="0" borderId="0" xfId="11" applyNumberFormat="1" applyFont="1" applyAlignment="1">
      <alignment horizontal="right" vertical="center"/>
    </xf>
    <xf numFmtId="167" fontId="2" fillId="2" borderId="0" xfId="11" applyNumberFormat="1" applyFont="1" applyFill="1" applyAlignment="1">
      <alignment horizontal="right" vertical="center"/>
    </xf>
    <xf numFmtId="167" fontId="13" fillId="0" borderId="0" xfId="9" applyNumberFormat="1" applyFont="1" applyAlignment="1">
      <alignment horizontal="right" vertical="center"/>
    </xf>
    <xf numFmtId="167" fontId="4" fillId="0" borderId="0" xfId="6" applyNumberFormat="1" applyFont="1" applyAlignment="1">
      <alignment horizontal="right" vertical="center"/>
    </xf>
    <xf numFmtId="165" fontId="4" fillId="0" borderId="0" xfId="2" applyFont="1" applyFill="1" applyAlignment="1">
      <alignment horizontal="right" vertical="center"/>
    </xf>
    <xf numFmtId="167" fontId="4" fillId="0" borderId="0" xfId="2" applyNumberFormat="1" applyFont="1" applyFill="1" applyAlignment="1">
      <alignment horizontal="right" vertical="center"/>
    </xf>
    <xf numFmtId="166" fontId="4" fillId="0" borderId="0" xfId="6" quotePrefix="1" applyNumberFormat="1" applyFont="1" applyAlignment="1">
      <alignment horizontal="right" vertical="center"/>
    </xf>
    <xf numFmtId="165" fontId="4" fillId="0" borderId="0" xfId="2" applyFont="1" applyFill="1" applyBorder="1" applyAlignment="1">
      <alignment horizontal="right" vertical="center" wrapText="1"/>
    </xf>
    <xf numFmtId="0" fontId="2" fillId="0" borderId="0" xfId="11" quotePrefix="1" applyFont="1" applyAlignment="1">
      <alignment vertical="center"/>
    </xf>
    <xf numFmtId="167" fontId="2" fillId="0" borderId="0" xfId="6" applyNumberFormat="1" applyFont="1" applyAlignment="1">
      <alignment vertical="center"/>
    </xf>
    <xf numFmtId="166" fontId="2" fillId="2" borderId="0" xfId="6" applyNumberFormat="1" applyFont="1" applyFill="1" applyAlignment="1">
      <alignment vertical="center"/>
    </xf>
    <xf numFmtId="167" fontId="2" fillId="2" borderId="0" xfId="6" applyNumberFormat="1" applyFont="1" applyFill="1" applyAlignment="1">
      <alignment vertical="center"/>
    </xf>
    <xf numFmtId="167" fontId="2" fillId="2" borderId="1" xfId="6" applyNumberFormat="1" applyFont="1" applyFill="1" applyBorder="1" applyAlignment="1">
      <alignment vertical="center"/>
    </xf>
    <xf numFmtId="167" fontId="2" fillId="2" borderId="0" xfId="6" applyNumberFormat="1" applyFont="1" applyFill="1" applyAlignment="1">
      <alignment horizontal="right" vertical="center"/>
    </xf>
    <xf numFmtId="167" fontId="2" fillId="2" borderId="2" xfId="6" applyNumberFormat="1" applyFont="1" applyFill="1" applyBorder="1" applyAlignment="1">
      <alignment horizontal="right" vertical="center"/>
    </xf>
    <xf numFmtId="169" fontId="2" fillId="0" borderId="0" xfId="5" applyFont="1" applyAlignment="1">
      <alignment horizontal="left" vertical="center"/>
    </xf>
    <xf numFmtId="3" fontId="2" fillId="0" borderId="0" xfId="5" applyNumberFormat="1" applyFont="1" applyAlignment="1">
      <alignment vertical="center"/>
    </xf>
    <xf numFmtId="167" fontId="2" fillId="0" borderId="1" xfId="1" applyNumberFormat="1" applyFont="1" applyFill="1" applyBorder="1" applyAlignment="1">
      <alignment vertical="center"/>
    </xf>
    <xf numFmtId="166" fontId="2" fillId="0" borderId="0" xfId="0" quotePrefix="1" applyNumberFormat="1" applyFont="1" applyAlignment="1">
      <alignment vertical="center"/>
    </xf>
    <xf numFmtId="175" fontId="2" fillId="0" borderId="0" xfId="0" quotePrefix="1" applyNumberFormat="1" applyFont="1" applyAlignment="1">
      <alignment horizontal="center" vertical="center"/>
    </xf>
    <xf numFmtId="167" fontId="4" fillId="0" borderId="0" xfId="7" applyNumberFormat="1" applyFont="1" applyAlignment="1">
      <alignment horizontal="left" vertical="center"/>
    </xf>
    <xf numFmtId="167" fontId="2" fillId="0" borderId="0" xfId="0" applyNumberFormat="1" applyFont="1" applyAlignment="1">
      <alignment vertical="center"/>
    </xf>
    <xf numFmtId="167" fontId="4" fillId="0" borderId="0" xfId="7" applyNumberFormat="1" applyFont="1" applyAlignment="1">
      <alignment horizontal="center" vertical="center"/>
    </xf>
    <xf numFmtId="167" fontId="2" fillId="0" borderId="0" xfId="9" applyNumberFormat="1" applyFont="1" applyAlignment="1">
      <alignment horizontal="left" vertical="center"/>
    </xf>
    <xf numFmtId="167" fontId="2" fillId="0" borderId="0" xfId="9" applyNumberFormat="1" applyFont="1" applyAlignment="1">
      <alignment horizontal="center" vertical="center"/>
    </xf>
    <xf numFmtId="167" fontId="2" fillId="0" borderId="1" xfId="9" applyNumberFormat="1" applyFont="1" applyBorder="1" applyAlignment="1">
      <alignment horizontal="left" vertical="center"/>
    </xf>
    <xf numFmtId="167" fontId="2" fillId="0" borderId="1" xfId="9" applyNumberFormat="1" applyFont="1" applyBorder="1" applyAlignment="1">
      <alignment horizontal="center" vertical="center"/>
    </xf>
    <xf numFmtId="167" fontId="2" fillId="0" borderId="0" xfId="9" applyNumberFormat="1" applyFont="1" applyAlignment="1">
      <alignment vertical="center"/>
    </xf>
    <xf numFmtId="176" fontId="2" fillId="2" borderId="0" xfId="9" applyNumberFormat="1" applyFont="1" applyFill="1" applyAlignment="1">
      <alignment horizontal="right" vertical="center"/>
    </xf>
    <xf numFmtId="176" fontId="2" fillId="0" borderId="0" xfId="9" applyNumberFormat="1" applyFont="1" applyAlignment="1">
      <alignment horizontal="left" vertical="center"/>
    </xf>
    <xf numFmtId="176" fontId="2" fillId="0" borderId="0" xfId="9" applyNumberFormat="1" applyFont="1" applyAlignment="1">
      <alignment horizontal="center" vertical="center"/>
    </xf>
    <xf numFmtId="176" fontId="2" fillId="0" borderId="0" xfId="9" applyNumberFormat="1" applyFont="1" applyAlignment="1">
      <alignment vertical="center"/>
    </xf>
    <xf numFmtId="167" fontId="2" fillId="0" borderId="0" xfId="0" applyNumberFormat="1" applyFont="1" applyFill="1" applyAlignment="1">
      <alignment horizontal="right" vertical="center"/>
    </xf>
    <xf numFmtId="167" fontId="2" fillId="0" borderId="1" xfId="0" applyNumberFormat="1" applyFont="1" applyFill="1" applyBorder="1" applyAlignment="1">
      <alignment horizontal="right" vertical="center"/>
    </xf>
    <xf numFmtId="0" fontId="4" fillId="0" borderId="0" xfId="0" quotePrefix="1" applyFont="1" applyFill="1" applyAlignment="1">
      <alignment horizontal="right" vertical="center"/>
    </xf>
    <xf numFmtId="167" fontId="4" fillId="0" borderId="1" xfId="8" applyNumberFormat="1" applyFont="1" applyFill="1" applyBorder="1" applyAlignment="1">
      <alignment horizontal="right" vertical="center"/>
    </xf>
    <xf numFmtId="167" fontId="4" fillId="0" borderId="0" xfId="7" applyNumberFormat="1" applyFont="1" applyFill="1" applyAlignment="1">
      <alignment horizontal="right" vertical="center"/>
    </xf>
    <xf numFmtId="166" fontId="2" fillId="0" borderId="0" xfId="0" quotePrefix="1" applyNumberFormat="1" applyFont="1" applyFill="1" applyAlignment="1">
      <alignment horizontal="left" vertical="center"/>
    </xf>
    <xf numFmtId="166" fontId="2" fillId="0" borderId="0" xfId="0" applyNumberFormat="1" applyFont="1" applyFill="1" applyAlignment="1">
      <alignment horizontal="left" vertical="center"/>
    </xf>
    <xf numFmtId="167" fontId="2" fillId="2" borderId="0" xfId="7" applyNumberFormat="1" applyFont="1" applyFill="1" applyAlignment="1">
      <alignment horizontal="right" vertical="center"/>
    </xf>
    <xf numFmtId="167" fontId="2" fillId="0" borderId="0" xfId="7" applyNumberFormat="1" applyFont="1" applyFill="1" applyAlignment="1">
      <alignment horizontal="right" vertical="center"/>
    </xf>
    <xf numFmtId="167" fontId="2" fillId="2" borderId="1" xfId="7" applyNumberFormat="1" applyFont="1" applyFill="1" applyBorder="1" applyAlignment="1">
      <alignment horizontal="right" vertical="center"/>
    </xf>
    <xf numFmtId="167" fontId="2" fillId="0" borderId="1" xfId="7" applyNumberFormat="1" applyFont="1" applyFill="1" applyBorder="1" applyAlignment="1">
      <alignment horizontal="right" vertical="center"/>
    </xf>
    <xf numFmtId="167" fontId="2" fillId="0" borderId="0" xfId="7" applyNumberFormat="1" applyFont="1" applyAlignment="1">
      <alignment horizontal="right" vertical="center"/>
    </xf>
    <xf numFmtId="167" fontId="2" fillId="2" borderId="2" xfId="7" applyNumberFormat="1" applyFont="1" applyFill="1" applyBorder="1" applyAlignment="1">
      <alignment horizontal="right" vertical="center"/>
    </xf>
    <xf numFmtId="167" fontId="2" fillId="0" borderId="2" xfId="7" applyNumberFormat="1" applyFont="1" applyFill="1" applyBorder="1" applyAlignment="1">
      <alignment horizontal="right" vertical="center"/>
    </xf>
    <xf numFmtId="166" fontId="2" fillId="0" borderId="0" xfId="7" applyNumberFormat="1" applyFont="1" applyAlignment="1">
      <alignment horizontal="left" vertical="center"/>
    </xf>
    <xf numFmtId="166" fontId="2" fillId="0" borderId="0" xfId="7" applyNumberFormat="1" applyFont="1" applyAlignment="1">
      <alignment horizontal="center" vertical="center"/>
    </xf>
    <xf numFmtId="167" fontId="2" fillId="0" borderId="0" xfId="7" applyNumberFormat="1" applyFont="1" applyAlignment="1">
      <alignment horizontal="left" vertical="center"/>
    </xf>
    <xf numFmtId="167" fontId="2" fillId="0" borderId="0" xfId="7" applyNumberFormat="1" applyFont="1" applyAlignment="1">
      <alignment horizontal="center" vertical="center"/>
    </xf>
    <xf numFmtId="167" fontId="4" fillId="0" borderId="0" xfId="8" applyNumberFormat="1" applyFont="1" applyFill="1" applyAlignment="1">
      <alignment horizontal="right" vertical="center"/>
    </xf>
    <xf numFmtId="166" fontId="4" fillId="0" borderId="0" xfId="6" quotePrefix="1" applyNumberFormat="1" applyFont="1" applyFill="1" applyAlignment="1">
      <alignment horizontal="right" vertical="center"/>
    </xf>
    <xf numFmtId="166" fontId="4" fillId="0" borderId="0" xfId="6" applyNumberFormat="1" applyFont="1" applyFill="1" applyAlignment="1">
      <alignment horizontal="right" vertical="center"/>
    </xf>
    <xf numFmtId="166" fontId="2" fillId="0" borderId="0" xfId="6" applyNumberFormat="1" applyFont="1" applyFill="1" applyAlignment="1">
      <alignment vertical="center"/>
    </xf>
    <xf numFmtId="166" fontId="2" fillId="0" borderId="0" xfId="6" applyNumberFormat="1" applyFont="1" applyFill="1" applyAlignment="1">
      <alignment horizontal="left" vertical="center"/>
    </xf>
    <xf numFmtId="167" fontId="2" fillId="0" borderId="0" xfId="6" applyNumberFormat="1" applyFont="1" applyFill="1" applyAlignment="1">
      <alignment vertical="center"/>
    </xf>
    <xf numFmtId="167" fontId="2" fillId="0" borderId="1" xfId="6" applyNumberFormat="1" applyFont="1" applyFill="1" applyBorder="1" applyAlignment="1">
      <alignment vertical="center"/>
    </xf>
    <xf numFmtId="167" fontId="2" fillId="0" borderId="0" xfId="6" applyNumberFormat="1" applyFont="1" applyFill="1" applyAlignment="1">
      <alignment horizontal="right" vertical="center"/>
    </xf>
    <xf numFmtId="167" fontId="2" fillId="0" borderId="2" xfId="6" applyNumberFormat="1" applyFont="1" applyFill="1" applyBorder="1" applyAlignment="1">
      <alignment horizontal="right" vertical="center"/>
    </xf>
    <xf numFmtId="167" fontId="2" fillId="2" borderId="1" xfId="11" applyNumberFormat="1" applyFont="1" applyFill="1" applyBorder="1" applyAlignment="1">
      <alignment vertical="center"/>
    </xf>
    <xf numFmtId="167" fontId="2" fillId="2" borderId="1" xfId="1" applyNumberFormat="1" applyFont="1" applyFill="1" applyBorder="1" applyAlignment="1">
      <alignment vertical="center"/>
    </xf>
    <xf numFmtId="167" fontId="2" fillId="0" borderId="0" xfId="11" applyNumberFormat="1" applyFont="1" applyFill="1" applyAlignment="1">
      <alignment horizontal="right" vertical="center"/>
    </xf>
    <xf numFmtId="0" fontId="2" fillId="0" borderId="0" xfId="11" applyFont="1" applyFill="1" applyAlignment="1">
      <alignment vertical="center"/>
    </xf>
    <xf numFmtId="167" fontId="2" fillId="0" borderId="0" xfId="11" applyNumberFormat="1" applyFont="1" applyFill="1" applyAlignment="1">
      <alignment vertical="center"/>
    </xf>
    <xf numFmtId="167" fontId="2" fillId="0" borderId="1" xfId="11" applyNumberFormat="1" applyFont="1" applyFill="1" applyBorder="1" applyAlignment="1">
      <alignment vertical="center"/>
    </xf>
    <xf numFmtId="167" fontId="2" fillId="0" borderId="5" xfId="11" applyNumberFormat="1" applyFont="1" applyFill="1" applyBorder="1" applyAlignment="1">
      <alignment horizontal="right" vertical="center"/>
    </xf>
    <xf numFmtId="167" fontId="2" fillId="0" borderId="2" xfId="11" applyNumberFormat="1" applyFont="1" applyFill="1" applyBorder="1" applyAlignment="1">
      <alignment horizontal="right" vertical="center"/>
    </xf>
    <xf numFmtId="167" fontId="2" fillId="0" borderId="0" xfId="9" applyNumberFormat="1" applyFont="1" applyFill="1" applyAlignment="1">
      <alignment horizontal="right" vertical="center"/>
    </xf>
    <xf numFmtId="167" fontId="2" fillId="0" borderId="1" xfId="9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right" vertical="center"/>
    </xf>
    <xf numFmtId="167" fontId="2" fillId="0" borderId="2" xfId="11" applyNumberFormat="1" applyFont="1" applyFill="1" applyBorder="1" applyAlignment="1">
      <alignment vertical="center"/>
    </xf>
    <xf numFmtId="167" fontId="2" fillId="0" borderId="0" xfId="9" applyNumberFormat="1" applyFont="1" applyFill="1" applyAlignment="1">
      <alignment vertical="center"/>
    </xf>
    <xf numFmtId="167" fontId="2" fillId="0" borderId="2" xfId="9" applyNumberFormat="1" applyFont="1" applyFill="1" applyBorder="1" applyAlignment="1">
      <alignment horizontal="right" vertical="center"/>
    </xf>
    <xf numFmtId="176" fontId="2" fillId="0" borderId="0" xfId="9" applyNumberFormat="1" applyFont="1" applyFill="1" applyAlignment="1">
      <alignment horizontal="right" vertical="center"/>
    </xf>
    <xf numFmtId="167" fontId="4" fillId="0" borderId="0" xfId="0" applyNumberFormat="1" applyFont="1" applyFill="1" applyAlignment="1">
      <alignment horizontal="right" vertical="center"/>
    </xf>
    <xf numFmtId="0" fontId="2" fillId="0" borderId="0" xfId="0" applyFont="1" applyAlignment="1">
      <alignment horizontal="center" vertical="center"/>
    </xf>
    <xf numFmtId="166" fontId="2" fillId="0" borderId="0" xfId="0" applyNumberFormat="1" applyFont="1" applyFill="1" applyAlignment="1">
      <alignment horizontal="center" vertical="center"/>
    </xf>
    <xf numFmtId="166" fontId="4" fillId="0" borderId="0" xfId="0" applyNumberFormat="1" applyFont="1" applyFill="1" applyAlignment="1">
      <alignment horizontal="left" vertical="center"/>
    </xf>
    <xf numFmtId="166" fontId="2" fillId="0" borderId="0" xfId="0" applyNumberFormat="1" applyFont="1" applyFill="1" applyAlignment="1">
      <alignment vertical="center"/>
    </xf>
    <xf numFmtId="167" fontId="4" fillId="0" borderId="1" xfId="8" applyNumberFormat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164" fontId="2" fillId="0" borderId="0" xfId="0" applyNumberFormat="1" applyFont="1" applyAlignment="1">
      <alignment horizontal="right" vertical="center"/>
    </xf>
    <xf numFmtId="0" fontId="4" fillId="0" borderId="0" xfId="10" applyFont="1" applyAlignment="1">
      <alignment vertical="center"/>
    </xf>
    <xf numFmtId="167" fontId="2" fillId="2" borderId="2" xfId="0" applyNumberFormat="1" applyFont="1" applyFill="1" applyBorder="1" applyAlignment="1">
      <alignment horizontal="right" vertical="center"/>
    </xf>
    <xf numFmtId="167" fontId="2" fillId="0" borderId="2" xfId="0" applyNumberFormat="1" applyFont="1" applyFill="1" applyBorder="1" applyAlignment="1">
      <alignment horizontal="right" vertical="center"/>
    </xf>
    <xf numFmtId="166" fontId="2" fillId="0" borderId="0" xfId="0" quotePrefix="1" applyNumberFormat="1" applyFont="1" applyAlignment="1">
      <alignment horizontal="center" vertical="center"/>
    </xf>
    <xf numFmtId="166" fontId="2" fillId="2" borderId="0" xfId="0" applyNumberFormat="1" applyFont="1" applyFill="1" applyAlignment="1">
      <alignment vertical="center"/>
    </xf>
    <xf numFmtId="167" fontId="2" fillId="0" borderId="0" xfId="0" applyNumberFormat="1" applyFont="1" applyFill="1" applyAlignment="1">
      <alignment vertical="center"/>
    </xf>
    <xf numFmtId="167" fontId="2" fillId="2" borderId="0" xfId="0" applyNumberFormat="1" applyFont="1" applyFill="1" applyAlignment="1">
      <alignment vertical="center"/>
    </xf>
    <xf numFmtId="167" fontId="2" fillId="2" borderId="0" xfId="0" applyNumberFormat="1" applyFont="1" applyFill="1" applyBorder="1" applyAlignment="1">
      <alignment horizontal="right" vertical="center"/>
    </xf>
    <xf numFmtId="167" fontId="2" fillId="0" borderId="0" xfId="0" applyNumberFormat="1" applyFont="1" applyFill="1" applyBorder="1" applyAlignment="1">
      <alignment horizontal="right" vertical="center"/>
    </xf>
    <xf numFmtId="167" fontId="4" fillId="0" borderId="1" xfId="0" applyNumberFormat="1" applyFont="1" applyBorder="1" applyAlignment="1">
      <alignment horizontal="right" vertical="center"/>
    </xf>
    <xf numFmtId="166" fontId="2" fillId="0" borderId="0" xfId="7" quotePrefix="1" applyNumberFormat="1" applyFont="1" applyAlignment="1">
      <alignment horizontal="left" vertical="center"/>
    </xf>
    <xf numFmtId="176" fontId="2" fillId="2" borderId="2" xfId="7" applyNumberFormat="1" applyFont="1" applyFill="1" applyBorder="1" applyAlignment="1">
      <alignment horizontal="right" vertical="center"/>
    </xf>
    <xf numFmtId="176" fontId="2" fillId="0" borderId="0" xfId="7" applyNumberFormat="1" applyFont="1" applyAlignment="1">
      <alignment horizontal="right" vertical="center"/>
    </xf>
    <xf numFmtId="176" fontId="2" fillId="0" borderId="2" xfId="7" applyNumberFormat="1" applyFont="1" applyFill="1" applyBorder="1" applyAlignment="1">
      <alignment horizontal="right" vertical="center"/>
    </xf>
    <xf numFmtId="167" fontId="4" fillId="0" borderId="0" xfId="0" applyNumberFormat="1" applyFont="1" applyAlignment="1">
      <alignment horizontal="right" vertical="center"/>
    </xf>
    <xf numFmtId="0" fontId="2" fillId="0" borderId="1" xfId="11" applyFont="1" applyBorder="1" applyAlignment="1">
      <alignment horizontal="left" vertical="center" shrinkToFit="1"/>
    </xf>
    <xf numFmtId="167" fontId="4" fillId="0" borderId="0" xfId="0" applyNumberFormat="1" applyFont="1" applyAlignment="1">
      <alignment horizontal="right" vertical="center"/>
    </xf>
    <xf numFmtId="167" fontId="4" fillId="0" borderId="1" xfId="0" applyNumberFormat="1" applyFont="1" applyBorder="1" applyAlignment="1">
      <alignment horizontal="right" vertical="center"/>
    </xf>
    <xf numFmtId="167" fontId="4" fillId="0" borderId="3" xfId="11" applyNumberFormat="1" applyFont="1" applyBorder="1" applyAlignment="1">
      <alignment horizontal="center" vertical="center"/>
    </xf>
    <xf numFmtId="167" fontId="4" fillId="0" borderId="1" xfId="2" applyNumberFormat="1" applyFont="1" applyFill="1" applyBorder="1" applyAlignment="1">
      <alignment horizontal="center" vertical="center"/>
    </xf>
    <xf numFmtId="166" fontId="4" fillId="0" borderId="1" xfId="6" applyNumberFormat="1" applyFont="1" applyBorder="1" applyAlignment="1">
      <alignment horizontal="center" vertical="center"/>
    </xf>
    <xf numFmtId="0" fontId="2" fillId="0" borderId="1" xfId="11" applyFont="1" applyBorder="1" applyAlignment="1">
      <alignment horizontal="left" vertical="center" wrapText="1"/>
    </xf>
  </cellXfs>
  <cellStyles count="46">
    <cellStyle name="Comma" xfId="1" builtinId="3"/>
    <cellStyle name="Comma 10 14 3" xfId="28" xr:uid="{F8394331-510F-4BD2-BF95-E1600CFEC943}"/>
    <cellStyle name="Comma 11 2 2 4" xfId="34" xr:uid="{EF4BF93A-B09F-4119-9713-E0071DA7D33F}"/>
    <cellStyle name="Comma 12" xfId="45" xr:uid="{582A2D98-6271-4625-B4E5-D3166638C924}"/>
    <cellStyle name="Comma 12 2 2" xfId="2" xr:uid="{00000000-0005-0000-0000-000001000000}"/>
    <cellStyle name="Comma 12 2 2 2" xfId="20" xr:uid="{E232EA38-721A-4BE2-99CA-7BA714FE3517}"/>
    <cellStyle name="Comma 12 2 2 3" xfId="16" xr:uid="{846F252B-45AC-47DC-86CE-AEF096F3487A}"/>
    <cellStyle name="Comma 13 2 3" xfId="38" xr:uid="{9BCE3934-49C9-4A48-ACD5-0906244C6547}"/>
    <cellStyle name="Comma 162" xfId="37" xr:uid="{5E076ED9-8209-44C1-BA59-85CCF07D8C32}"/>
    <cellStyle name="Comma 175" xfId="31" xr:uid="{3A2E3DFC-72EB-42BD-8223-3DA71169E487}"/>
    <cellStyle name="Comma 176" xfId="26" xr:uid="{2CB98149-D328-48DA-99F8-135AECA5CF02}"/>
    <cellStyle name="Comma 182" xfId="36" xr:uid="{AB1BC58F-8D74-4EE6-A564-BACAE10836A3}"/>
    <cellStyle name="Comma 2" xfId="3" xr:uid="{00000000-0005-0000-0000-000002000000}"/>
    <cellStyle name="Comma 2 2" xfId="15" xr:uid="{00000000-0005-0000-0000-000003000000}"/>
    <cellStyle name="Comma 2 2 2" xfId="35" xr:uid="{9C8A7AAB-863A-4372-B7D0-69B5972568F1}"/>
    <cellStyle name="Comma 2 3" xfId="21" xr:uid="{A2EE7C00-FE47-451E-B3F8-05A4A8B3834C}"/>
    <cellStyle name="Comma 3" xfId="22" xr:uid="{D94922CF-63FC-4A9C-B19F-979A7684F177}"/>
    <cellStyle name="Comma 3 2" xfId="29" xr:uid="{F302854F-CBCB-4804-B522-342A8A118EFC}"/>
    <cellStyle name="Comma 3 2 2" xfId="41" xr:uid="{37E6B279-AE01-4B45-AB53-A7F7929D3AEC}"/>
    <cellStyle name="Comma 3 3" xfId="39" xr:uid="{739F57A1-3D5C-4EF0-B340-0178E966FF71}"/>
    <cellStyle name="Comma 4" xfId="19" xr:uid="{4DE8DF9D-A0C4-41A6-A374-AA93D258023B}"/>
    <cellStyle name="Comma 4 2 2 2 2 2" xfId="40" xr:uid="{79582EC5-3FF2-42D1-94B7-777C9C055A3A}"/>
    <cellStyle name="Comma 5" xfId="27" xr:uid="{74F5CF05-6523-4EA0-90C5-4A928224C10E}"/>
    <cellStyle name="Comma 5 34" xfId="32" xr:uid="{E017CBD7-34CA-4B42-8B78-94741746529E}"/>
    <cellStyle name="Explanatory Text 11" xfId="33" xr:uid="{3916E5FF-10F6-47E3-99DE-0C20981DCF4C}"/>
    <cellStyle name="Explanatory Text 2" xfId="30" xr:uid="{0074CB06-4042-46B1-AAFD-BF2A1C3EEBCE}"/>
    <cellStyle name="Hyperlink 2" xfId="43" xr:uid="{CB69545F-CE86-4021-BEB4-F5894116BD34}"/>
    <cellStyle name="Normal" xfId="0" builtinId="0"/>
    <cellStyle name="Normal 10 4" xfId="4" xr:uid="{00000000-0005-0000-0000-000005000000}"/>
    <cellStyle name="Normal 2" xfId="5" xr:uid="{00000000-0005-0000-0000-000006000000}"/>
    <cellStyle name="Normal 2 13" xfId="6" xr:uid="{00000000-0005-0000-0000-000007000000}"/>
    <cellStyle name="Normal 2 2" xfId="44" xr:uid="{4A219F1D-02EC-48A6-B114-A49B98604AE6}"/>
    <cellStyle name="Normal 296" xfId="24" xr:uid="{D3D8A172-DF9C-4D66-8848-7F28753F191E}"/>
    <cellStyle name="Normal 3" xfId="7" xr:uid="{00000000-0005-0000-0000-000008000000}"/>
    <cellStyle name="Normal 3 2" xfId="8" xr:uid="{00000000-0005-0000-0000-000009000000}"/>
    <cellStyle name="Normal 3 2 2" xfId="17" xr:uid="{D79E29F2-2F5A-495C-8712-A3F2EF22AD60}"/>
    <cellStyle name="Normal 3 3 2 3" xfId="18" xr:uid="{A2F3D619-20C4-4749-BFE8-189EF3341646}"/>
    <cellStyle name="Normal 4" xfId="42" xr:uid="{B9E5F112-7BB4-4A9E-AF2D-2027A1072B49}"/>
    <cellStyle name="Normal_EGCO_June10 TE" xfId="9" xr:uid="{00000000-0005-0000-0000-00000A000000}"/>
    <cellStyle name="Normal_Interlink Communication_EQ2_10_Interlink Communication_EQ2_12" xfId="10" xr:uid="{00000000-0005-0000-0000-00000B000000}"/>
    <cellStyle name="Normal_KEGCO_2002" xfId="11" xr:uid="{00000000-0005-0000-0000-00000C000000}"/>
    <cellStyle name="Normal_Sheet5" xfId="12" xr:uid="{00000000-0005-0000-0000-00000D000000}"/>
    <cellStyle name="Normal_Sheet7 2" xfId="13" xr:uid="{00000000-0005-0000-0000-00000E000000}"/>
    <cellStyle name="Percent 2" xfId="23" xr:uid="{18B5BCF1-D8C3-44A4-B33A-4C8001F97FB4}"/>
    <cellStyle name="ข้อความอธิบาย 9" xfId="25" xr:uid="{C7B1FC03-AD32-4E80-94FE-4817AB565ADC}"/>
    <cellStyle name="ปกติ_USCT2" xfId="14" xr:uid="{00000000-0005-0000-0000-00000F00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7C55FD-67BB-4E1B-B230-2ED81624FFD0}">
  <sheetPr>
    <tabColor rgb="FFCCFFCC"/>
  </sheetPr>
  <dimension ref="A1:L159"/>
  <sheetViews>
    <sheetView topLeftCell="A132" zoomScale="85" zoomScaleNormal="85" zoomScaleSheetLayoutView="90" workbookViewId="0">
      <selection activeCell="N142" sqref="N142"/>
    </sheetView>
  </sheetViews>
  <sheetFormatPr defaultColWidth="9.42578125" defaultRowHeight="16.5" customHeight="1" x14ac:dyDescent="0.25"/>
  <cols>
    <col min="1" max="2" width="1.5703125" style="15" customWidth="1"/>
    <col min="3" max="3" width="35.42578125" style="15" customWidth="1"/>
    <col min="4" max="4" width="5.85546875" style="37" customWidth="1"/>
    <col min="5" max="5" width="0.5703125" style="15" customWidth="1"/>
    <col min="6" max="6" width="13.7109375" style="39" bestFit="1" customWidth="1"/>
    <col min="7" max="7" width="0.5703125" style="15" customWidth="1"/>
    <col min="8" max="8" width="12.7109375" style="133" customWidth="1"/>
    <col min="9" max="9" width="0.5703125" style="77" customWidth="1"/>
    <col min="10" max="10" width="13.7109375" style="39" bestFit="1" customWidth="1"/>
    <col min="11" max="11" width="0.5703125" style="78" customWidth="1"/>
    <col min="12" max="12" width="12.7109375" style="133" customWidth="1"/>
    <col min="13" max="16384" width="9.42578125" style="16"/>
  </cols>
  <sheetData>
    <row r="1" spans="1:12" ht="16.5" customHeight="1" x14ac:dyDescent="0.25">
      <c r="A1" s="33" t="s">
        <v>98</v>
      </c>
      <c r="B1" s="33"/>
      <c r="C1" s="33"/>
    </row>
    <row r="2" spans="1:12" ht="16.5" customHeight="1" x14ac:dyDescent="0.25">
      <c r="A2" s="33" t="s">
        <v>45</v>
      </c>
      <c r="B2" s="33"/>
      <c r="C2" s="33"/>
    </row>
    <row r="3" spans="1:12" ht="16.5" customHeight="1" x14ac:dyDescent="0.25">
      <c r="A3" s="25" t="s">
        <v>182</v>
      </c>
      <c r="B3" s="25"/>
      <c r="C3" s="25"/>
      <c r="D3" s="38"/>
      <c r="E3" s="36"/>
      <c r="F3" s="40"/>
      <c r="G3" s="36"/>
      <c r="H3" s="134"/>
      <c r="I3" s="79"/>
      <c r="J3" s="40"/>
      <c r="K3" s="80"/>
      <c r="L3" s="134"/>
    </row>
    <row r="4" spans="1:12" ht="16.5" customHeight="1" x14ac:dyDescent="0.25">
      <c r="A4" s="33"/>
      <c r="B4" s="33"/>
      <c r="C4" s="33"/>
    </row>
    <row r="6" spans="1:12" ht="16.5" customHeight="1" x14ac:dyDescent="0.25">
      <c r="F6" s="199" t="s">
        <v>41</v>
      </c>
      <c r="G6" s="199"/>
      <c r="H6" s="199"/>
      <c r="I6" s="39"/>
      <c r="J6" s="199" t="s">
        <v>66</v>
      </c>
      <c r="K6" s="199"/>
      <c r="L6" s="199"/>
    </row>
    <row r="7" spans="1:12" ht="16.5" customHeight="1" x14ac:dyDescent="0.25">
      <c r="A7" s="16"/>
      <c r="D7" s="42"/>
      <c r="E7" s="33"/>
      <c r="F7" s="200" t="s">
        <v>152</v>
      </c>
      <c r="G7" s="200"/>
      <c r="H7" s="200"/>
      <c r="I7" s="197"/>
      <c r="J7" s="200" t="s">
        <v>152</v>
      </c>
      <c r="K7" s="200"/>
      <c r="L7" s="200"/>
    </row>
    <row r="8" spans="1:12" ht="16.5" customHeight="1" x14ac:dyDescent="0.25">
      <c r="E8" s="33"/>
      <c r="F8" s="63">
        <v>2023</v>
      </c>
      <c r="G8" s="75"/>
      <c r="H8" s="170">
        <v>2022</v>
      </c>
      <c r="I8" s="81"/>
      <c r="J8" s="63">
        <v>2023</v>
      </c>
      <c r="K8" s="75"/>
      <c r="L8" s="170">
        <v>2022</v>
      </c>
    </row>
    <row r="9" spans="1:12" ht="16.5" customHeight="1" x14ac:dyDescent="0.25">
      <c r="D9" s="35" t="s">
        <v>1</v>
      </c>
      <c r="E9" s="33"/>
      <c r="F9" s="51" t="s">
        <v>151</v>
      </c>
      <c r="G9" s="33"/>
      <c r="H9" s="136" t="s">
        <v>151</v>
      </c>
      <c r="I9" s="81"/>
      <c r="J9" s="51" t="s">
        <v>151</v>
      </c>
      <c r="K9" s="82"/>
      <c r="L9" s="136" t="s">
        <v>151</v>
      </c>
    </row>
    <row r="10" spans="1:12" ht="16.5" customHeight="1" x14ac:dyDescent="0.25">
      <c r="D10" s="34"/>
      <c r="E10" s="33"/>
      <c r="F10" s="44"/>
      <c r="G10" s="33"/>
      <c r="H10" s="151"/>
      <c r="I10" s="81"/>
      <c r="J10" s="44"/>
      <c r="K10" s="82"/>
      <c r="L10" s="151"/>
    </row>
    <row r="11" spans="1:12" ht="16.5" customHeight="1" x14ac:dyDescent="0.25">
      <c r="A11" s="33" t="s">
        <v>2</v>
      </c>
      <c r="F11" s="45"/>
      <c r="I11" s="78"/>
      <c r="J11" s="45"/>
      <c r="K11" s="77"/>
    </row>
    <row r="12" spans="1:12" ht="16.5" customHeight="1" x14ac:dyDescent="0.25">
      <c r="A12" s="33"/>
      <c r="F12" s="45"/>
      <c r="I12" s="78"/>
      <c r="J12" s="45"/>
      <c r="K12" s="77"/>
    </row>
    <row r="13" spans="1:12" ht="16.5" customHeight="1" x14ac:dyDescent="0.25">
      <c r="A13" s="181" t="s">
        <v>3</v>
      </c>
      <c r="F13" s="45"/>
      <c r="G13" s="59"/>
      <c r="I13" s="78"/>
      <c r="J13" s="45"/>
      <c r="K13" s="77"/>
    </row>
    <row r="14" spans="1:12" ht="16.5" customHeight="1" x14ac:dyDescent="0.25">
      <c r="A14" s="33"/>
      <c r="F14" s="45"/>
      <c r="G14" s="59"/>
      <c r="I14" s="78"/>
      <c r="J14" s="45"/>
      <c r="K14" s="77"/>
    </row>
    <row r="15" spans="1:12" ht="16.5" customHeight="1" x14ac:dyDescent="0.25">
      <c r="A15" s="15" t="s">
        <v>49</v>
      </c>
      <c r="D15" s="37">
        <v>9</v>
      </c>
      <c r="F15" s="45">
        <v>702002826</v>
      </c>
      <c r="G15" s="182"/>
      <c r="H15" s="133">
        <v>481210749</v>
      </c>
      <c r="I15" s="39"/>
      <c r="J15" s="45">
        <v>509201130</v>
      </c>
      <c r="K15" s="39"/>
      <c r="L15" s="133">
        <v>284189253</v>
      </c>
    </row>
    <row r="16" spans="1:12" ht="16.5" customHeight="1" x14ac:dyDescent="0.25">
      <c r="A16" s="15" t="s">
        <v>99</v>
      </c>
      <c r="D16" s="37">
        <v>11</v>
      </c>
      <c r="F16" s="45">
        <v>3345608704</v>
      </c>
      <c r="G16" s="59"/>
      <c r="H16" s="133">
        <v>3416306100</v>
      </c>
      <c r="I16" s="78"/>
      <c r="J16" s="45">
        <v>3311042995</v>
      </c>
      <c r="L16" s="133">
        <v>3333840276</v>
      </c>
    </row>
    <row r="17" spans="1:12" ht="16.5" customHeight="1" x14ac:dyDescent="0.25">
      <c r="A17" s="15" t="s">
        <v>92</v>
      </c>
      <c r="D17" s="37">
        <v>12</v>
      </c>
      <c r="F17" s="45">
        <v>58266315</v>
      </c>
      <c r="G17" s="59"/>
      <c r="H17" s="133">
        <v>22897207</v>
      </c>
      <c r="I17" s="78"/>
      <c r="J17" s="45">
        <v>6494615</v>
      </c>
      <c r="L17" s="133">
        <v>19368835</v>
      </c>
    </row>
    <row r="18" spans="1:12" ht="16.5" customHeight="1" x14ac:dyDescent="0.25">
      <c r="A18" s="15" t="s">
        <v>130</v>
      </c>
      <c r="D18" s="47">
        <v>31.9</v>
      </c>
      <c r="E18" s="16"/>
      <c r="F18" s="45">
        <v>429334182</v>
      </c>
      <c r="G18" s="59"/>
      <c r="H18" s="133">
        <v>379993632</v>
      </c>
      <c r="I18" s="78"/>
      <c r="J18" s="45">
        <v>429334182</v>
      </c>
      <c r="L18" s="133">
        <v>465862323</v>
      </c>
    </row>
    <row r="19" spans="1:12" ht="16.5" customHeight="1" x14ac:dyDescent="0.25">
      <c r="A19" s="15" t="s">
        <v>158</v>
      </c>
      <c r="D19" s="47"/>
      <c r="E19" s="16"/>
      <c r="F19" s="45"/>
      <c r="G19" s="59"/>
      <c r="I19" s="78"/>
      <c r="J19" s="45"/>
    </row>
    <row r="20" spans="1:12" ht="16.5" customHeight="1" x14ac:dyDescent="0.25">
      <c r="A20" s="16"/>
      <c r="B20" s="15" t="s">
        <v>159</v>
      </c>
      <c r="D20" s="47">
        <v>31.9</v>
      </c>
      <c r="E20" s="16"/>
      <c r="F20" s="45">
        <v>0</v>
      </c>
      <c r="G20" s="59"/>
      <c r="H20" s="133">
        <v>0</v>
      </c>
      <c r="I20" s="78"/>
      <c r="J20" s="45">
        <v>363009601</v>
      </c>
      <c r="L20" s="133">
        <v>244577867</v>
      </c>
    </row>
    <row r="21" spans="1:12" ht="16.5" customHeight="1" x14ac:dyDescent="0.25">
      <c r="A21" s="15" t="s">
        <v>51</v>
      </c>
      <c r="D21" s="37">
        <v>13</v>
      </c>
      <c r="F21" s="45">
        <v>2806502985</v>
      </c>
      <c r="G21" s="59"/>
      <c r="H21" s="133">
        <v>532705829</v>
      </c>
      <c r="I21" s="78"/>
      <c r="J21" s="45">
        <v>2598498828</v>
      </c>
      <c r="L21" s="133">
        <v>367438277</v>
      </c>
    </row>
    <row r="22" spans="1:12" ht="16.5" customHeight="1" x14ac:dyDescent="0.25">
      <c r="A22" s="15" t="s">
        <v>100</v>
      </c>
      <c r="F22" s="45">
        <v>53100678</v>
      </c>
      <c r="G22" s="59"/>
      <c r="H22" s="133">
        <v>48781431</v>
      </c>
      <c r="I22" s="78"/>
      <c r="J22" s="45">
        <v>0</v>
      </c>
      <c r="L22" s="133">
        <v>0</v>
      </c>
    </row>
    <row r="23" spans="1:12" ht="16.5" customHeight="1" x14ac:dyDescent="0.25">
      <c r="A23" s="15" t="s">
        <v>101</v>
      </c>
      <c r="F23" s="45">
        <v>146256106</v>
      </c>
      <c r="G23" s="59"/>
      <c r="H23" s="133">
        <v>132638546</v>
      </c>
      <c r="I23" s="78"/>
      <c r="J23" s="45">
        <v>148198383</v>
      </c>
      <c r="L23" s="133">
        <v>131638046</v>
      </c>
    </row>
    <row r="24" spans="1:12" ht="16.5" customHeight="1" x14ac:dyDescent="0.25">
      <c r="A24" s="15" t="s">
        <v>171</v>
      </c>
      <c r="D24" s="37">
        <v>14</v>
      </c>
      <c r="F24" s="45">
        <v>10245477</v>
      </c>
      <c r="G24" s="59"/>
      <c r="H24" s="133">
        <v>10079700</v>
      </c>
      <c r="I24" s="78"/>
      <c r="J24" s="45">
        <v>0</v>
      </c>
      <c r="L24" s="133">
        <v>0</v>
      </c>
    </row>
    <row r="25" spans="1:12" ht="16.5" customHeight="1" x14ac:dyDescent="0.25">
      <c r="A25" s="15" t="s">
        <v>102</v>
      </c>
      <c r="F25" s="46">
        <v>267586198</v>
      </c>
      <c r="G25" s="59"/>
      <c r="H25" s="134">
        <v>69501254</v>
      </c>
      <c r="I25" s="78"/>
      <c r="J25" s="46">
        <v>253483566</v>
      </c>
      <c r="L25" s="134">
        <v>48163039</v>
      </c>
    </row>
    <row r="26" spans="1:12" ht="16.5" customHeight="1" x14ac:dyDescent="0.25">
      <c r="F26" s="45"/>
      <c r="G26" s="59"/>
      <c r="I26" s="78"/>
      <c r="J26" s="45"/>
    </row>
    <row r="27" spans="1:12" ht="16.5" customHeight="1" x14ac:dyDescent="0.25">
      <c r="A27" s="183" t="s">
        <v>4</v>
      </c>
      <c r="F27" s="46">
        <f>SUM(F15:F25)</f>
        <v>7818903471</v>
      </c>
      <c r="G27" s="59"/>
      <c r="H27" s="134">
        <f>SUM(H15:H25)</f>
        <v>5094114448</v>
      </c>
      <c r="I27" s="78"/>
      <c r="J27" s="46">
        <f>SUM(J15:J25)</f>
        <v>7619263300</v>
      </c>
      <c r="L27" s="134">
        <f>SUM(L15:L25)</f>
        <v>4895077916</v>
      </c>
    </row>
    <row r="28" spans="1:12" ht="16.5" customHeight="1" x14ac:dyDescent="0.25">
      <c r="F28" s="45"/>
      <c r="G28" s="59"/>
      <c r="I28" s="78"/>
      <c r="J28" s="45"/>
    </row>
    <row r="29" spans="1:12" ht="16.5" customHeight="1" x14ac:dyDescent="0.25">
      <c r="A29" s="33" t="s">
        <v>5</v>
      </c>
      <c r="F29" s="45"/>
      <c r="G29" s="59"/>
      <c r="I29" s="78"/>
      <c r="J29" s="45"/>
    </row>
    <row r="30" spans="1:12" ht="16.5" customHeight="1" x14ac:dyDescent="0.25">
      <c r="F30" s="45"/>
      <c r="G30" s="59"/>
      <c r="I30" s="78"/>
      <c r="J30" s="45"/>
    </row>
    <row r="31" spans="1:12" ht="16.5" customHeight="1" x14ac:dyDescent="0.25">
      <c r="A31" s="15" t="s">
        <v>160</v>
      </c>
      <c r="F31" s="45"/>
      <c r="G31" s="59"/>
      <c r="I31" s="78"/>
      <c r="J31" s="45"/>
    </row>
    <row r="32" spans="1:12" ht="16.5" customHeight="1" x14ac:dyDescent="0.25">
      <c r="A32" s="16"/>
      <c r="B32" s="15" t="s">
        <v>161</v>
      </c>
      <c r="D32" s="37">
        <v>10</v>
      </c>
      <c r="F32" s="45">
        <v>1540967</v>
      </c>
      <c r="G32" s="59"/>
      <c r="H32" s="133">
        <v>1540451</v>
      </c>
      <c r="I32" s="78"/>
      <c r="J32" s="45">
        <v>130967</v>
      </c>
      <c r="L32" s="133">
        <v>130451</v>
      </c>
    </row>
    <row r="33" spans="1:12" ht="16.5" customHeight="1" x14ac:dyDescent="0.25">
      <c r="A33" s="15" t="s">
        <v>99</v>
      </c>
      <c r="D33" s="37">
        <v>11</v>
      </c>
      <c r="F33" s="45">
        <v>415090040</v>
      </c>
      <c r="G33" s="59"/>
      <c r="H33" s="133">
        <v>512714842</v>
      </c>
      <c r="I33" s="78"/>
      <c r="J33" s="45">
        <v>415090040</v>
      </c>
      <c r="L33" s="133">
        <v>512714842</v>
      </c>
    </row>
    <row r="34" spans="1:12" ht="16.5" customHeight="1" x14ac:dyDescent="0.25">
      <c r="A34" s="15" t="s">
        <v>93</v>
      </c>
      <c r="D34" s="37">
        <v>12</v>
      </c>
      <c r="F34" s="45">
        <v>2555968</v>
      </c>
      <c r="G34" s="59"/>
      <c r="H34" s="133">
        <v>6012830</v>
      </c>
      <c r="I34" s="78"/>
      <c r="J34" s="45">
        <v>0</v>
      </c>
      <c r="L34" s="133">
        <v>0</v>
      </c>
    </row>
    <row r="35" spans="1:12" ht="16.5" customHeight="1" x14ac:dyDescent="0.25">
      <c r="A35" s="15" t="s">
        <v>129</v>
      </c>
      <c r="D35" s="37">
        <v>15</v>
      </c>
      <c r="F35" s="45">
        <v>0</v>
      </c>
      <c r="G35" s="59"/>
      <c r="H35" s="133">
        <v>0</v>
      </c>
      <c r="I35" s="78"/>
      <c r="J35" s="45">
        <v>395454191</v>
      </c>
      <c r="K35" s="122"/>
      <c r="L35" s="133">
        <v>395454191</v>
      </c>
    </row>
    <row r="36" spans="1:12" ht="16.5" customHeight="1" x14ac:dyDescent="0.25">
      <c r="A36" s="15" t="s">
        <v>123</v>
      </c>
      <c r="D36" s="37">
        <v>15</v>
      </c>
      <c r="F36" s="45">
        <v>1301066531</v>
      </c>
      <c r="G36" s="59"/>
      <c r="H36" s="133">
        <v>968927733</v>
      </c>
      <c r="I36" s="78"/>
      <c r="J36" s="45">
        <v>848250000</v>
      </c>
      <c r="L36" s="133">
        <v>848250000</v>
      </c>
    </row>
    <row r="37" spans="1:12" ht="16.5" customHeight="1" x14ac:dyDescent="0.25">
      <c r="A37" s="15" t="s">
        <v>131</v>
      </c>
      <c r="D37" s="47">
        <v>31.9</v>
      </c>
      <c r="F37" s="45">
        <v>0</v>
      </c>
      <c r="G37" s="59"/>
      <c r="H37" s="133">
        <v>0</v>
      </c>
      <c r="I37" s="78"/>
      <c r="J37" s="45">
        <v>350055586</v>
      </c>
      <c r="L37" s="133">
        <v>344022301</v>
      </c>
    </row>
    <row r="38" spans="1:12" ht="16.5" customHeight="1" x14ac:dyDescent="0.25">
      <c r="A38" s="15" t="s">
        <v>52</v>
      </c>
      <c r="D38" s="37">
        <v>16</v>
      </c>
      <c r="F38" s="45">
        <v>732634003</v>
      </c>
      <c r="G38" s="59"/>
      <c r="H38" s="133">
        <v>556199777</v>
      </c>
      <c r="I38" s="78"/>
      <c r="J38" s="45">
        <v>628817058</v>
      </c>
      <c r="L38" s="133">
        <v>439512429</v>
      </c>
    </row>
    <row r="39" spans="1:12" ht="16.5" customHeight="1" x14ac:dyDescent="0.25">
      <c r="A39" s="15" t="s">
        <v>87</v>
      </c>
      <c r="D39" s="37">
        <v>17</v>
      </c>
      <c r="F39" s="45">
        <v>38109394</v>
      </c>
      <c r="G39" s="59"/>
      <c r="H39" s="133">
        <v>61054333</v>
      </c>
      <c r="I39" s="78"/>
      <c r="J39" s="45">
        <v>10496150</v>
      </c>
      <c r="L39" s="133">
        <v>0</v>
      </c>
    </row>
    <row r="40" spans="1:12" ht="16.5" customHeight="1" x14ac:dyDescent="0.25">
      <c r="A40" s="15" t="s">
        <v>207</v>
      </c>
      <c r="D40" s="37">
        <v>18</v>
      </c>
      <c r="F40" s="45">
        <v>201498157</v>
      </c>
      <c r="G40" s="59"/>
      <c r="H40" s="133">
        <v>201498157</v>
      </c>
      <c r="I40" s="78"/>
      <c r="J40" s="45">
        <v>0</v>
      </c>
      <c r="L40" s="133">
        <v>0</v>
      </c>
    </row>
    <row r="41" spans="1:12" ht="16.5" customHeight="1" x14ac:dyDescent="0.25">
      <c r="A41" s="15" t="s">
        <v>53</v>
      </c>
      <c r="D41" s="37">
        <v>19</v>
      </c>
      <c r="F41" s="45">
        <v>423145262</v>
      </c>
      <c r="G41" s="59"/>
      <c r="H41" s="133">
        <v>444694172</v>
      </c>
      <c r="I41" s="78"/>
      <c r="J41" s="45">
        <v>7290536</v>
      </c>
      <c r="L41" s="133">
        <v>7892270</v>
      </c>
    </row>
    <row r="42" spans="1:12" ht="16.5" customHeight="1" x14ac:dyDescent="0.25">
      <c r="A42" s="15" t="s">
        <v>65</v>
      </c>
      <c r="D42" s="37">
        <v>20</v>
      </c>
      <c r="F42" s="45">
        <v>45787569</v>
      </c>
      <c r="G42" s="59"/>
      <c r="H42" s="133">
        <v>34142106</v>
      </c>
      <c r="I42" s="78"/>
      <c r="J42" s="45">
        <v>18614170</v>
      </c>
      <c r="L42" s="133">
        <v>14354451</v>
      </c>
    </row>
    <row r="43" spans="1:12" ht="16.5" customHeight="1" x14ac:dyDescent="0.25">
      <c r="A43" s="15" t="s">
        <v>124</v>
      </c>
      <c r="D43" s="37">
        <v>21</v>
      </c>
      <c r="F43" s="46">
        <v>47177166</v>
      </c>
      <c r="G43" s="59"/>
      <c r="H43" s="134">
        <v>110635002</v>
      </c>
      <c r="I43" s="78"/>
      <c r="J43" s="46">
        <v>25993574</v>
      </c>
      <c r="L43" s="134">
        <v>66357595</v>
      </c>
    </row>
    <row r="44" spans="1:12" ht="16.5" customHeight="1" x14ac:dyDescent="0.25">
      <c r="F44" s="45"/>
      <c r="G44" s="59"/>
      <c r="I44" s="78"/>
      <c r="J44" s="45"/>
      <c r="K44" s="77"/>
    </row>
    <row r="45" spans="1:12" ht="16.5" customHeight="1" x14ac:dyDescent="0.25">
      <c r="A45" s="33" t="s">
        <v>7</v>
      </c>
      <c r="B45" s="16"/>
      <c r="F45" s="46">
        <f>SUM(F32:F43)</f>
        <v>3208605057</v>
      </c>
      <c r="G45" s="59"/>
      <c r="H45" s="134">
        <f>SUM(H32:H43)</f>
        <v>2897419403</v>
      </c>
      <c r="I45" s="78"/>
      <c r="J45" s="46">
        <f>SUM(J32:J43)</f>
        <v>2700192272</v>
      </c>
      <c r="K45" s="77"/>
      <c r="L45" s="134">
        <f>SUM(L32:L43)</f>
        <v>2628688530</v>
      </c>
    </row>
    <row r="46" spans="1:12" ht="16.5" customHeight="1" x14ac:dyDescent="0.25">
      <c r="F46" s="45"/>
      <c r="G46" s="59"/>
      <c r="I46" s="78"/>
      <c r="J46" s="45"/>
      <c r="K46" s="77"/>
    </row>
    <row r="47" spans="1:12" ht="16.5" customHeight="1" thickBot="1" x14ac:dyDescent="0.3">
      <c r="A47" s="33" t="s">
        <v>13</v>
      </c>
      <c r="F47" s="184">
        <f>F27+F45</f>
        <v>11027508528</v>
      </c>
      <c r="G47" s="59"/>
      <c r="H47" s="185">
        <f>H27+H45</f>
        <v>7991533851</v>
      </c>
      <c r="I47" s="78"/>
      <c r="J47" s="184">
        <f>J27+J45</f>
        <v>10319455572</v>
      </c>
      <c r="K47" s="77"/>
      <c r="L47" s="185">
        <f>L27+L45</f>
        <v>7523766446</v>
      </c>
    </row>
    <row r="48" spans="1:12" ht="16.5" customHeight="1" thickTop="1" x14ac:dyDescent="0.25">
      <c r="A48" s="33"/>
      <c r="G48" s="59"/>
    </row>
    <row r="49" spans="1:12" ht="16.5" customHeight="1" x14ac:dyDescent="0.25">
      <c r="A49" s="33"/>
      <c r="G49" s="59"/>
    </row>
    <row r="50" spans="1:12" ht="16.5" customHeight="1" x14ac:dyDescent="0.25">
      <c r="A50" s="33"/>
      <c r="G50" s="59"/>
    </row>
    <row r="51" spans="1:12" ht="16.5" customHeight="1" x14ac:dyDescent="0.25">
      <c r="A51" s="15" t="s">
        <v>6</v>
      </c>
      <c r="G51" s="59"/>
    </row>
    <row r="52" spans="1:12" ht="16.5" customHeight="1" x14ac:dyDescent="0.25">
      <c r="G52" s="59"/>
    </row>
    <row r="53" spans="1:12" ht="21.95" customHeight="1" x14ac:dyDescent="0.25">
      <c r="A53" s="198" t="s">
        <v>170</v>
      </c>
      <c r="B53" s="198"/>
      <c r="C53" s="198"/>
      <c r="D53" s="198"/>
      <c r="E53" s="198"/>
      <c r="F53" s="198"/>
      <c r="G53" s="198"/>
      <c r="H53" s="198"/>
      <c r="I53" s="198"/>
      <c r="J53" s="198"/>
      <c r="K53" s="198"/>
      <c r="L53" s="198"/>
    </row>
    <row r="54" spans="1:12" ht="16.5" customHeight="1" x14ac:dyDescent="0.25">
      <c r="A54" s="33" t="str">
        <f>A1</f>
        <v>Nex Point Public Company Limited</v>
      </c>
      <c r="B54" s="33"/>
      <c r="C54" s="33"/>
      <c r="G54" s="59"/>
    </row>
    <row r="55" spans="1:12" ht="16.5" customHeight="1" x14ac:dyDescent="0.25">
      <c r="A55" s="33" t="str">
        <f>+A2</f>
        <v xml:space="preserve">Statement of Financial Position </v>
      </c>
      <c r="B55" s="33"/>
      <c r="C55" s="33"/>
      <c r="G55" s="59"/>
    </row>
    <row r="56" spans="1:12" ht="16.5" customHeight="1" x14ac:dyDescent="0.25">
      <c r="A56" s="25" t="str">
        <f>+A3</f>
        <v>As at 31 December 2023</v>
      </c>
      <c r="B56" s="25"/>
      <c r="C56" s="25"/>
      <c r="D56" s="38"/>
      <c r="E56" s="36"/>
      <c r="F56" s="40"/>
      <c r="G56" s="61"/>
      <c r="H56" s="134"/>
      <c r="I56" s="79"/>
      <c r="J56" s="40"/>
      <c r="K56" s="80"/>
      <c r="L56" s="134"/>
    </row>
    <row r="57" spans="1:12" ht="16.5" customHeight="1" x14ac:dyDescent="0.25">
      <c r="A57" s="33"/>
      <c r="B57" s="33"/>
      <c r="C57" s="33"/>
      <c r="G57" s="59"/>
    </row>
    <row r="58" spans="1:12" ht="16.5" customHeight="1" x14ac:dyDescent="0.25">
      <c r="G58" s="59"/>
    </row>
    <row r="59" spans="1:12" ht="16.5" customHeight="1" x14ac:dyDescent="0.25">
      <c r="F59" s="199" t="s">
        <v>41</v>
      </c>
      <c r="G59" s="199"/>
      <c r="H59" s="199"/>
      <c r="I59" s="39"/>
      <c r="J59" s="199" t="s">
        <v>66</v>
      </c>
      <c r="K59" s="199"/>
      <c r="L59" s="199"/>
    </row>
    <row r="60" spans="1:12" ht="16.5" customHeight="1" x14ac:dyDescent="0.25">
      <c r="A60" s="16"/>
      <c r="D60" s="42"/>
      <c r="E60" s="33"/>
      <c r="F60" s="200" t="s">
        <v>152</v>
      </c>
      <c r="G60" s="200"/>
      <c r="H60" s="200"/>
      <c r="I60" s="197"/>
      <c r="J60" s="200" t="s">
        <v>152</v>
      </c>
      <c r="K60" s="200"/>
      <c r="L60" s="200"/>
    </row>
    <row r="61" spans="1:12" ht="16.5" customHeight="1" x14ac:dyDescent="0.25">
      <c r="E61" s="33"/>
      <c r="F61" s="63">
        <v>2023</v>
      </c>
      <c r="G61" s="75"/>
      <c r="H61" s="170">
        <v>2022</v>
      </c>
      <c r="I61" s="81"/>
      <c r="J61" s="63">
        <v>2023</v>
      </c>
      <c r="K61" s="75"/>
      <c r="L61" s="170">
        <v>2022</v>
      </c>
    </row>
    <row r="62" spans="1:12" ht="16.5" customHeight="1" x14ac:dyDescent="0.25">
      <c r="D62" s="35" t="s">
        <v>1</v>
      </c>
      <c r="E62" s="33"/>
      <c r="F62" s="51" t="s">
        <v>151</v>
      </c>
      <c r="G62" s="33"/>
      <c r="H62" s="136" t="s">
        <v>151</v>
      </c>
      <c r="I62" s="81"/>
      <c r="J62" s="51" t="s">
        <v>151</v>
      </c>
      <c r="K62" s="82"/>
      <c r="L62" s="136" t="s">
        <v>151</v>
      </c>
    </row>
    <row r="63" spans="1:12" ht="16.5" customHeight="1" x14ac:dyDescent="0.25">
      <c r="D63" s="34"/>
      <c r="E63" s="33"/>
      <c r="F63" s="48"/>
      <c r="G63" s="76"/>
      <c r="H63" s="175"/>
      <c r="I63" s="81"/>
      <c r="J63" s="48"/>
      <c r="K63" s="82"/>
      <c r="L63" s="175"/>
    </row>
    <row r="64" spans="1:12" ht="16.5" customHeight="1" x14ac:dyDescent="0.25">
      <c r="A64" s="33" t="s">
        <v>70</v>
      </c>
      <c r="F64" s="45"/>
      <c r="G64" s="59"/>
      <c r="I64" s="78"/>
      <c r="J64" s="45"/>
      <c r="K64" s="77"/>
    </row>
    <row r="65" spans="1:12" ht="16.5" customHeight="1" x14ac:dyDescent="0.25">
      <c r="A65" s="33"/>
      <c r="F65" s="45"/>
      <c r="G65" s="59"/>
      <c r="I65" s="78"/>
      <c r="J65" s="45"/>
      <c r="K65" s="77"/>
    </row>
    <row r="66" spans="1:12" ht="16.5" customHeight="1" x14ac:dyDescent="0.25">
      <c r="A66" s="33" t="s">
        <v>8</v>
      </c>
      <c r="F66" s="45"/>
      <c r="G66" s="59"/>
      <c r="I66" s="78"/>
      <c r="J66" s="45"/>
      <c r="K66" s="77"/>
    </row>
    <row r="67" spans="1:12" ht="16.5" customHeight="1" x14ac:dyDescent="0.25">
      <c r="A67" s="33"/>
      <c r="F67" s="45"/>
      <c r="G67" s="59"/>
      <c r="I67" s="78"/>
      <c r="J67" s="45"/>
      <c r="K67" s="77"/>
    </row>
    <row r="68" spans="1:12" ht="16.5" customHeight="1" x14ac:dyDescent="0.25">
      <c r="A68" s="15" t="s">
        <v>103</v>
      </c>
      <c r="D68" s="37">
        <v>22</v>
      </c>
      <c r="F68" s="45">
        <v>5909937691</v>
      </c>
      <c r="G68" s="182"/>
      <c r="H68" s="133">
        <v>3846558331</v>
      </c>
      <c r="I68" s="39"/>
      <c r="J68" s="45">
        <v>5807040184</v>
      </c>
      <c r="K68" s="39"/>
      <c r="L68" s="133">
        <v>3680964512</v>
      </c>
    </row>
    <row r="69" spans="1:12" ht="16.5" customHeight="1" x14ac:dyDescent="0.25">
      <c r="A69" s="15" t="s">
        <v>104</v>
      </c>
      <c r="D69" s="37">
        <v>23</v>
      </c>
      <c r="F69" s="45">
        <v>122447221</v>
      </c>
      <c r="G69" s="182"/>
      <c r="H69" s="133">
        <v>130759570</v>
      </c>
      <c r="I69" s="39"/>
      <c r="J69" s="45">
        <v>41389409</v>
      </c>
      <c r="K69" s="39"/>
      <c r="L69" s="133">
        <v>69618117</v>
      </c>
    </row>
    <row r="70" spans="1:12" ht="16.5" customHeight="1" x14ac:dyDescent="0.25">
      <c r="A70" s="15" t="s">
        <v>86</v>
      </c>
      <c r="D70" s="37">
        <v>24</v>
      </c>
      <c r="F70" s="45">
        <v>13693819</v>
      </c>
      <c r="G70" s="182"/>
      <c r="H70" s="133">
        <v>50551384</v>
      </c>
      <c r="I70" s="39"/>
      <c r="J70" s="45">
        <v>3901510</v>
      </c>
      <c r="K70" s="39"/>
      <c r="L70" s="133">
        <v>10255685</v>
      </c>
    </row>
    <row r="71" spans="1:12" ht="16.5" customHeight="1" x14ac:dyDescent="0.25">
      <c r="A71" s="15" t="s">
        <v>54</v>
      </c>
      <c r="F71" s="45">
        <v>47083164</v>
      </c>
      <c r="G71" s="182"/>
      <c r="H71" s="133">
        <v>6600964</v>
      </c>
      <c r="I71" s="39"/>
      <c r="J71" s="45">
        <v>38574507</v>
      </c>
      <c r="K71" s="39"/>
      <c r="L71" s="133">
        <v>1600937</v>
      </c>
    </row>
    <row r="72" spans="1:12" ht="16.5" customHeight="1" x14ac:dyDescent="0.25">
      <c r="A72" s="15" t="s">
        <v>105</v>
      </c>
      <c r="D72" s="47"/>
      <c r="F72" s="46">
        <v>6111000</v>
      </c>
      <c r="G72" s="182"/>
      <c r="H72" s="134">
        <v>3294782</v>
      </c>
      <c r="I72" s="39"/>
      <c r="J72" s="46">
        <v>1004875</v>
      </c>
      <c r="K72" s="39"/>
      <c r="L72" s="134">
        <v>254662</v>
      </c>
    </row>
    <row r="73" spans="1:12" ht="16.5" customHeight="1" x14ac:dyDescent="0.25">
      <c r="D73" s="47"/>
      <c r="F73" s="45"/>
      <c r="G73" s="182"/>
      <c r="I73" s="39"/>
      <c r="J73" s="45"/>
      <c r="K73" s="39"/>
    </row>
    <row r="74" spans="1:12" ht="16.5" customHeight="1" x14ac:dyDescent="0.25">
      <c r="A74" s="33" t="s">
        <v>9</v>
      </c>
      <c r="B74" s="16"/>
      <c r="F74" s="46">
        <f>SUM(F68:F72)</f>
        <v>6099272895</v>
      </c>
      <c r="G74" s="59"/>
      <c r="H74" s="134">
        <f>SUM(H68:H72)</f>
        <v>4037765031</v>
      </c>
      <c r="I74" s="78"/>
      <c r="J74" s="46">
        <f>SUM(J68:J72)</f>
        <v>5891910485</v>
      </c>
      <c r="L74" s="134">
        <f>SUM(L68:L72)</f>
        <v>3762693913</v>
      </c>
    </row>
    <row r="75" spans="1:12" ht="16.5" customHeight="1" x14ac:dyDescent="0.25">
      <c r="F75" s="45"/>
      <c r="G75" s="59"/>
      <c r="I75" s="78"/>
      <c r="J75" s="45"/>
    </row>
    <row r="76" spans="1:12" ht="16.5" customHeight="1" x14ac:dyDescent="0.25">
      <c r="A76" s="33" t="s">
        <v>10</v>
      </c>
      <c r="F76" s="45"/>
      <c r="G76" s="59"/>
      <c r="I76" s="78"/>
      <c r="J76" s="45"/>
    </row>
    <row r="77" spans="1:12" ht="16.5" customHeight="1" x14ac:dyDescent="0.25">
      <c r="A77" s="33"/>
      <c r="F77" s="45"/>
      <c r="G77" s="59"/>
      <c r="I77" s="78"/>
      <c r="J77" s="45"/>
    </row>
    <row r="78" spans="1:12" ht="16.5" customHeight="1" x14ac:dyDescent="0.25">
      <c r="A78" s="15" t="s">
        <v>103</v>
      </c>
      <c r="D78" s="37">
        <v>22</v>
      </c>
      <c r="F78" s="45">
        <v>388538400</v>
      </c>
      <c r="G78" s="182"/>
      <c r="H78" s="133">
        <v>480216000</v>
      </c>
      <c r="I78" s="39"/>
      <c r="J78" s="45">
        <v>388538400</v>
      </c>
      <c r="K78" s="39"/>
      <c r="L78" s="133">
        <v>480216000</v>
      </c>
    </row>
    <row r="79" spans="1:12" ht="16.5" customHeight="1" x14ac:dyDescent="0.25">
      <c r="A79" s="15" t="s">
        <v>104</v>
      </c>
      <c r="D79" s="186">
        <v>23</v>
      </c>
      <c r="F79" s="45">
        <v>43004275</v>
      </c>
      <c r="G79" s="59"/>
      <c r="H79" s="133">
        <v>60944303</v>
      </c>
      <c r="I79" s="78"/>
      <c r="J79" s="45">
        <v>27777442</v>
      </c>
      <c r="L79" s="133">
        <v>48852537</v>
      </c>
    </row>
    <row r="80" spans="1:12" ht="16.5" customHeight="1" x14ac:dyDescent="0.25">
      <c r="A80" s="15" t="s">
        <v>85</v>
      </c>
      <c r="D80" s="186">
        <v>24</v>
      </c>
      <c r="F80" s="187">
        <v>26231817</v>
      </c>
      <c r="G80" s="16"/>
      <c r="H80" s="179">
        <v>20468170</v>
      </c>
      <c r="I80" s="122"/>
      <c r="J80" s="45">
        <v>6905073</v>
      </c>
      <c r="K80" s="122"/>
      <c r="L80" s="188">
        <v>1824482</v>
      </c>
    </row>
    <row r="81" spans="1:12" ht="16.5" customHeight="1" x14ac:dyDescent="0.25">
      <c r="A81" s="15" t="s">
        <v>91</v>
      </c>
      <c r="D81" s="186">
        <v>20</v>
      </c>
      <c r="F81" s="187">
        <v>75667827</v>
      </c>
      <c r="G81" s="16"/>
      <c r="H81" s="179">
        <v>71652169</v>
      </c>
      <c r="I81" s="122"/>
      <c r="J81" s="45">
        <v>0</v>
      </c>
      <c r="K81" s="122"/>
      <c r="L81" s="188">
        <v>0</v>
      </c>
    </row>
    <row r="82" spans="1:12" ht="16.5" customHeight="1" x14ac:dyDescent="0.25">
      <c r="A82" s="15" t="s">
        <v>55</v>
      </c>
      <c r="D82" s="186"/>
      <c r="F82" s="45">
        <v>36567770</v>
      </c>
      <c r="G82" s="59"/>
      <c r="H82" s="133">
        <v>34373138</v>
      </c>
      <c r="I82" s="78"/>
      <c r="J82" s="45">
        <v>9545017</v>
      </c>
      <c r="L82" s="133">
        <v>6238410</v>
      </c>
    </row>
    <row r="83" spans="1:12" ht="16.5" customHeight="1" x14ac:dyDescent="0.25">
      <c r="A83" s="15" t="s">
        <v>78</v>
      </c>
      <c r="F83" s="46">
        <v>8341618</v>
      </c>
      <c r="G83" s="59"/>
      <c r="H83" s="134">
        <v>850138</v>
      </c>
      <c r="I83" s="78"/>
      <c r="J83" s="46">
        <v>658200</v>
      </c>
      <c r="L83" s="134">
        <v>716100</v>
      </c>
    </row>
    <row r="84" spans="1:12" ht="16.5" customHeight="1" x14ac:dyDescent="0.25">
      <c r="F84" s="45"/>
      <c r="G84" s="59"/>
      <c r="I84" s="78"/>
      <c r="J84" s="45"/>
      <c r="K84" s="39"/>
    </row>
    <row r="85" spans="1:12" ht="16.5" customHeight="1" x14ac:dyDescent="0.25">
      <c r="A85" s="33" t="s">
        <v>11</v>
      </c>
      <c r="B85" s="16"/>
      <c r="F85" s="46">
        <f>SUM(F78:F83)</f>
        <v>578351707</v>
      </c>
      <c r="G85" s="59"/>
      <c r="H85" s="134">
        <f>SUM(H78:H83)</f>
        <v>668503918</v>
      </c>
      <c r="I85" s="78"/>
      <c r="J85" s="46">
        <f>SUM(J78:J83)</f>
        <v>433424132</v>
      </c>
      <c r="K85" s="77"/>
      <c r="L85" s="134">
        <f>SUM(L78:L83)</f>
        <v>537847529</v>
      </c>
    </row>
    <row r="86" spans="1:12" ht="16.5" customHeight="1" x14ac:dyDescent="0.25">
      <c r="A86" s="33"/>
      <c r="F86" s="45"/>
      <c r="G86" s="59"/>
      <c r="I86" s="78"/>
      <c r="J86" s="45"/>
      <c r="K86" s="77"/>
    </row>
    <row r="87" spans="1:12" ht="16.5" customHeight="1" x14ac:dyDescent="0.25">
      <c r="A87" s="33" t="s">
        <v>12</v>
      </c>
      <c r="B87" s="33"/>
      <c r="F87" s="46">
        <f>F74+F85</f>
        <v>6677624602</v>
      </c>
      <c r="G87" s="59"/>
      <c r="H87" s="134">
        <f>H74+H85</f>
        <v>4706268949</v>
      </c>
      <c r="I87" s="78"/>
      <c r="J87" s="46">
        <f>J74+J85</f>
        <v>6325334617</v>
      </c>
      <c r="K87" s="77"/>
      <c r="L87" s="134">
        <f>L74+L85</f>
        <v>4300541442</v>
      </c>
    </row>
    <row r="88" spans="1:12" ht="16.5" customHeight="1" x14ac:dyDescent="0.25">
      <c r="A88" s="33"/>
      <c r="B88" s="33"/>
      <c r="G88" s="59"/>
    </row>
    <row r="89" spans="1:12" ht="16.5" customHeight="1" x14ac:dyDescent="0.25">
      <c r="A89" s="33"/>
      <c r="B89" s="33"/>
      <c r="G89" s="59"/>
    </row>
    <row r="90" spans="1:12" ht="16.5" customHeight="1" x14ac:dyDescent="0.25">
      <c r="A90" s="33"/>
      <c r="B90" s="33"/>
      <c r="G90" s="59"/>
    </row>
    <row r="91" spans="1:12" ht="16.5" customHeight="1" x14ac:dyDescent="0.25">
      <c r="A91" s="33"/>
      <c r="B91" s="33"/>
      <c r="G91" s="59"/>
    </row>
    <row r="92" spans="1:12" ht="16.5" customHeight="1" x14ac:dyDescent="0.25">
      <c r="A92" s="33"/>
      <c r="B92" s="33"/>
      <c r="G92" s="59"/>
    </row>
    <row r="93" spans="1:12" ht="16.5" customHeight="1" x14ac:dyDescent="0.25">
      <c r="A93" s="33"/>
      <c r="B93" s="33"/>
      <c r="G93" s="59"/>
    </row>
    <row r="94" spans="1:12" ht="16.5" customHeight="1" x14ac:dyDescent="0.25">
      <c r="A94" s="33"/>
      <c r="B94" s="33"/>
      <c r="G94" s="59"/>
    </row>
    <row r="95" spans="1:12" ht="16.5" customHeight="1" x14ac:dyDescent="0.25">
      <c r="A95" s="33"/>
      <c r="B95" s="33"/>
      <c r="G95" s="59"/>
    </row>
    <row r="96" spans="1:12" ht="16.5" customHeight="1" x14ac:dyDescent="0.25">
      <c r="A96" s="33"/>
      <c r="B96" s="33"/>
      <c r="G96" s="59"/>
    </row>
    <row r="97" spans="1:12" ht="16.5" customHeight="1" x14ac:dyDescent="0.25">
      <c r="A97" s="33"/>
      <c r="B97" s="33"/>
      <c r="G97" s="59"/>
    </row>
    <row r="98" spans="1:12" ht="16.5" customHeight="1" x14ac:dyDescent="0.25">
      <c r="A98" s="33"/>
      <c r="B98" s="33"/>
      <c r="G98" s="59"/>
    </row>
    <row r="99" spans="1:12" ht="16.5" customHeight="1" x14ac:dyDescent="0.25">
      <c r="A99" s="33"/>
      <c r="B99" s="33"/>
      <c r="G99" s="59"/>
    </row>
    <row r="100" spans="1:12" ht="16.5" customHeight="1" x14ac:dyDescent="0.25">
      <c r="A100" s="33"/>
      <c r="B100" s="33"/>
      <c r="G100" s="59"/>
    </row>
    <row r="101" spans="1:12" ht="16.5" customHeight="1" x14ac:dyDescent="0.25">
      <c r="A101" s="33"/>
      <c r="B101" s="33"/>
      <c r="G101" s="59"/>
    </row>
    <row r="102" spans="1:12" ht="16.5" customHeight="1" x14ac:dyDescent="0.25">
      <c r="A102" s="33"/>
      <c r="B102" s="33"/>
      <c r="G102" s="59"/>
    </row>
    <row r="103" spans="1:12" ht="16.5" customHeight="1" x14ac:dyDescent="0.25">
      <c r="A103" s="33"/>
      <c r="B103" s="33"/>
      <c r="G103" s="59"/>
    </row>
    <row r="104" spans="1:12" ht="16.5" customHeight="1" x14ac:dyDescent="0.25">
      <c r="A104" s="33"/>
      <c r="B104" s="33"/>
      <c r="G104" s="59"/>
    </row>
    <row r="105" spans="1:12" ht="16.5" customHeight="1" x14ac:dyDescent="0.25">
      <c r="A105" s="33"/>
      <c r="B105" s="33"/>
      <c r="G105" s="59"/>
    </row>
    <row r="106" spans="1:12" ht="21.95" customHeight="1" x14ac:dyDescent="0.25">
      <c r="A106" s="198" t="str">
        <f>$A$53</f>
        <v>The notes to the fnancial statements are an integral part of these financial statements.</v>
      </c>
      <c r="B106" s="198"/>
      <c r="C106" s="198"/>
      <c r="D106" s="198"/>
      <c r="E106" s="198"/>
      <c r="F106" s="198"/>
      <c r="G106" s="198"/>
      <c r="H106" s="198"/>
      <c r="I106" s="198"/>
      <c r="J106" s="198"/>
      <c r="K106" s="198"/>
      <c r="L106" s="198"/>
    </row>
    <row r="107" spans="1:12" ht="16.5" customHeight="1" x14ac:dyDescent="0.25">
      <c r="A107" s="33" t="str">
        <f>+A1</f>
        <v>Nex Point Public Company Limited</v>
      </c>
      <c r="B107" s="33"/>
      <c r="C107" s="33"/>
      <c r="G107" s="59"/>
    </row>
    <row r="108" spans="1:12" ht="16.5" customHeight="1" x14ac:dyDescent="0.25">
      <c r="A108" s="33" t="str">
        <f>+A2</f>
        <v xml:space="preserve">Statement of Financial Position </v>
      </c>
      <c r="B108" s="33"/>
      <c r="C108" s="33"/>
      <c r="G108" s="59"/>
    </row>
    <row r="109" spans="1:12" ht="16.5" customHeight="1" x14ac:dyDescent="0.25">
      <c r="A109" s="25" t="str">
        <f>+A3</f>
        <v>As at 31 December 2023</v>
      </c>
      <c r="B109" s="25"/>
      <c r="C109" s="25"/>
      <c r="D109" s="38"/>
      <c r="E109" s="36"/>
      <c r="F109" s="40"/>
      <c r="G109" s="61"/>
      <c r="H109" s="134"/>
      <c r="I109" s="79"/>
      <c r="J109" s="40"/>
      <c r="K109" s="80"/>
      <c r="L109" s="134"/>
    </row>
    <row r="110" spans="1:12" ht="16.5" customHeight="1" x14ac:dyDescent="0.25">
      <c r="A110" s="33"/>
      <c r="B110" s="33"/>
      <c r="C110" s="33"/>
      <c r="G110" s="59"/>
    </row>
    <row r="111" spans="1:12" ht="16.5" customHeight="1" x14ac:dyDescent="0.25">
      <c r="G111" s="59"/>
    </row>
    <row r="112" spans="1:12" ht="16.5" customHeight="1" x14ac:dyDescent="0.25">
      <c r="F112" s="199" t="s">
        <v>41</v>
      </c>
      <c r="G112" s="199"/>
      <c r="H112" s="199"/>
      <c r="I112" s="39"/>
      <c r="J112" s="199" t="s">
        <v>66</v>
      </c>
      <c r="K112" s="199"/>
      <c r="L112" s="199"/>
    </row>
    <row r="113" spans="1:12" ht="16.5" customHeight="1" x14ac:dyDescent="0.25">
      <c r="A113" s="16"/>
      <c r="E113" s="33"/>
      <c r="F113" s="200" t="s">
        <v>152</v>
      </c>
      <c r="G113" s="200"/>
      <c r="H113" s="200"/>
      <c r="I113" s="197"/>
      <c r="J113" s="200" t="s">
        <v>152</v>
      </c>
      <c r="K113" s="200"/>
      <c r="L113" s="200"/>
    </row>
    <row r="114" spans="1:12" ht="16.5" customHeight="1" x14ac:dyDescent="0.25">
      <c r="E114" s="33"/>
      <c r="F114" s="63">
        <v>2023</v>
      </c>
      <c r="G114" s="75"/>
      <c r="H114" s="170">
        <v>2022</v>
      </c>
      <c r="I114" s="81"/>
      <c r="J114" s="63">
        <v>2023</v>
      </c>
      <c r="K114" s="75"/>
      <c r="L114" s="170">
        <v>2022</v>
      </c>
    </row>
    <row r="115" spans="1:12" ht="16.5" customHeight="1" x14ac:dyDescent="0.25">
      <c r="D115" s="35" t="s">
        <v>1</v>
      </c>
      <c r="E115" s="33"/>
      <c r="F115" s="51" t="s">
        <v>151</v>
      </c>
      <c r="G115" s="33"/>
      <c r="H115" s="136" t="s">
        <v>151</v>
      </c>
      <c r="I115" s="81"/>
      <c r="J115" s="51" t="s">
        <v>151</v>
      </c>
      <c r="K115" s="82"/>
      <c r="L115" s="136" t="s">
        <v>151</v>
      </c>
    </row>
    <row r="116" spans="1:12" ht="16.5" customHeight="1" x14ac:dyDescent="0.25">
      <c r="D116" s="34"/>
      <c r="E116" s="33"/>
      <c r="F116" s="48"/>
      <c r="G116" s="76"/>
      <c r="H116" s="175"/>
      <c r="I116" s="81"/>
      <c r="J116" s="48"/>
      <c r="K116" s="82"/>
      <c r="L116" s="175"/>
    </row>
    <row r="117" spans="1:12" ht="16.5" customHeight="1" x14ac:dyDescent="0.25">
      <c r="A117" s="33" t="s">
        <v>208</v>
      </c>
      <c r="F117" s="45"/>
      <c r="G117" s="59"/>
      <c r="I117" s="78"/>
      <c r="J117" s="45"/>
      <c r="K117" s="77"/>
    </row>
    <row r="118" spans="1:12" ht="16.5" customHeight="1" x14ac:dyDescent="0.25">
      <c r="A118" s="33"/>
      <c r="F118" s="45"/>
      <c r="G118" s="59"/>
      <c r="I118" s="78"/>
      <c r="J118" s="45"/>
      <c r="K118" s="77"/>
    </row>
    <row r="119" spans="1:12" ht="16.5" customHeight="1" x14ac:dyDescent="0.25">
      <c r="A119" s="33" t="s">
        <v>71</v>
      </c>
      <c r="F119" s="45"/>
      <c r="G119" s="59"/>
      <c r="I119" s="78"/>
      <c r="J119" s="45"/>
      <c r="K119" s="77"/>
    </row>
    <row r="120" spans="1:12" ht="16.5" customHeight="1" x14ac:dyDescent="0.25">
      <c r="A120" s="33"/>
      <c r="F120" s="45"/>
      <c r="G120" s="59"/>
      <c r="I120" s="78"/>
      <c r="J120" s="45"/>
      <c r="K120" s="77"/>
    </row>
    <row r="121" spans="1:12" ht="16.5" customHeight="1" x14ac:dyDescent="0.25">
      <c r="A121" s="15" t="s">
        <v>14</v>
      </c>
      <c r="D121" s="37">
        <v>26</v>
      </c>
      <c r="F121" s="45"/>
      <c r="G121" s="59"/>
      <c r="I121" s="78"/>
      <c r="J121" s="45"/>
      <c r="K121" s="77"/>
    </row>
    <row r="122" spans="1:12" ht="16.5" customHeight="1" x14ac:dyDescent="0.25">
      <c r="B122" s="15" t="s">
        <v>32</v>
      </c>
      <c r="F122" s="187"/>
      <c r="G122" s="16"/>
      <c r="H122" s="179"/>
      <c r="I122" s="122"/>
      <c r="J122" s="189"/>
      <c r="K122" s="122"/>
      <c r="L122" s="188"/>
    </row>
    <row r="123" spans="1:12" ht="16.5" customHeight="1" x14ac:dyDescent="0.25">
      <c r="C123" s="49" t="s">
        <v>183</v>
      </c>
      <c r="F123" s="187"/>
      <c r="G123" s="16"/>
      <c r="H123" s="179"/>
      <c r="I123" s="122"/>
      <c r="J123" s="189"/>
      <c r="K123" s="122"/>
      <c r="L123" s="188"/>
    </row>
    <row r="124" spans="1:12" ht="16.5" customHeight="1" x14ac:dyDescent="0.25">
      <c r="C124" s="15" t="s">
        <v>106</v>
      </c>
      <c r="F124" s="187"/>
      <c r="G124" s="16"/>
      <c r="H124" s="179"/>
      <c r="I124" s="122"/>
      <c r="J124" s="189"/>
      <c r="K124" s="122"/>
      <c r="L124" s="188"/>
    </row>
    <row r="125" spans="1:12" ht="16.5" customHeight="1" x14ac:dyDescent="0.25">
      <c r="C125" s="15" t="s">
        <v>213</v>
      </c>
      <c r="F125" s="190"/>
      <c r="G125" s="59"/>
      <c r="H125" s="191"/>
      <c r="I125" s="78"/>
      <c r="J125" s="190"/>
      <c r="L125" s="191"/>
    </row>
    <row r="126" spans="1:12" ht="16.5" customHeight="1" thickBot="1" x14ac:dyDescent="0.3">
      <c r="C126" s="15" t="s">
        <v>191</v>
      </c>
      <c r="F126" s="184">
        <v>2022926711</v>
      </c>
      <c r="G126" s="59"/>
      <c r="H126" s="185">
        <v>1897833514</v>
      </c>
      <c r="I126" s="78"/>
      <c r="J126" s="184">
        <v>2022926711</v>
      </c>
      <c r="L126" s="185">
        <v>1897833514</v>
      </c>
    </row>
    <row r="127" spans="1:12" ht="16.5" customHeight="1" thickTop="1" x14ac:dyDescent="0.25">
      <c r="A127" s="33"/>
      <c r="F127" s="45"/>
      <c r="G127" s="59"/>
      <c r="I127" s="78"/>
      <c r="J127" s="45"/>
    </row>
    <row r="128" spans="1:12" ht="16.5" customHeight="1" x14ac:dyDescent="0.25">
      <c r="B128" s="15" t="s">
        <v>15</v>
      </c>
      <c r="F128" s="187"/>
      <c r="G128" s="16"/>
      <c r="H128" s="179"/>
      <c r="I128" s="122"/>
      <c r="J128" s="189"/>
      <c r="K128" s="122"/>
      <c r="L128" s="188"/>
    </row>
    <row r="129" spans="1:12" ht="16.5" customHeight="1" x14ac:dyDescent="0.25">
      <c r="B129" s="49"/>
      <c r="C129" s="49" t="s">
        <v>184</v>
      </c>
      <c r="F129" s="114"/>
      <c r="G129" s="59"/>
      <c r="H129" s="158"/>
      <c r="I129" s="78"/>
      <c r="J129" s="114"/>
      <c r="L129" s="158"/>
    </row>
    <row r="130" spans="1:12" ht="16.5" customHeight="1" x14ac:dyDescent="0.25">
      <c r="B130" s="49"/>
      <c r="C130" s="15" t="s">
        <v>107</v>
      </c>
      <c r="F130" s="114"/>
      <c r="G130" s="59"/>
      <c r="H130" s="158"/>
      <c r="I130" s="78"/>
      <c r="J130" s="114"/>
      <c r="L130" s="158"/>
    </row>
    <row r="131" spans="1:12" ht="16.5" customHeight="1" x14ac:dyDescent="0.25">
      <c r="B131" s="49"/>
      <c r="C131" s="49" t="s">
        <v>214</v>
      </c>
      <c r="F131" s="114"/>
      <c r="G131" s="59"/>
      <c r="H131" s="158"/>
      <c r="I131" s="78"/>
      <c r="J131" s="114"/>
      <c r="L131" s="158"/>
    </row>
    <row r="132" spans="1:12" ht="16.5" customHeight="1" x14ac:dyDescent="0.25">
      <c r="B132" s="49"/>
      <c r="C132" s="15" t="s">
        <v>190</v>
      </c>
      <c r="F132" s="114">
        <v>2021827399</v>
      </c>
      <c r="G132" s="59"/>
      <c r="H132" s="158">
        <v>1674452510</v>
      </c>
      <c r="I132" s="78"/>
      <c r="J132" s="114">
        <v>2021827399</v>
      </c>
      <c r="L132" s="158">
        <v>1674452510</v>
      </c>
    </row>
    <row r="133" spans="1:12" ht="16.5" customHeight="1" x14ac:dyDescent="0.25">
      <c r="A133" s="15" t="s">
        <v>16</v>
      </c>
      <c r="F133" s="114">
        <v>1542573990</v>
      </c>
      <c r="G133" s="59"/>
      <c r="H133" s="158">
        <v>1542573990</v>
      </c>
      <c r="I133" s="78"/>
      <c r="J133" s="114">
        <v>1542573990</v>
      </c>
      <c r="L133" s="158">
        <v>1542573990</v>
      </c>
    </row>
    <row r="134" spans="1:12" ht="16.5" customHeight="1" x14ac:dyDescent="0.25">
      <c r="A134" s="15" t="s">
        <v>121</v>
      </c>
      <c r="F134" s="114"/>
      <c r="G134" s="59"/>
      <c r="H134" s="158"/>
      <c r="I134" s="78"/>
      <c r="J134" s="114"/>
      <c r="L134" s="158"/>
    </row>
    <row r="135" spans="1:12" ht="16.5" customHeight="1" x14ac:dyDescent="0.25">
      <c r="B135" s="15" t="s">
        <v>122</v>
      </c>
      <c r="F135" s="114">
        <v>-4686527</v>
      </c>
      <c r="G135" s="59"/>
      <c r="H135" s="158">
        <v>-4686527</v>
      </c>
      <c r="I135" s="78"/>
      <c r="J135" s="114">
        <v>0</v>
      </c>
      <c r="L135" s="158">
        <v>0</v>
      </c>
    </row>
    <row r="136" spans="1:12" ht="16.5" customHeight="1" x14ac:dyDescent="0.25">
      <c r="A136" s="15" t="s">
        <v>125</v>
      </c>
      <c r="F136" s="45"/>
      <c r="G136" s="59"/>
      <c r="I136" s="78"/>
      <c r="J136" s="45"/>
    </row>
    <row r="137" spans="1:12" ht="16.5" customHeight="1" x14ac:dyDescent="0.25">
      <c r="B137" s="15" t="s">
        <v>57</v>
      </c>
      <c r="F137" s="45"/>
      <c r="G137" s="59"/>
      <c r="I137" s="78"/>
      <c r="J137" s="45"/>
    </row>
    <row r="138" spans="1:12" ht="16.5" customHeight="1" x14ac:dyDescent="0.25">
      <c r="B138" s="49"/>
      <c r="C138" s="49" t="s">
        <v>58</v>
      </c>
      <c r="D138" s="37">
        <v>25</v>
      </c>
      <c r="F138" s="114">
        <v>32092500</v>
      </c>
      <c r="G138" s="59"/>
      <c r="H138" s="158">
        <v>32092500</v>
      </c>
      <c r="I138" s="78"/>
      <c r="J138" s="114">
        <v>32092500</v>
      </c>
      <c r="L138" s="158">
        <v>32092500</v>
      </c>
    </row>
    <row r="139" spans="1:12" ht="16.5" customHeight="1" x14ac:dyDescent="0.25">
      <c r="B139" s="15" t="s">
        <v>17</v>
      </c>
      <c r="F139" s="46">
        <v>546917276</v>
      </c>
      <c r="G139" s="59"/>
      <c r="H139" s="134">
        <v>-177721571</v>
      </c>
      <c r="I139" s="78"/>
      <c r="J139" s="46">
        <v>397627066</v>
      </c>
      <c r="L139" s="134">
        <v>-25893996</v>
      </c>
    </row>
    <row r="140" spans="1:12" ht="16.5" customHeight="1" x14ac:dyDescent="0.25">
      <c r="A140" s="33"/>
      <c r="F140" s="45"/>
      <c r="G140" s="59"/>
      <c r="I140" s="78"/>
      <c r="J140" s="45"/>
    </row>
    <row r="141" spans="1:12" ht="16.5" customHeight="1" x14ac:dyDescent="0.25">
      <c r="A141" s="33" t="s">
        <v>97</v>
      </c>
      <c r="B141" s="33"/>
      <c r="C141" s="33"/>
      <c r="F141" s="187"/>
      <c r="G141" s="16"/>
      <c r="H141" s="179"/>
      <c r="I141" s="122"/>
      <c r="J141" s="189"/>
      <c r="K141" s="122"/>
      <c r="L141" s="188"/>
    </row>
    <row r="142" spans="1:12" ht="16.5" customHeight="1" x14ac:dyDescent="0.25">
      <c r="A142" s="33"/>
      <c r="B142" s="33" t="s">
        <v>38</v>
      </c>
      <c r="C142" s="33"/>
      <c r="F142" s="45">
        <f>SUM(F130:F139)</f>
        <v>4138724638</v>
      </c>
      <c r="G142" s="39"/>
      <c r="H142" s="133">
        <f>SUM(H130:H139)</f>
        <v>3066710902</v>
      </c>
      <c r="I142" s="39"/>
      <c r="J142" s="45">
        <f>SUM(J130:J139)</f>
        <v>3994120955</v>
      </c>
      <c r="K142" s="39"/>
      <c r="L142" s="133">
        <f>SUM(L130:L139)</f>
        <v>3223225004</v>
      </c>
    </row>
    <row r="143" spans="1:12" ht="16.5" customHeight="1" x14ac:dyDescent="0.25">
      <c r="A143" s="15" t="s">
        <v>18</v>
      </c>
      <c r="F143" s="46">
        <v>211159288</v>
      </c>
      <c r="G143" s="182"/>
      <c r="H143" s="134">
        <v>218554000</v>
      </c>
      <c r="I143" s="39"/>
      <c r="J143" s="46">
        <v>0</v>
      </c>
      <c r="K143" s="39"/>
      <c r="L143" s="134">
        <v>0</v>
      </c>
    </row>
    <row r="144" spans="1:12" ht="16.5" customHeight="1" x14ac:dyDescent="0.25">
      <c r="A144" s="33"/>
      <c r="F144" s="45"/>
      <c r="G144" s="59"/>
      <c r="I144" s="78"/>
      <c r="J144" s="45"/>
      <c r="K144" s="77"/>
    </row>
    <row r="145" spans="1:12" ht="16.5" customHeight="1" x14ac:dyDescent="0.25">
      <c r="A145" s="33" t="s">
        <v>72</v>
      </c>
      <c r="B145" s="33"/>
      <c r="F145" s="46">
        <f>SUM(F142:F143)</f>
        <v>4349883926</v>
      </c>
      <c r="G145" s="182"/>
      <c r="H145" s="134">
        <f>SUM(H142:H143)</f>
        <v>3285264902</v>
      </c>
      <c r="I145" s="39"/>
      <c r="J145" s="46">
        <f>SUM(J142:J143)</f>
        <v>3994120955</v>
      </c>
      <c r="K145" s="39"/>
      <c r="L145" s="134">
        <f>SUM(L142:L143)</f>
        <v>3223225004</v>
      </c>
    </row>
    <row r="146" spans="1:12" ht="16.5" customHeight="1" x14ac:dyDescent="0.25">
      <c r="A146" s="33"/>
      <c r="F146" s="45"/>
      <c r="G146" s="59"/>
      <c r="I146" s="78"/>
      <c r="J146" s="45"/>
      <c r="K146" s="77"/>
    </row>
    <row r="147" spans="1:12" ht="16.5" customHeight="1" thickBot="1" x14ac:dyDescent="0.3">
      <c r="A147" s="33" t="s">
        <v>73</v>
      </c>
      <c r="F147" s="184">
        <f>SUM(F145,F87)</f>
        <v>11027508528</v>
      </c>
      <c r="G147" s="59"/>
      <c r="H147" s="185">
        <f>SUM(H145,H87)</f>
        <v>7991533851</v>
      </c>
      <c r="I147" s="78"/>
      <c r="J147" s="184">
        <f>SUM(J145,J87)</f>
        <v>10319455572</v>
      </c>
      <c r="L147" s="185">
        <f>SUM(L145,L87)</f>
        <v>7523766446</v>
      </c>
    </row>
    <row r="148" spans="1:12" ht="16.5" customHeight="1" thickTop="1" x14ac:dyDescent="0.25">
      <c r="A148" s="33"/>
      <c r="G148" s="59"/>
      <c r="I148" s="78"/>
    </row>
    <row r="149" spans="1:12" ht="16.5" customHeight="1" x14ac:dyDescent="0.25">
      <c r="A149" s="33"/>
      <c r="G149" s="59"/>
      <c r="I149" s="78"/>
    </row>
    <row r="150" spans="1:12" ht="16.5" customHeight="1" x14ac:dyDescent="0.25">
      <c r="A150" s="33"/>
      <c r="G150" s="59"/>
      <c r="I150" s="78"/>
    </row>
    <row r="151" spans="1:12" ht="16.5" customHeight="1" x14ac:dyDescent="0.25">
      <c r="A151" s="33"/>
      <c r="G151" s="59"/>
      <c r="I151" s="78"/>
    </row>
    <row r="152" spans="1:12" ht="16.5" customHeight="1" x14ac:dyDescent="0.25">
      <c r="A152" s="33"/>
      <c r="G152" s="59"/>
      <c r="I152" s="78"/>
    </row>
    <row r="153" spans="1:12" ht="16.5" customHeight="1" x14ac:dyDescent="0.25">
      <c r="A153" s="33"/>
      <c r="G153" s="59"/>
      <c r="I153" s="78"/>
    </row>
    <row r="154" spans="1:12" ht="16.5" customHeight="1" x14ac:dyDescent="0.25">
      <c r="A154" s="33"/>
      <c r="G154" s="59"/>
      <c r="I154" s="78"/>
    </row>
    <row r="155" spans="1:12" ht="16.5" customHeight="1" x14ac:dyDescent="0.25">
      <c r="A155" s="33"/>
      <c r="G155" s="59"/>
      <c r="I155" s="78"/>
    </row>
    <row r="156" spans="1:12" ht="16.5" customHeight="1" x14ac:dyDescent="0.25">
      <c r="A156" s="33"/>
      <c r="G156" s="59"/>
      <c r="I156" s="78"/>
    </row>
    <row r="157" spans="1:12" ht="16.5" customHeight="1" x14ac:dyDescent="0.25">
      <c r="A157" s="33"/>
      <c r="G157" s="59"/>
      <c r="I157" s="78"/>
    </row>
    <row r="158" spans="1:12" ht="16.5" customHeight="1" x14ac:dyDescent="0.25">
      <c r="A158" s="33"/>
      <c r="G158" s="59"/>
      <c r="I158" s="78"/>
    </row>
    <row r="159" spans="1:12" ht="21.95" customHeight="1" x14ac:dyDescent="0.25">
      <c r="A159" s="198" t="str">
        <f>$A$53</f>
        <v>The notes to the fnancial statements are an integral part of these financial statements.</v>
      </c>
      <c r="B159" s="198"/>
      <c r="C159" s="198"/>
      <c r="D159" s="198"/>
      <c r="E159" s="198"/>
      <c r="F159" s="198"/>
      <c r="G159" s="198"/>
      <c r="H159" s="198"/>
      <c r="I159" s="198"/>
      <c r="J159" s="198"/>
      <c r="K159" s="198"/>
      <c r="L159" s="198"/>
    </row>
  </sheetData>
  <mergeCells count="15">
    <mergeCell ref="A159:L159"/>
    <mergeCell ref="F6:H6"/>
    <mergeCell ref="J6:L6"/>
    <mergeCell ref="F7:H7"/>
    <mergeCell ref="J7:L7"/>
    <mergeCell ref="F59:H59"/>
    <mergeCell ref="J59:L59"/>
    <mergeCell ref="A53:L53"/>
    <mergeCell ref="F60:H60"/>
    <mergeCell ref="J60:L60"/>
    <mergeCell ref="F112:H112"/>
    <mergeCell ref="J112:L112"/>
    <mergeCell ref="F113:H113"/>
    <mergeCell ref="J113:L113"/>
    <mergeCell ref="A106:L106"/>
  </mergeCells>
  <pageMargins left="0.8" right="0.5" top="0.5" bottom="0.6" header="0.49" footer="0.4"/>
  <pageSetup paperSize="9" scale="90" firstPageNumber="6" fitToHeight="0" orientation="portrait" useFirstPageNumber="1" horizontalDpi="1200" verticalDpi="1200" r:id="rId1"/>
  <headerFooter>
    <oddFooter>&amp;R&amp;"Arial,Regular"&amp;10&amp;P</oddFooter>
  </headerFooter>
  <rowBreaks count="2" manualBreakCount="2">
    <brk id="53" max="16383" man="1"/>
    <brk id="10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439065-7A91-4333-A04F-8AF0539EAF12}">
  <sheetPr>
    <tabColor rgb="FFCCFFCC"/>
  </sheetPr>
  <dimension ref="A1:L120"/>
  <sheetViews>
    <sheetView topLeftCell="A79" zoomScale="85" zoomScaleNormal="85" zoomScaleSheetLayoutView="90" workbookViewId="0">
      <selection activeCell="P84" sqref="O82:P84"/>
    </sheetView>
  </sheetViews>
  <sheetFormatPr defaultColWidth="6.85546875" defaultRowHeight="16.5" customHeight="1" x14ac:dyDescent="0.25"/>
  <cols>
    <col min="1" max="2" width="1.42578125" style="20" customWidth="1"/>
    <col min="3" max="3" width="40.42578125" style="20" customWidth="1"/>
    <col min="4" max="4" width="6" style="19" bestFit="1" customWidth="1"/>
    <col min="5" max="5" width="0.7109375" style="20" customWidth="1"/>
    <col min="6" max="6" width="15" style="2" bestFit="1" customWidth="1"/>
    <col min="7" max="7" width="0.7109375" style="124" customWidth="1"/>
    <col min="8" max="8" width="15" style="168" bestFit="1" customWidth="1"/>
    <col min="9" max="9" width="0.7109375" style="125" customWidth="1"/>
    <col min="10" max="10" width="15" style="2" bestFit="1" customWidth="1"/>
    <col min="11" max="11" width="0.7109375" style="124" customWidth="1"/>
    <col min="12" max="12" width="15" style="168" bestFit="1" customWidth="1"/>
    <col min="13" max="16384" width="6.85546875" style="3"/>
  </cols>
  <sheetData>
    <row r="1" spans="1:12" ht="16.5" customHeight="1" x14ac:dyDescent="0.25">
      <c r="A1" s="18" t="str">
        <f>+'6-8'!A1</f>
        <v>Nex Point Public Company Limited</v>
      </c>
      <c r="B1" s="18"/>
      <c r="C1" s="18"/>
    </row>
    <row r="2" spans="1:12" ht="16.5" customHeight="1" x14ac:dyDescent="0.25">
      <c r="A2" s="18" t="s">
        <v>46</v>
      </c>
      <c r="B2" s="18"/>
      <c r="C2" s="18"/>
    </row>
    <row r="3" spans="1:12" ht="16.5" customHeight="1" x14ac:dyDescent="0.25">
      <c r="A3" s="21" t="s">
        <v>178</v>
      </c>
      <c r="B3" s="22"/>
      <c r="C3" s="22"/>
      <c r="D3" s="23"/>
      <c r="E3" s="24"/>
      <c r="F3" s="4"/>
      <c r="G3" s="126"/>
      <c r="H3" s="169"/>
      <c r="I3" s="127"/>
      <c r="J3" s="4"/>
      <c r="K3" s="126"/>
      <c r="L3" s="169"/>
    </row>
    <row r="4" spans="1:12" ht="16.5" customHeight="1" x14ac:dyDescent="0.25">
      <c r="A4" s="67"/>
      <c r="B4" s="18"/>
      <c r="C4" s="18"/>
    </row>
    <row r="5" spans="1:12" ht="16.5" customHeight="1" x14ac:dyDescent="0.25">
      <c r="A5" s="67"/>
      <c r="B5" s="18"/>
      <c r="C5" s="18"/>
    </row>
    <row r="6" spans="1:12" ht="16.5" customHeight="1" x14ac:dyDescent="0.25">
      <c r="F6" s="199" t="s">
        <v>41</v>
      </c>
      <c r="G6" s="199"/>
      <c r="H6" s="199"/>
      <c r="I6" s="39"/>
      <c r="J6" s="199" t="s">
        <v>66</v>
      </c>
      <c r="K6" s="199"/>
      <c r="L6" s="199"/>
    </row>
    <row r="7" spans="1:12" s="16" customFormat="1" ht="16.5" customHeight="1" x14ac:dyDescent="0.25">
      <c r="B7" s="15"/>
      <c r="C7" s="15"/>
      <c r="D7" s="42"/>
      <c r="E7" s="33"/>
      <c r="F7" s="200" t="s">
        <v>152</v>
      </c>
      <c r="G7" s="200"/>
      <c r="H7" s="200"/>
      <c r="I7" s="197"/>
      <c r="J7" s="200" t="s">
        <v>152</v>
      </c>
      <c r="K7" s="200"/>
      <c r="L7" s="200"/>
    </row>
    <row r="8" spans="1:12" s="16" customFormat="1" ht="16.5" customHeight="1" x14ac:dyDescent="0.25">
      <c r="A8" s="15"/>
      <c r="B8" s="15"/>
      <c r="C8" s="15"/>
      <c r="D8" s="37"/>
      <c r="E8" s="33"/>
      <c r="F8" s="63">
        <v>2023</v>
      </c>
      <c r="G8" s="75"/>
      <c r="H8" s="170">
        <v>2022</v>
      </c>
      <c r="I8" s="81"/>
      <c r="J8" s="63">
        <v>2023</v>
      </c>
      <c r="K8" s="75"/>
      <c r="L8" s="170">
        <v>2022</v>
      </c>
    </row>
    <row r="9" spans="1:12" s="16" customFormat="1" ht="16.5" customHeight="1" x14ac:dyDescent="0.25">
      <c r="A9" s="15"/>
      <c r="B9" s="15"/>
      <c r="C9" s="15"/>
      <c r="D9" s="35" t="s">
        <v>1</v>
      </c>
      <c r="E9" s="33"/>
      <c r="F9" s="51" t="s">
        <v>151</v>
      </c>
      <c r="G9" s="82"/>
      <c r="H9" s="136" t="s">
        <v>151</v>
      </c>
      <c r="I9" s="81"/>
      <c r="J9" s="51" t="s">
        <v>151</v>
      </c>
      <c r="K9" s="82"/>
      <c r="L9" s="136" t="s">
        <v>151</v>
      </c>
    </row>
    <row r="10" spans="1:12" s="16" customFormat="1" ht="16.5" customHeight="1" x14ac:dyDescent="0.25">
      <c r="A10" s="15"/>
      <c r="B10" s="15"/>
      <c r="C10" s="15"/>
      <c r="D10" s="34"/>
      <c r="E10" s="33"/>
      <c r="F10" s="44"/>
      <c r="G10" s="82"/>
      <c r="H10" s="151"/>
      <c r="I10" s="81"/>
      <c r="J10" s="44"/>
      <c r="K10" s="82"/>
      <c r="L10" s="151"/>
    </row>
    <row r="11" spans="1:12" ht="16.5" customHeight="1" x14ac:dyDescent="0.25">
      <c r="A11" s="20" t="s">
        <v>108</v>
      </c>
      <c r="D11" s="19">
        <v>6</v>
      </c>
      <c r="F11" s="68">
        <v>8781010391</v>
      </c>
      <c r="G11" s="2"/>
      <c r="H11" s="168">
        <v>6109554747</v>
      </c>
      <c r="I11" s="2"/>
      <c r="J11" s="68">
        <v>8463810137</v>
      </c>
      <c r="K11" s="2"/>
      <c r="L11" s="168">
        <v>5764257160</v>
      </c>
    </row>
    <row r="12" spans="1:12" ht="16.5" customHeight="1" x14ac:dyDescent="0.25">
      <c r="A12" s="20" t="s">
        <v>109</v>
      </c>
      <c r="D12" s="19">
        <v>6</v>
      </c>
      <c r="F12" s="68">
        <v>518334797</v>
      </c>
      <c r="G12" s="2"/>
      <c r="H12" s="168">
        <v>454221417</v>
      </c>
      <c r="I12" s="2"/>
      <c r="J12" s="68">
        <v>0</v>
      </c>
      <c r="K12" s="128"/>
      <c r="L12" s="168">
        <v>0</v>
      </c>
    </row>
    <row r="13" spans="1:12" ht="16.5" customHeight="1" x14ac:dyDescent="0.25">
      <c r="A13" s="20" t="s">
        <v>50</v>
      </c>
      <c r="D13" s="70">
        <v>15.2</v>
      </c>
      <c r="F13" s="68">
        <v>0</v>
      </c>
      <c r="G13" s="2"/>
      <c r="H13" s="168">
        <v>0</v>
      </c>
      <c r="I13" s="2"/>
      <c r="J13" s="68">
        <v>23868000</v>
      </c>
      <c r="K13" s="2"/>
      <c r="L13" s="168">
        <v>6140400</v>
      </c>
    </row>
    <row r="14" spans="1:12" ht="16.5" customHeight="1" x14ac:dyDescent="0.25">
      <c r="A14" s="20" t="s">
        <v>19</v>
      </c>
      <c r="D14" s="19">
        <v>27</v>
      </c>
      <c r="F14" s="71">
        <v>112252891</v>
      </c>
      <c r="G14" s="2"/>
      <c r="H14" s="169">
        <v>52846909</v>
      </c>
      <c r="I14" s="2"/>
      <c r="J14" s="71">
        <v>140131223</v>
      </c>
      <c r="K14" s="2"/>
      <c r="L14" s="169">
        <v>87220997</v>
      </c>
    </row>
    <row r="15" spans="1:12" ht="16.5" customHeight="1" x14ac:dyDescent="0.25">
      <c r="F15" s="68"/>
      <c r="G15" s="2"/>
      <c r="I15" s="2"/>
      <c r="J15" s="68"/>
      <c r="K15" s="2"/>
    </row>
    <row r="16" spans="1:12" ht="16.5" customHeight="1" x14ac:dyDescent="0.25">
      <c r="A16" s="18" t="s">
        <v>126</v>
      </c>
      <c r="F16" s="71">
        <f>SUM(F11:F14)</f>
        <v>9411598079</v>
      </c>
      <c r="G16" s="2"/>
      <c r="H16" s="169">
        <f>SUM(H11:H14)</f>
        <v>6616623073</v>
      </c>
      <c r="I16" s="2"/>
      <c r="J16" s="71">
        <f>SUM(J11:J14)</f>
        <v>8627809360</v>
      </c>
      <c r="K16" s="2"/>
      <c r="L16" s="169">
        <f>SUM(L11:L14)</f>
        <v>5857618557</v>
      </c>
    </row>
    <row r="17" spans="1:12" ht="16.5" customHeight="1" x14ac:dyDescent="0.25">
      <c r="F17" s="68"/>
      <c r="G17" s="2"/>
      <c r="I17" s="2"/>
      <c r="J17" s="68"/>
      <c r="K17" s="2"/>
    </row>
    <row r="18" spans="1:12" ht="16.5" customHeight="1" x14ac:dyDescent="0.25">
      <c r="A18" s="20" t="s">
        <v>110</v>
      </c>
      <c r="D18" s="70"/>
      <c r="F18" s="68">
        <v>-8099661619</v>
      </c>
      <c r="H18" s="168">
        <v>-5829296254</v>
      </c>
      <c r="I18" s="124"/>
      <c r="J18" s="68">
        <v>-7869010567</v>
      </c>
      <c r="L18" s="168">
        <v>-5542001152</v>
      </c>
    </row>
    <row r="19" spans="1:12" ht="16.5" customHeight="1" x14ac:dyDescent="0.25">
      <c r="A19" s="20" t="s">
        <v>111</v>
      </c>
      <c r="D19" s="70"/>
      <c r="F19" s="68">
        <v>-351823846</v>
      </c>
      <c r="H19" s="168">
        <v>-337683778</v>
      </c>
      <c r="I19" s="124"/>
      <c r="J19" s="68">
        <v>0</v>
      </c>
      <c r="L19" s="168">
        <v>0</v>
      </c>
    </row>
    <row r="20" spans="1:12" ht="16.5" customHeight="1" x14ac:dyDescent="0.25">
      <c r="A20" s="20" t="s">
        <v>59</v>
      </c>
      <c r="E20" s="69"/>
      <c r="F20" s="68">
        <v>-82545844</v>
      </c>
      <c r="G20" s="2"/>
      <c r="H20" s="168">
        <v>-72065869</v>
      </c>
      <c r="I20" s="2"/>
      <c r="J20" s="68">
        <v>-40871254</v>
      </c>
      <c r="K20" s="2"/>
      <c r="L20" s="168">
        <v>-23057274</v>
      </c>
    </row>
    <row r="21" spans="1:12" ht="16.5" customHeight="1" x14ac:dyDescent="0.25">
      <c r="A21" s="20" t="s">
        <v>20</v>
      </c>
      <c r="E21" s="69"/>
      <c r="F21" s="68">
        <v>-299579385</v>
      </c>
      <c r="G21" s="2"/>
      <c r="H21" s="168">
        <v>-204028528</v>
      </c>
      <c r="I21" s="2"/>
      <c r="J21" s="68">
        <v>-170858111</v>
      </c>
      <c r="K21" s="2"/>
      <c r="L21" s="168">
        <v>-102849543</v>
      </c>
    </row>
    <row r="22" spans="1:12" ht="16.5" customHeight="1" x14ac:dyDescent="0.25">
      <c r="A22" s="20" t="s">
        <v>47</v>
      </c>
      <c r="E22" s="69"/>
      <c r="F22" s="71">
        <v>-25142054</v>
      </c>
      <c r="G22" s="2"/>
      <c r="H22" s="169">
        <v>-14899072</v>
      </c>
      <c r="I22" s="2"/>
      <c r="J22" s="71">
        <v>-22520878</v>
      </c>
      <c r="K22" s="2"/>
      <c r="L22" s="169">
        <v>-9696352</v>
      </c>
    </row>
    <row r="23" spans="1:12" ht="16.5" customHeight="1" x14ac:dyDescent="0.25">
      <c r="F23" s="68"/>
      <c r="G23" s="2"/>
      <c r="I23" s="2"/>
      <c r="J23" s="68"/>
      <c r="K23" s="2"/>
    </row>
    <row r="24" spans="1:12" ht="16.5" customHeight="1" x14ac:dyDescent="0.25">
      <c r="A24" s="18" t="s">
        <v>82</v>
      </c>
      <c r="E24" s="69"/>
      <c r="F24" s="71">
        <f>SUM(F18:F23)</f>
        <v>-8858752748</v>
      </c>
      <c r="G24" s="2"/>
      <c r="H24" s="169">
        <f>SUM(H18:H23)</f>
        <v>-6457973501</v>
      </c>
      <c r="I24" s="2"/>
      <c r="J24" s="71">
        <f>SUM(J18:J23)</f>
        <v>-8103260810</v>
      </c>
      <c r="K24" s="2"/>
      <c r="L24" s="169">
        <f>SUM(L18:L23)</f>
        <v>-5677604321</v>
      </c>
    </row>
    <row r="25" spans="1:12" ht="16.5" customHeight="1" x14ac:dyDescent="0.25">
      <c r="A25" s="18"/>
      <c r="E25" s="69"/>
      <c r="F25" s="68"/>
      <c r="G25" s="2"/>
      <c r="I25" s="2"/>
      <c r="J25" s="68"/>
      <c r="K25" s="2"/>
    </row>
    <row r="26" spans="1:12" ht="16.5" customHeight="1" x14ac:dyDescent="0.25">
      <c r="A26" s="20" t="s">
        <v>215</v>
      </c>
      <c r="D26" s="70">
        <v>15.1</v>
      </c>
      <c r="F26" s="71">
        <v>332138798</v>
      </c>
      <c r="G26" s="2"/>
      <c r="H26" s="169">
        <v>131711531</v>
      </c>
      <c r="I26" s="2"/>
      <c r="J26" s="71">
        <v>0</v>
      </c>
      <c r="K26" s="2"/>
      <c r="L26" s="169">
        <v>0</v>
      </c>
    </row>
    <row r="27" spans="1:12" ht="16.5" customHeight="1" x14ac:dyDescent="0.25">
      <c r="F27" s="68"/>
      <c r="I27" s="2"/>
      <c r="J27" s="68"/>
      <c r="K27" s="2"/>
    </row>
    <row r="28" spans="1:12" ht="16.5" customHeight="1" x14ac:dyDescent="0.25">
      <c r="A28" s="18" t="s">
        <v>192</v>
      </c>
      <c r="F28" s="68">
        <f>SUM(F16,F24,F26)</f>
        <v>884984129</v>
      </c>
      <c r="G28" s="2"/>
      <c r="H28" s="168">
        <f>SUM(H16,H24,H26)</f>
        <v>290361103</v>
      </c>
      <c r="I28" s="2"/>
      <c r="J28" s="68">
        <f>SUM(J16,J24,J26)</f>
        <v>524548550</v>
      </c>
      <c r="K28" s="2"/>
      <c r="L28" s="168">
        <f>SUM(L16,L24,L26)</f>
        <v>180014236</v>
      </c>
    </row>
    <row r="29" spans="1:12" ht="16.5" customHeight="1" x14ac:dyDescent="0.25">
      <c r="A29" s="20" t="s">
        <v>79</v>
      </c>
      <c r="D29" s="19">
        <v>29</v>
      </c>
      <c r="F29" s="71">
        <v>-121531592</v>
      </c>
      <c r="G29" s="2"/>
      <c r="H29" s="169">
        <v>-47544582</v>
      </c>
      <c r="I29" s="2"/>
      <c r="J29" s="71">
        <v>-101027488</v>
      </c>
      <c r="K29" s="2"/>
      <c r="L29" s="169">
        <v>-35007214</v>
      </c>
    </row>
    <row r="30" spans="1:12" ht="16.5" customHeight="1" x14ac:dyDescent="0.25">
      <c r="F30" s="68"/>
      <c r="G30" s="2"/>
      <c r="I30" s="2"/>
      <c r="J30" s="68"/>
      <c r="K30" s="2"/>
    </row>
    <row r="31" spans="1:12" ht="16.5" customHeight="1" x14ac:dyDescent="0.25">
      <c r="A31" s="18" t="s">
        <v>156</v>
      </c>
      <c r="F31" s="71">
        <f>SUM(F28:F29)</f>
        <v>763452537</v>
      </c>
      <c r="G31" s="2"/>
      <c r="H31" s="169">
        <f>SUM(H28:H29)</f>
        <v>242816521</v>
      </c>
      <c r="I31" s="2"/>
      <c r="J31" s="71">
        <f>SUM(J28:J29)</f>
        <v>423521062</v>
      </c>
      <c r="K31" s="2"/>
      <c r="L31" s="169">
        <f>SUM(L28:L29)</f>
        <v>145007022</v>
      </c>
    </row>
    <row r="32" spans="1:12" ht="16.5" customHeight="1" x14ac:dyDescent="0.25">
      <c r="F32" s="68"/>
      <c r="I32" s="2"/>
      <c r="J32" s="68"/>
      <c r="K32" s="2"/>
    </row>
    <row r="33" spans="1:12" ht="16.5" customHeight="1" x14ac:dyDescent="0.25">
      <c r="A33" s="66" t="s">
        <v>216</v>
      </c>
      <c r="F33" s="68"/>
      <c r="G33" s="128"/>
      <c r="I33" s="128"/>
      <c r="J33" s="68"/>
      <c r="K33" s="128"/>
    </row>
    <row r="34" spans="1:12" ht="16.5" customHeight="1" x14ac:dyDescent="0.25">
      <c r="A34" s="3" t="s">
        <v>140</v>
      </c>
      <c r="B34" s="3"/>
      <c r="C34" s="3"/>
      <c r="D34" s="3"/>
      <c r="E34" s="3"/>
      <c r="F34" s="68"/>
      <c r="G34" s="128"/>
      <c r="I34" s="128"/>
      <c r="J34" s="68"/>
      <c r="K34" s="128"/>
    </row>
    <row r="35" spans="1:12" ht="16.5" customHeight="1" x14ac:dyDescent="0.25">
      <c r="A35" s="3"/>
      <c r="B35" s="3" t="s">
        <v>141</v>
      </c>
      <c r="C35" s="3"/>
      <c r="D35" s="3"/>
      <c r="E35" s="3"/>
      <c r="F35" s="68"/>
      <c r="G35" s="128"/>
      <c r="I35" s="128"/>
      <c r="J35" s="68"/>
      <c r="K35" s="128"/>
    </row>
    <row r="36" spans="1:12" ht="16.5" customHeight="1" x14ac:dyDescent="0.25">
      <c r="A36" s="3"/>
      <c r="B36" s="3"/>
      <c r="C36" s="3" t="s">
        <v>221</v>
      </c>
      <c r="D36" s="3"/>
      <c r="E36" s="3"/>
      <c r="F36" s="68"/>
      <c r="G36" s="128"/>
      <c r="I36" s="128"/>
      <c r="J36" s="68"/>
      <c r="K36" s="128"/>
    </row>
    <row r="37" spans="1:12" ht="16.5" customHeight="1" x14ac:dyDescent="0.25">
      <c r="A37" s="3"/>
      <c r="B37" s="3"/>
      <c r="C37" s="3" t="s">
        <v>142</v>
      </c>
      <c r="D37" s="3"/>
      <c r="E37" s="3"/>
      <c r="F37" s="68">
        <v>-1533003</v>
      </c>
      <c r="G37" s="128"/>
      <c r="H37" s="168">
        <v>-703514</v>
      </c>
      <c r="I37" s="103"/>
      <c r="J37" s="68">
        <v>0</v>
      </c>
      <c r="K37" s="128"/>
      <c r="L37" s="168">
        <v>0</v>
      </c>
    </row>
    <row r="38" spans="1:12" ht="16.5" customHeight="1" x14ac:dyDescent="0.25">
      <c r="A38" s="3"/>
      <c r="B38" s="3"/>
      <c r="C38" s="3" t="s">
        <v>145</v>
      </c>
      <c r="D38" s="3"/>
      <c r="E38" s="3"/>
      <c r="F38" s="68"/>
      <c r="G38" s="128"/>
      <c r="I38" s="128"/>
      <c r="J38" s="68"/>
      <c r="K38" s="128"/>
    </row>
    <row r="39" spans="1:12" ht="16.5" customHeight="1" x14ac:dyDescent="0.25">
      <c r="A39" s="3"/>
      <c r="B39" s="3"/>
      <c r="C39" s="3" t="s">
        <v>146</v>
      </c>
      <c r="D39" s="3"/>
      <c r="E39" s="3"/>
      <c r="F39" s="71">
        <v>306601</v>
      </c>
      <c r="G39" s="128"/>
      <c r="H39" s="169">
        <v>140703</v>
      </c>
      <c r="I39" s="128"/>
      <c r="J39" s="71">
        <v>0</v>
      </c>
      <c r="K39" s="128"/>
      <c r="L39" s="169">
        <v>0</v>
      </c>
    </row>
    <row r="40" spans="1:12" ht="16.5" customHeight="1" x14ac:dyDescent="0.25">
      <c r="A40" s="3"/>
      <c r="B40" s="3"/>
      <c r="C40" s="3"/>
      <c r="D40" s="3"/>
      <c r="E40" s="3"/>
      <c r="F40" s="68"/>
      <c r="G40" s="128"/>
      <c r="I40" s="128"/>
      <c r="J40" s="68"/>
      <c r="K40" s="128"/>
    </row>
    <row r="41" spans="1:12" ht="16.5" customHeight="1" x14ac:dyDescent="0.25">
      <c r="A41" s="66" t="s">
        <v>217</v>
      </c>
      <c r="B41" s="3"/>
      <c r="C41" s="3"/>
      <c r="D41" s="3"/>
      <c r="E41" s="3"/>
      <c r="F41" s="68"/>
      <c r="G41" s="128"/>
      <c r="I41" s="128"/>
      <c r="J41" s="68"/>
      <c r="K41" s="128"/>
    </row>
    <row r="42" spans="1:12" ht="16.5" customHeight="1" x14ac:dyDescent="0.25">
      <c r="A42" s="66"/>
      <c r="B42" s="3"/>
      <c r="C42" s="66" t="s">
        <v>193</v>
      </c>
      <c r="D42" s="3"/>
      <c r="E42" s="3"/>
      <c r="F42" s="71">
        <f>SUM(F36:F39)</f>
        <v>-1226402</v>
      </c>
      <c r="G42" s="128"/>
      <c r="H42" s="169">
        <f>SUM(H36:H39)</f>
        <v>-562811</v>
      </c>
      <c r="I42" s="128"/>
      <c r="J42" s="71">
        <f>SUM(J36:J39)</f>
        <v>0</v>
      </c>
      <c r="K42" s="128"/>
      <c r="L42" s="169">
        <f>SUM(L36:L39)</f>
        <v>0</v>
      </c>
    </row>
    <row r="43" spans="1:12" ht="16.5" customHeight="1" x14ac:dyDescent="0.25">
      <c r="A43" s="3"/>
      <c r="B43" s="3"/>
      <c r="C43" s="3"/>
      <c r="D43" s="3"/>
      <c r="E43" s="3"/>
      <c r="F43" s="68"/>
      <c r="G43" s="128"/>
      <c r="I43" s="128"/>
      <c r="J43" s="68"/>
      <c r="K43" s="128"/>
    </row>
    <row r="44" spans="1:12" ht="16.5" customHeight="1" thickBot="1" x14ac:dyDescent="0.3">
      <c r="A44" s="66" t="s">
        <v>209</v>
      </c>
      <c r="B44" s="66"/>
      <c r="F44" s="73">
        <f>F31+F42</f>
        <v>762226135</v>
      </c>
      <c r="G44" s="93"/>
      <c r="H44" s="171">
        <f>H31+H42</f>
        <v>242253710</v>
      </c>
      <c r="I44" s="93"/>
      <c r="J44" s="73">
        <f>J31+J42</f>
        <v>423521062</v>
      </c>
      <c r="K44" s="93"/>
      <c r="L44" s="171">
        <f>L31+L42</f>
        <v>145007022</v>
      </c>
    </row>
    <row r="45" spans="1:12" ht="16.5" customHeight="1" thickTop="1" x14ac:dyDescent="0.25">
      <c r="A45" s="3"/>
      <c r="F45" s="128"/>
      <c r="G45" s="128"/>
      <c r="H45" s="172"/>
      <c r="I45" s="128"/>
      <c r="J45" s="128"/>
      <c r="K45" s="128"/>
      <c r="L45" s="172"/>
    </row>
    <row r="46" spans="1:12" ht="16.5" customHeight="1" x14ac:dyDescent="0.25">
      <c r="A46" s="3"/>
      <c r="B46" s="3"/>
      <c r="C46" s="3"/>
      <c r="D46" s="3"/>
      <c r="E46" s="3"/>
      <c r="F46" s="128"/>
      <c r="G46" s="128"/>
      <c r="H46" s="172"/>
      <c r="I46" s="128"/>
      <c r="J46" s="128"/>
      <c r="K46" s="128"/>
      <c r="L46" s="172"/>
    </row>
    <row r="47" spans="1:12" ht="16.5" customHeight="1" x14ac:dyDescent="0.25">
      <c r="A47" s="3"/>
      <c r="B47" s="3"/>
      <c r="C47" s="3"/>
      <c r="D47" s="3"/>
      <c r="E47" s="3"/>
      <c r="F47" s="128"/>
      <c r="G47" s="128"/>
      <c r="H47" s="172"/>
      <c r="I47" s="128"/>
      <c r="J47" s="128"/>
      <c r="K47" s="128"/>
      <c r="L47" s="172"/>
    </row>
    <row r="48" spans="1:12" ht="16.5" customHeight="1" x14ac:dyDescent="0.25">
      <c r="A48" s="3"/>
      <c r="B48" s="3"/>
      <c r="C48" s="3"/>
      <c r="D48" s="3"/>
      <c r="E48" s="3"/>
      <c r="F48" s="128"/>
      <c r="G48" s="128"/>
      <c r="H48" s="172"/>
      <c r="I48" s="128"/>
      <c r="J48" s="128"/>
      <c r="K48" s="128"/>
      <c r="L48" s="172"/>
    </row>
    <row r="49" spans="1:12" ht="16.5" customHeight="1" x14ac:dyDescent="0.25">
      <c r="A49" s="3"/>
      <c r="B49" s="3"/>
      <c r="C49" s="3"/>
      <c r="D49" s="3"/>
      <c r="E49" s="3"/>
      <c r="F49" s="128"/>
      <c r="G49" s="128"/>
      <c r="H49" s="172"/>
      <c r="I49" s="128"/>
      <c r="J49" s="128"/>
      <c r="K49" s="128"/>
      <c r="L49" s="172"/>
    </row>
    <row r="50" spans="1:12" ht="16.5" customHeight="1" x14ac:dyDescent="0.25">
      <c r="A50" s="3"/>
      <c r="B50" s="3"/>
      <c r="C50" s="3"/>
      <c r="D50" s="3"/>
      <c r="E50" s="3"/>
      <c r="F50" s="128"/>
      <c r="G50" s="128"/>
      <c r="H50" s="172"/>
      <c r="I50" s="128"/>
      <c r="J50" s="128"/>
      <c r="K50" s="128"/>
      <c r="L50" s="172"/>
    </row>
    <row r="51" spans="1:12" ht="16.5" customHeight="1" x14ac:dyDescent="0.25">
      <c r="A51" s="3"/>
      <c r="B51" s="3"/>
      <c r="C51" s="3"/>
      <c r="D51" s="3"/>
      <c r="E51" s="3"/>
      <c r="F51" s="128"/>
      <c r="G51" s="128"/>
      <c r="H51" s="172"/>
      <c r="I51" s="128"/>
      <c r="J51" s="128"/>
      <c r="K51" s="128"/>
      <c r="L51" s="172"/>
    </row>
    <row r="52" spans="1:12" ht="16.5" customHeight="1" x14ac:dyDescent="0.25">
      <c r="A52" s="3"/>
      <c r="B52" s="3"/>
      <c r="C52" s="3"/>
      <c r="D52" s="3"/>
      <c r="E52" s="3"/>
      <c r="F52" s="128"/>
      <c r="G52" s="128"/>
      <c r="H52" s="172"/>
      <c r="I52" s="128"/>
      <c r="J52" s="128"/>
      <c r="K52" s="128"/>
      <c r="L52" s="172"/>
    </row>
    <row r="53" spans="1:12" ht="16.5" customHeight="1" x14ac:dyDescent="0.25">
      <c r="A53" s="3"/>
      <c r="B53" s="3"/>
      <c r="C53" s="3"/>
      <c r="D53" s="3"/>
      <c r="E53" s="3"/>
      <c r="F53" s="128"/>
      <c r="G53" s="128"/>
      <c r="H53" s="172"/>
      <c r="I53" s="128"/>
      <c r="J53" s="128"/>
      <c r="K53" s="128"/>
      <c r="L53" s="172"/>
    </row>
    <row r="54" spans="1:12" ht="16.5" customHeight="1" x14ac:dyDescent="0.25">
      <c r="A54" s="3"/>
      <c r="B54" s="3"/>
      <c r="C54" s="3"/>
      <c r="D54" s="3"/>
      <c r="E54" s="3"/>
      <c r="F54" s="128"/>
      <c r="G54" s="128"/>
      <c r="H54" s="172"/>
      <c r="I54" s="128"/>
      <c r="J54" s="128"/>
      <c r="K54" s="128"/>
      <c r="L54" s="172"/>
    </row>
    <row r="55" spans="1:12" ht="16.5" customHeight="1" x14ac:dyDescent="0.25">
      <c r="A55" s="3"/>
      <c r="B55" s="3"/>
      <c r="C55" s="3"/>
      <c r="D55" s="3"/>
      <c r="E55" s="3"/>
      <c r="F55" s="128"/>
      <c r="G55" s="128"/>
      <c r="H55" s="172"/>
      <c r="I55" s="128"/>
      <c r="J55" s="128"/>
      <c r="K55" s="128"/>
      <c r="L55" s="172"/>
    </row>
    <row r="56" spans="1:12" ht="16.5" customHeight="1" x14ac:dyDescent="0.25">
      <c r="A56" s="3"/>
      <c r="B56" s="3"/>
      <c r="C56" s="3"/>
      <c r="D56" s="3"/>
      <c r="E56" s="3"/>
      <c r="F56" s="128"/>
      <c r="G56" s="128"/>
      <c r="H56" s="172"/>
      <c r="I56" s="128"/>
      <c r="J56" s="128"/>
      <c r="K56" s="128"/>
      <c r="L56" s="172"/>
    </row>
    <row r="57" spans="1:12" ht="16.5" customHeight="1" x14ac:dyDescent="0.25">
      <c r="A57" s="3"/>
      <c r="B57" s="3"/>
      <c r="C57" s="3"/>
      <c r="D57" s="3"/>
      <c r="E57" s="3"/>
      <c r="F57" s="128"/>
      <c r="G57" s="128"/>
      <c r="H57" s="172"/>
      <c r="I57" s="128"/>
      <c r="J57" s="128"/>
      <c r="K57" s="128"/>
      <c r="L57" s="172"/>
    </row>
    <row r="58" spans="1:12" ht="16.5" customHeight="1" x14ac:dyDescent="0.25">
      <c r="A58" s="3"/>
      <c r="B58" s="3"/>
      <c r="C58" s="3"/>
      <c r="D58" s="3"/>
      <c r="E58" s="3"/>
      <c r="F58" s="128"/>
      <c r="G58" s="128"/>
      <c r="H58" s="172"/>
      <c r="I58" s="128"/>
      <c r="J58" s="128"/>
      <c r="K58" s="128"/>
      <c r="L58" s="172"/>
    </row>
    <row r="59" spans="1:12" ht="15" customHeight="1" x14ac:dyDescent="0.25">
      <c r="A59" s="3"/>
      <c r="B59" s="3"/>
      <c r="C59" s="3"/>
      <c r="D59" s="3"/>
      <c r="E59" s="3"/>
      <c r="F59" s="128"/>
      <c r="G59" s="128"/>
      <c r="H59" s="172"/>
      <c r="I59" s="128"/>
      <c r="J59" s="128"/>
      <c r="K59" s="128"/>
      <c r="L59" s="172"/>
    </row>
    <row r="60" spans="1:12" s="16" customFormat="1" ht="21.95" customHeight="1" x14ac:dyDescent="0.25">
      <c r="A60" s="198" t="str">
        <f>'6-8'!$A$53</f>
        <v>The notes to the fnancial statements are an integral part of these financial statements.</v>
      </c>
      <c r="B60" s="198"/>
      <c r="C60" s="198"/>
      <c r="D60" s="198"/>
      <c r="E60" s="198"/>
      <c r="F60" s="198"/>
      <c r="G60" s="198"/>
      <c r="H60" s="198"/>
      <c r="I60" s="198"/>
      <c r="J60" s="198"/>
      <c r="K60" s="198"/>
      <c r="L60" s="198"/>
    </row>
    <row r="61" spans="1:12" ht="16.5" customHeight="1" x14ac:dyDescent="0.25">
      <c r="A61" s="18" t="str">
        <f>A1</f>
        <v>Nex Point Public Company Limited</v>
      </c>
      <c r="B61" s="18"/>
      <c r="C61" s="18"/>
    </row>
    <row r="62" spans="1:12" ht="16.5" customHeight="1" x14ac:dyDescent="0.25">
      <c r="A62" s="18" t="s">
        <v>46</v>
      </c>
      <c r="B62" s="18"/>
      <c r="C62" s="18"/>
    </row>
    <row r="63" spans="1:12" ht="16.5" customHeight="1" x14ac:dyDescent="0.25">
      <c r="A63" s="21" t="str">
        <f>+A3</f>
        <v>For the year ended 31 December 2023</v>
      </c>
      <c r="B63" s="22"/>
      <c r="C63" s="22"/>
      <c r="D63" s="23"/>
      <c r="E63" s="24"/>
      <c r="F63" s="4"/>
      <c r="G63" s="126"/>
      <c r="H63" s="169"/>
      <c r="I63" s="127"/>
      <c r="J63" s="4"/>
      <c r="K63" s="126"/>
      <c r="L63" s="169"/>
    </row>
    <row r="64" spans="1:12" ht="16.5" customHeight="1" x14ac:dyDescent="0.25">
      <c r="A64" s="67"/>
      <c r="B64" s="18"/>
      <c r="C64" s="18"/>
    </row>
    <row r="65" spans="1:12" ht="16.5" customHeight="1" x14ac:dyDescent="0.25">
      <c r="A65" s="67"/>
      <c r="B65" s="18"/>
      <c r="C65" s="18"/>
    </row>
    <row r="66" spans="1:12" ht="16.5" customHeight="1" x14ac:dyDescent="0.25">
      <c r="F66" s="199" t="s">
        <v>41</v>
      </c>
      <c r="G66" s="199"/>
      <c r="H66" s="199"/>
      <c r="I66" s="39"/>
      <c r="J66" s="199" t="s">
        <v>66</v>
      </c>
      <c r="K66" s="199"/>
      <c r="L66" s="199"/>
    </row>
    <row r="67" spans="1:12" s="16" customFormat="1" ht="16.5" customHeight="1" x14ac:dyDescent="0.25">
      <c r="B67" s="15"/>
      <c r="C67" s="15"/>
      <c r="D67" s="42"/>
      <c r="E67" s="33"/>
      <c r="F67" s="200" t="s">
        <v>152</v>
      </c>
      <c r="G67" s="200"/>
      <c r="H67" s="200"/>
      <c r="I67" s="197"/>
      <c r="J67" s="200" t="s">
        <v>152</v>
      </c>
      <c r="K67" s="200"/>
      <c r="L67" s="200"/>
    </row>
    <row r="68" spans="1:12" s="16" customFormat="1" ht="16.5" customHeight="1" x14ac:dyDescent="0.25">
      <c r="A68" s="15"/>
      <c r="B68" s="15"/>
      <c r="C68" s="15"/>
      <c r="D68" s="37"/>
      <c r="E68" s="33"/>
      <c r="F68" s="63">
        <v>2023</v>
      </c>
      <c r="G68" s="75"/>
      <c r="H68" s="170">
        <v>2022</v>
      </c>
      <c r="I68" s="81"/>
      <c r="J68" s="63">
        <v>2023</v>
      </c>
      <c r="K68" s="75"/>
      <c r="L68" s="170">
        <v>2022</v>
      </c>
    </row>
    <row r="69" spans="1:12" s="16" customFormat="1" ht="16.5" customHeight="1" x14ac:dyDescent="0.25">
      <c r="A69" s="15"/>
      <c r="B69" s="15"/>
      <c r="C69" s="15"/>
      <c r="D69" s="35" t="s">
        <v>1</v>
      </c>
      <c r="E69" s="33"/>
      <c r="F69" s="51" t="s">
        <v>151</v>
      </c>
      <c r="G69" s="82"/>
      <c r="H69" s="136" t="s">
        <v>151</v>
      </c>
      <c r="I69" s="81"/>
      <c r="J69" s="51" t="s">
        <v>151</v>
      </c>
      <c r="K69" s="82"/>
      <c r="L69" s="136" t="s">
        <v>151</v>
      </c>
    </row>
    <row r="70" spans="1:12" s="16" customFormat="1" ht="16.5" customHeight="1" x14ac:dyDescent="0.25">
      <c r="A70" s="15"/>
      <c r="B70" s="15"/>
      <c r="C70" s="15"/>
      <c r="D70" s="37"/>
      <c r="E70" s="33"/>
      <c r="F70" s="44"/>
      <c r="G70" s="82"/>
      <c r="H70" s="151"/>
      <c r="I70" s="81"/>
      <c r="J70" s="44"/>
      <c r="K70" s="82"/>
      <c r="L70" s="151"/>
    </row>
    <row r="71" spans="1:12" ht="16.5" customHeight="1" x14ac:dyDescent="0.25">
      <c r="A71" s="18" t="s">
        <v>194</v>
      </c>
      <c r="F71" s="68"/>
      <c r="J71" s="68"/>
    </row>
    <row r="72" spans="1:12" ht="16.5" customHeight="1" x14ac:dyDescent="0.25">
      <c r="A72" s="3"/>
      <c r="B72" s="72" t="s">
        <v>89</v>
      </c>
      <c r="F72" s="68">
        <v>725264312</v>
      </c>
      <c r="G72" s="2"/>
      <c r="H72" s="168">
        <v>208374436</v>
      </c>
      <c r="I72" s="2"/>
      <c r="J72" s="68">
        <v>423521062</v>
      </c>
      <c r="K72" s="2"/>
      <c r="L72" s="168">
        <v>145007022</v>
      </c>
    </row>
    <row r="73" spans="1:12" ht="16.5" customHeight="1" x14ac:dyDescent="0.25">
      <c r="A73" s="3"/>
      <c r="B73" s="193" t="s">
        <v>18</v>
      </c>
      <c r="F73" s="71">
        <v>38188225</v>
      </c>
      <c r="G73" s="2"/>
      <c r="H73" s="169">
        <v>34442085</v>
      </c>
      <c r="I73" s="2"/>
      <c r="J73" s="71">
        <v>0</v>
      </c>
      <c r="K73" s="2"/>
      <c r="L73" s="169">
        <v>0</v>
      </c>
    </row>
    <row r="74" spans="1:12" ht="16.5" customHeight="1" x14ac:dyDescent="0.25">
      <c r="A74" s="147"/>
      <c r="F74" s="68"/>
      <c r="G74" s="2"/>
      <c r="I74" s="2"/>
      <c r="J74" s="68"/>
      <c r="K74" s="2"/>
    </row>
    <row r="75" spans="1:12" ht="16.5" customHeight="1" thickBot="1" x14ac:dyDescent="0.3">
      <c r="A75" s="147"/>
      <c r="C75" s="29"/>
      <c r="D75" s="29"/>
      <c r="E75" s="29"/>
      <c r="F75" s="73">
        <f>F31</f>
        <v>763452537</v>
      </c>
      <c r="G75" s="93"/>
      <c r="H75" s="171">
        <f>H31</f>
        <v>242816521</v>
      </c>
      <c r="I75" s="93"/>
      <c r="J75" s="73">
        <f>J31</f>
        <v>423521062</v>
      </c>
      <c r="K75" s="93"/>
      <c r="L75" s="171">
        <f>L31</f>
        <v>145007022</v>
      </c>
    </row>
    <row r="76" spans="1:12" ht="16.5" customHeight="1" thickTop="1" x14ac:dyDescent="0.25">
      <c r="A76" s="147"/>
      <c r="C76" s="29"/>
      <c r="D76" s="29"/>
      <c r="E76" s="29"/>
      <c r="F76" s="95"/>
      <c r="G76" s="93"/>
      <c r="H76" s="164"/>
      <c r="I76" s="93"/>
      <c r="J76" s="95"/>
      <c r="K76" s="93"/>
      <c r="L76" s="164"/>
    </row>
    <row r="77" spans="1:12" ht="16.5" customHeight="1" x14ac:dyDescent="0.25">
      <c r="A77" s="17" t="s">
        <v>195</v>
      </c>
      <c r="C77" s="29"/>
      <c r="D77" s="29"/>
      <c r="E77" s="29"/>
      <c r="F77" s="95"/>
      <c r="G77" s="93"/>
      <c r="H77" s="164"/>
      <c r="I77" s="93"/>
      <c r="J77" s="95"/>
      <c r="K77" s="93"/>
      <c r="L77" s="164"/>
    </row>
    <row r="78" spans="1:12" ht="16.5" customHeight="1" x14ac:dyDescent="0.25">
      <c r="A78" s="3"/>
      <c r="B78" s="72" t="s">
        <v>89</v>
      </c>
      <c r="F78" s="68">
        <v>724638847</v>
      </c>
      <c r="G78" s="2"/>
      <c r="H78" s="168">
        <v>208087402</v>
      </c>
      <c r="I78" s="2"/>
      <c r="J78" s="68">
        <v>423521062</v>
      </c>
      <c r="K78" s="2"/>
      <c r="L78" s="168">
        <v>145007022</v>
      </c>
    </row>
    <row r="79" spans="1:12" ht="16.5" customHeight="1" x14ac:dyDescent="0.25">
      <c r="A79" s="3"/>
      <c r="B79" s="193" t="s">
        <v>18</v>
      </c>
      <c r="F79" s="71">
        <v>37587288</v>
      </c>
      <c r="G79" s="2"/>
      <c r="H79" s="169">
        <v>34166308</v>
      </c>
      <c r="I79" s="2"/>
      <c r="J79" s="71">
        <v>0</v>
      </c>
      <c r="K79" s="2"/>
      <c r="L79" s="169">
        <v>0</v>
      </c>
    </row>
    <row r="80" spans="1:12" ht="16.5" customHeight="1" x14ac:dyDescent="0.25">
      <c r="A80" s="147"/>
      <c r="F80" s="68"/>
      <c r="G80" s="2"/>
      <c r="I80" s="2"/>
      <c r="J80" s="68"/>
      <c r="K80" s="2"/>
    </row>
    <row r="81" spans="1:12" ht="16.5" customHeight="1" thickBot="1" x14ac:dyDescent="0.3">
      <c r="A81" s="147"/>
      <c r="F81" s="74">
        <f>SUM(F78:F79)</f>
        <v>762226135</v>
      </c>
      <c r="G81" s="2"/>
      <c r="H81" s="173">
        <f>SUM(H78:H79)</f>
        <v>242253710</v>
      </c>
      <c r="I81" s="2"/>
      <c r="J81" s="74">
        <f>SUM(J78:J79)</f>
        <v>423521062</v>
      </c>
      <c r="K81" s="2"/>
      <c r="L81" s="173">
        <f>SUM(L78:L79)</f>
        <v>145007022</v>
      </c>
    </row>
    <row r="82" spans="1:12" ht="16.5" customHeight="1" thickTop="1" x14ac:dyDescent="0.25">
      <c r="A82" s="147"/>
      <c r="F82" s="68"/>
      <c r="G82" s="2"/>
      <c r="I82" s="2"/>
      <c r="J82" s="68"/>
      <c r="K82" s="2"/>
    </row>
    <row r="83" spans="1:12" ht="16.5" customHeight="1" x14ac:dyDescent="0.25">
      <c r="A83" s="17" t="s">
        <v>196</v>
      </c>
      <c r="B83" s="147"/>
      <c r="C83" s="147"/>
      <c r="D83" s="148">
        <v>30</v>
      </c>
      <c r="E83" s="144"/>
      <c r="F83" s="140"/>
      <c r="G83" s="144"/>
      <c r="H83" s="141"/>
      <c r="I83" s="144"/>
      <c r="J83" s="140"/>
      <c r="K83" s="144"/>
      <c r="L83" s="141"/>
    </row>
    <row r="84" spans="1:12" ht="16.5" customHeight="1" x14ac:dyDescent="0.25">
      <c r="A84" s="17"/>
      <c r="B84" s="147"/>
      <c r="C84" s="147"/>
      <c r="D84" s="148"/>
      <c r="E84" s="144"/>
      <c r="F84" s="140"/>
      <c r="G84" s="144"/>
      <c r="H84" s="141"/>
      <c r="I84" s="144"/>
      <c r="J84" s="140"/>
      <c r="K84" s="144"/>
      <c r="L84" s="141"/>
    </row>
    <row r="85" spans="1:12" ht="16.5" customHeight="1" thickBot="1" x14ac:dyDescent="0.3">
      <c r="A85" s="17"/>
      <c r="B85" s="147" t="s">
        <v>197</v>
      </c>
      <c r="C85" s="147"/>
      <c r="D85" s="148"/>
      <c r="E85" s="147"/>
      <c r="F85" s="194">
        <v>0.38</v>
      </c>
      <c r="G85" s="195"/>
      <c r="H85" s="196">
        <v>0.12</v>
      </c>
      <c r="I85" s="195"/>
      <c r="J85" s="194">
        <v>0.22</v>
      </c>
      <c r="K85" s="195"/>
      <c r="L85" s="196">
        <v>0.09</v>
      </c>
    </row>
    <row r="86" spans="1:12" ht="16.5" customHeight="1" thickTop="1" x14ac:dyDescent="0.25">
      <c r="A86" s="17"/>
      <c r="F86" s="129"/>
      <c r="G86" s="130"/>
      <c r="H86" s="174"/>
      <c r="I86" s="131"/>
      <c r="J86" s="129"/>
      <c r="K86" s="130"/>
      <c r="L86" s="174"/>
    </row>
    <row r="87" spans="1:12" ht="16.5" customHeight="1" thickBot="1" x14ac:dyDescent="0.3">
      <c r="A87" s="17"/>
      <c r="B87" s="147" t="s">
        <v>198</v>
      </c>
      <c r="C87" s="147"/>
      <c r="D87" s="148"/>
      <c r="E87" s="147"/>
      <c r="F87" s="194">
        <v>0.37</v>
      </c>
      <c r="G87" s="132"/>
      <c r="H87" s="196">
        <v>0.11</v>
      </c>
      <c r="I87" s="132"/>
      <c r="J87" s="194">
        <v>0.21</v>
      </c>
      <c r="K87" s="132"/>
      <c r="L87" s="196">
        <v>0.08</v>
      </c>
    </row>
    <row r="88" spans="1:12" ht="16.5" customHeight="1" thickTop="1" x14ac:dyDescent="0.25">
      <c r="A88" s="17"/>
      <c r="B88" s="147"/>
      <c r="C88" s="147"/>
      <c r="D88" s="148"/>
      <c r="E88" s="147"/>
      <c r="F88" s="128"/>
      <c r="G88" s="128"/>
      <c r="H88" s="172"/>
      <c r="I88" s="128"/>
      <c r="J88" s="128"/>
      <c r="K88" s="128"/>
      <c r="L88" s="172"/>
    </row>
    <row r="89" spans="1:12" ht="16.5" customHeight="1" x14ac:dyDescent="0.25">
      <c r="A89" s="17"/>
      <c r="B89" s="147"/>
      <c r="C89" s="147"/>
      <c r="D89" s="148"/>
      <c r="E89" s="147"/>
      <c r="F89" s="128"/>
      <c r="G89" s="128"/>
      <c r="H89" s="172"/>
      <c r="I89" s="128"/>
      <c r="J89" s="128"/>
      <c r="K89" s="128"/>
      <c r="L89" s="172"/>
    </row>
    <row r="90" spans="1:12" ht="16.5" customHeight="1" x14ac:dyDescent="0.25">
      <c r="A90" s="17"/>
      <c r="B90" s="147"/>
      <c r="C90" s="147"/>
      <c r="D90" s="148"/>
      <c r="E90" s="147"/>
      <c r="F90" s="128"/>
      <c r="G90" s="128"/>
      <c r="H90" s="172"/>
      <c r="I90" s="128"/>
      <c r="J90" s="128"/>
      <c r="K90" s="128"/>
      <c r="L90" s="172"/>
    </row>
    <row r="91" spans="1:12" ht="16.5" customHeight="1" x14ac:dyDescent="0.25">
      <c r="A91" s="17"/>
      <c r="B91" s="147"/>
      <c r="C91" s="147"/>
      <c r="D91" s="148"/>
      <c r="E91" s="147"/>
      <c r="F91" s="128"/>
      <c r="G91" s="128"/>
      <c r="H91" s="172"/>
      <c r="I91" s="128"/>
      <c r="J91" s="128"/>
      <c r="K91" s="128"/>
      <c r="L91" s="172"/>
    </row>
    <row r="92" spans="1:12" ht="16.5" customHeight="1" x14ac:dyDescent="0.25">
      <c r="A92" s="17"/>
      <c r="B92" s="147"/>
      <c r="C92" s="147"/>
      <c r="D92" s="148"/>
      <c r="E92" s="147"/>
      <c r="F92" s="128"/>
      <c r="G92" s="128"/>
      <c r="H92" s="172"/>
      <c r="I92" s="128"/>
      <c r="J92" s="128"/>
      <c r="K92" s="128"/>
      <c r="L92" s="172"/>
    </row>
    <row r="93" spans="1:12" ht="16.5" customHeight="1" x14ac:dyDescent="0.25">
      <c r="A93" s="17"/>
      <c r="B93" s="147"/>
      <c r="C93" s="147"/>
      <c r="D93" s="148"/>
      <c r="E93" s="147"/>
      <c r="F93" s="128"/>
      <c r="G93" s="128"/>
      <c r="H93" s="172"/>
      <c r="I93" s="128"/>
      <c r="J93" s="128"/>
      <c r="K93" s="128"/>
      <c r="L93" s="172"/>
    </row>
    <row r="94" spans="1:12" ht="16.5" customHeight="1" x14ac:dyDescent="0.25">
      <c r="A94" s="17"/>
      <c r="B94" s="147"/>
      <c r="C94" s="147"/>
      <c r="D94" s="148"/>
      <c r="E94" s="147"/>
      <c r="F94" s="128"/>
      <c r="G94" s="128"/>
      <c r="H94" s="172"/>
      <c r="I94" s="128"/>
      <c r="J94" s="128"/>
      <c r="K94" s="128"/>
      <c r="L94" s="172"/>
    </row>
    <row r="95" spans="1:12" ht="16.5" customHeight="1" x14ac:dyDescent="0.25">
      <c r="A95" s="17"/>
      <c r="B95" s="147"/>
      <c r="C95" s="147"/>
      <c r="D95" s="148"/>
      <c r="E95" s="147"/>
      <c r="F95" s="128"/>
      <c r="G95" s="128"/>
      <c r="H95" s="172"/>
      <c r="I95" s="128"/>
      <c r="J95" s="128"/>
      <c r="K95" s="128"/>
      <c r="L95" s="172"/>
    </row>
    <row r="96" spans="1:12" ht="16.5" customHeight="1" x14ac:dyDescent="0.25">
      <c r="A96" s="17"/>
      <c r="B96" s="147"/>
      <c r="C96" s="147"/>
      <c r="D96" s="148"/>
      <c r="E96" s="147"/>
      <c r="F96" s="128"/>
      <c r="G96" s="128"/>
      <c r="H96" s="172"/>
      <c r="I96" s="128"/>
      <c r="J96" s="128"/>
      <c r="K96" s="128"/>
      <c r="L96" s="172"/>
    </row>
    <row r="97" spans="1:12" ht="16.5" customHeight="1" x14ac:dyDescent="0.25">
      <c r="A97" s="17"/>
      <c r="B97" s="147"/>
      <c r="C97" s="147"/>
      <c r="D97" s="148"/>
      <c r="E97" s="147"/>
      <c r="F97" s="128"/>
      <c r="G97" s="128"/>
      <c r="H97" s="172"/>
      <c r="I97" s="128"/>
      <c r="J97" s="128"/>
      <c r="K97" s="128"/>
      <c r="L97" s="172"/>
    </row>
    <row r="98" spans="1:12" ht="16.5" customHeight="1" x14ac:dyDescent="0.25">
      <c r="A98" s="17"/>
      <c r="B98" s="147"/>
      <c r="C98" s="147"/>
      <c r="D98" s="148"/>
      <c r="E98" s="147"/>
      <c r="F98" s="128"/>
      <c r="G98" s="128"/>
      <c r="H98" s="172"/>
      <c r="I98" s="128"/>
      <c r="J98" s="128"/>
      <c r="K98" s="128"/>
      <c r="L98" s="172"/>
    </row>
    <row r="99" spans="1:12" ht="16.5" customHeight="1" x14ac:dyDescent="0.25">
      <c r="A99" s="17"/>
      <c r="B99" s="147"/>
      <c r="C99" s="147"/>
      <c r="D99" s="148"/>
      <c r="E99" s="147"/>
      <c r="F99" s="128"/>
      <c r="G99" s="128"/>
      <c r="H99" s="172"/>
      <c r="I99" s="128"/>
      <c r="J99" s="128"/>
      <c r="K99" s="128"/>
      <c r="L99" s="172"/>
    </row>
    <row r="100" spans="1:12" ht="16.5" customHeight="1" x14ac:dyDescent="0.25">
      <c r="A100" s="17"/>
      <c r="B100" s="147"/>
      <c r="C100" s="147"/>
      <c r="D100" s="148"/>
      <c r="E100" s="147"/>
      <c r="F100" s="128"/>
      <c r="G100" s="128"/>
      <c r="H100" s="172"/>
      <c r="I100" s="128"/>
      <c r="J100" s="128"/>
      <c r="K100" s="128"/>
      <c r="L100" s="172"/>
    </row>
    <row r="101" spans="1:12" ht="16.5" customHeight="1" x14ac:dyDescent="0.25">
      <c r="A101" s="17"/>
      <c r="B101" s="147"/>
      <c r="C101" s="147"/>
      <c r="D101" s="148"/>
      <c r="E101" s="147"/>
      <c r="F101" s="128"/>
      <c r="G101" s="128"/>
      <c r="H101" s="172"/>
      <c r="I101" s="128"/>
      <c r="J101" s="128"/>
      <c r="K101" s="128"/>
      <c r="L101" s="172"/>
    </row>
    <row r="102" spans="1:12" ht="16.5" customHeight="1" x14ac:dyDescent="0.25">
      <c r="A102" s="17"/>
      <c r="B102" s="147"/>
      <c r="C102" s="147"/>
      <c r="D102" s="148"/>
      <c r="E102" s="147"/>
      <c r="F102" s="128"/>
      <c r="G102" s="128"/>
      <c r="H102" s="172"/>
      <c r="I102" s="128"/>
      <c r="J102" s="128"/>
      <c r="K102" s="128"/>
      <c r="L102" s="172"/>
    </row>
    <row r="103" spans="1:12" ht="16.5" customHeight="1" x14ac:dyDescent="0.25">
      <c r="A103" s="17"/>
      <c r="B103" s="147"/>
      <c r="C103" s="147"/>
      <c r="D103" s="148"/>
      <c r="E103" s="147"/>
      <c r="F103" s="128"/>
      <c r="G103" s="128"/>
      <c r="H103" s="172"/>
      <c r="I103" s="128"/>
      <c r="J103" s="128"/>
      <c r="K103" s="128"/>
      <c r="L103" s="172"/>
    </row>
    <row r="104" spans="1:12" ht="16.5" customHeight="1" x14ac:dyDescent="0.25">
      <c r="A104" s="17"/>
      <c r="B104" s="147"/>
      <c r="C104" s="147"/>
      <c r="D104" s="148"/>
      <c r="E104" s="147"/>
      <c r="F104" s="128"/>
      <c r="G104" s="128"/>
      <c r="H104" s="172"/>
      <c r="I104" s="128"/>
      <c r="J104" s="128"/>
      <c r="K104" s="128"/>
      <c r="L104" s="172"/>
    </row>
    <row r="105" spans="1:12" ht="16.5" customHeight="1" x14ac:dyDescent="0.25">
      <c r="A105" s="17"/>
      <c r="B105" s="147"/>
      <c r="C105" s="147"/>
      <c r="D105" s="148"/>
      <c r="E105" s="147"/>
      <c r="F105" s="128"/>
      <c r="G105" s="128"/>
      <c r="H105" s="172"/>
      <c r="I105" s="128"/>
      <c r="J105" s="128"/>
      <c r="K105" s="128"/>
      <c r="L105" s="172"/>
    </row>
    <row r="106" spans="1:12" ht="16.5" customHeight="1" x14ac:dyDescent="0.25">
      <c r="A106" s="17"/>
      <c r="B106" s="147"/>
      <c r="C106" s="147"/>
      <c r="D106" s="148"/>
      <c r="E106" s="147"/>
      <c r="F106" s="128"/>
      <c r="G106" s="128"/>
      <c r="H106" s="172"/>
      <c r="I106" s="128"/>
      <c r="J106" s="128"/>
      <c r="K106" s="128"/>
      <c r="L106" s="172"/>
    </row>
    <row r="107" spans="1:12" ht="16.5" customHeight="1" x14ac:dyDescent="0.25">
      <c r="A107" s="17"/>
      <c r="B107" s="147"/>
      <c r="C107" s="147"/>
      <c r="D107" s="148"/>
      <c r="E107" s="147"/>
      <c r="F107" s="128"/>
      <c r="G107" s="128"/>
      <c r="H107" s="172"/>
      <c r="I107" s="128"/>
      <c r="J107" s="128"/>
      <c r="K107" s="128"/>
      <c r="L107" s="172"/>
    </row>
    <row r="108" spans="1:12" ht="16.5" customHeight="1" x14ac:dyDescent="0.25">
      <c r="A108" s="17"/>
      <c r="B108" s="147"/>
      <c r="C108" s="147"/>
      <c r="D108" s="148"/>
      <c r="E108" s="147"/>
      <c r="F108" s="128"/>
      <c r="G108" s="128"/>
      <c r="H108" s="172"/>
      <c r="I108" s="128"/>
      <c r="J108" s="128"/>
      <c r="K108" s="128"/>
      <c r="L108" s="172"/>
    </row>
    <row r="109" spans="1:12" ht="16.5" customHeight="1" x14ac:dyDescent="0.25">
      <c r="A109" s="17"/>
      <c r="B109" s="147"/>
      <c r="C109" s="147"/>
      <c r="D109" s="148"/>
      <c r="E109" s="147"/>
      <c r="F109" s="128"/>
      <c r="G109" s="128"/>
      <c r="H109" s="172"/>
      <c r="I109" s="128"/>
      <c r="J109" s="128"/>
      <c r="K109" s="128"/>
      <c r="L109" s="172"/>
    </row>
    <row r="110" spans="1:12" ht="16.5" customHeight="1" x14ac:dyDescent="0.25">
      <c r="A110" s="17"/>
      <c r="B110" s="147"/>
      <c r="C110" s="147"/>
      <c r="D110" s="148"/>
      <c r="E110" s="147"/>
      <c r="F110" s="128"/>
      <c r="G110" s="128"/>
      <c r="H110" s="172"/>
      <c r="I110" s="128"/>
      <c r="J110" s="128"/>
      <c r="K110" s="128"/>
      <c r="L110" s="172"/>
    </row>
    <row r="111" spans="1:12" ht="16.5" customHeight="1" x14ac:dyDescent="0.25">
      <c r="A111" s="17"/>
      <c r="B111" s="147"/>
      <c r="C111" s="147"/>
      <c r="D111" s="148"/>
      <c r="E111" s="147"/>
      <c r="F111" s="128"/>
      <c r="G111" s="128"/>
      <c r="H111" s="172"/>
      <c r="I111" s="128"/>
      <c r="J111" s="128"/>
      <c r="K111" s="128"/>
      <c r="L111" s="172"/>
    </row>
    <row r="112" spans="1:12" ht="16.5" customHeight="1" x14ac:dyDescent="0.25">
      <c r="A112" s="17"/>
      <c r="B112" s="147"/>
      <c r="C112" s="147"/>
      <c r="D112" s="148"/>
      <c r="E112" s="147"/>
      <c r="F112" s="128"/>
      <c r="G112" s="128"/>
      <c r="H112" s="172"/>
      <c r="I112" s="128"/>
      <c r="J112" s="128"/>
      <c r="K112" s="128"/>
      <c r="L112" s="172"/>
    </row>
    <row r="113" spans="1:12" ht="16.5" customHeight="1" x14ac:dyDescent="0.25">
      <c r="A113" s="17"/>
      <c r="B113" s="147"/>
      <c r="C113" s="147"/>
      <c r="D113" s="148"/>
      <c r="E113" s="147"/>
      <c r="F113" s="128"/>
      <c r="G113" s="128"/>
      <c r="H113" s="172"/>
      <c r="I113" s="128"/>
      <c r="J113" s="128"/>
      <c r="K113" s="128"/>
      <c r="L113" s="172"/>
    </row>
    <row r="114" spans="1:12" ht="16.5" customHeight="1" x14ac:dyDescent="0.25">
      <c r="A114" s="17"/>
      <c r="B114" s="147"/>
      <c r="C114" s="147"/>
      <c r="D114" s="148"/>
      <c r="E114" s="147"/>
      <c r="F114" s="128"/>
      <c r="G114" s="128"/>
      <c r="H114" s="172"/>
      <c r="I114" s="128"/>
      <c r="J114" s="128"/>
      <c r="K114" s="128"/>
      <c r="L114" s="172"/>
    </row>
    <row r="115" spans="1:12" ht="16.5" customHeight="1" x14ac:dyDescent="0.25">
      <c r="A115" s="17"/>
      <c r="B115" s="147"/>
      <c r="C115" s="147"/>
      <c r="D115" s="148"/>
      <c r="E115" s="147"/>
      <c r="F115" s="128"/>
      <c r="G115" s="128"/>
      <c r="H115" s="172"/>
      <c r="I115" s="128"/>
      <c r="J115" s="128"/>
      <c r="K115" s="128"/>
      <c r="L115" s="172"/>
    </row>
    <row r="116" spans="1:12" ht="16.5" customHeight="1" x14ac:dyDescent="0.25">
      <c r="A116" s="17"/>
      <c r="B116" s="147"/>
      <c r="C116" s="147"/>
      <c r="D116" s="148"/>
      <c r="E116" s="147"/>
      <c r="F116" s="128"/>
      <c r="G116" s="128"/>
      <c r="H116" s="172"/>
      <c r="I116" s="128"/>
      <c r="J116" s="128"/>
      <c r="K116" s="128"/>
      <c r="L116" s="172"/>
    </row>
    <row r="117" spans="1:12" ht="16.5" customHeight="1" x14ac:dyDescent="0.25">
      <c r="A117" s="17"/>
      <c r="B117" s="147"/>
      <c r="C117" s="147"/>
      <c r="D117" s="148"/>
      <c r="E117" s="147"/>
      <c r="F117" s="128"/>
      <c r="G117" s="128"/>
      <c r="H117" s="172"/>
      <c r="I117" s="128"/>
      <c r="J117" s="128"/>
      <c r="K117" s="128"/>
      <c r="L117" s="172"/>
    </row>
    <row r="118" spans="1:12" ht="16.5" customHeight="1" x14ac:dyDescent="0.25">
      <c r="A118" s="17"/>
      <c r="B118" s="147"/>
      <c r="C118" s="147"/>
      <c r="D118" s="148"/>
      <c r="E118" s="147"/>
      <c r="F118" s="128"/>
      <c r="G118" s="128"/>
      <c r="H118" s="172"/>
      <c r="I118" s="128"/>
      <c r="J118" s="128"/>
      <c r="K118" s="128"/>
      <c r="L118" s="172"/>
    </row>
    <row r="119" spans="1:12" ht="15" customHeight="1" x14ac:dyDescent="0.25">
      <c r="A119" s="17"/>
      <c r="B119" s="147"/>
      <c r="C119" s="147"/>
      <c r="D119" s="148"/>
      <c r="E119" s="147"/>
      <c r="F119" s="128"/>
      <c r="G119" s="128"/>
      <c r="H119" s="172"/>
      <c r="I119" s="128"/>
      <c r="J119" s="128"/>
      <c r="K119" s="128"/>
      <c r="L119" s="172"/>
    </row>
    <row r="120" spans="1:12" s="16" customFormat="1" ht="21.95" customHeight="1" x14ac:dyDescent="0.25">
      <c r="A120" s="198" t="str">
        <f>'6-8'!$A$53</f>
        <v>The notes to the fnancial statements are an integral part of these financial statements.</v>
      </c>
      <c r="B120" s="198"/>
      <c r="C120" s="198"/>
      <c r="D120" s="198"/>
      <c r="E120" s="198"/>
      <c r="F120" s="198"/>
      <c r="G120" s="198"/>
      <c r="H120" s="198"/>
      <c r="I120" s="198"/>
      <c r="J120" s="198"/>
      <c r="K120" s="198"/>
      <c r="L120" s="198"/>
    </row>
  </sheetData>
  <mergeCells count="10">
    <mergeCell ref="F67:H67"/>
    <mergeCell ref="J67:L67"/>
    <mergeCell ref="A120:L120"/>
    <mergeCell ref="F6:H6"/>
    <mergeCell ref="J6:L6"/>
    <mergeCell ref="F7:H7"/>
    <mergeCell ref="J7:L7"/>
    <mergeCell ref="A60:L60"/>
    <mergeCell ref="F66:H66"/>
    <mergeCell ref="J66:L66"/>
  </mergeCells>
  <pageMargins left="0.8" right="0.5" top="0.5" bottom="0.6" header="0.49" footer="0.4"/>
  <pageSetup paperSize="9" scale="80" firstPageNumber="9" fitToHeight="0" orientation="portrait" useFirstPageNumber="1" horizontalDpi="1200" verticalDpi="1200" r:id="rId1"/>
  <headerFooter>
    <oddFooter>&amp;R&amp;"Arial,Regular"&amp;10&amp;P</oddFooter>
  </headerFooter>
  <rowBreaks count="1" manualBreakCount="1">
    <brk id="60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CCFFCC"/>
  </sheetPr>
  <dimension ref="A1:T39"/>
  <sheetViews>
    <sheetView topLeftCell="A12" zoomScale="90" zoomScaleNormal="90" zoomScaleSheetLayoutView="70" workbookViewId="0">
      <selection activeCell="X26" sqref="X26"/>
    </sheetView>
  </sheetViews>
  <sheetFormatPr defaultColWidth="9.140625" defaultRowHeight="16.5" customHeight="1" x14ac:dyDescent="0.25"/>
  <cols>
    <col min="1" max="1" width="1.140625" style="29" customWidth="1"/>
    <col min="2" max="2" width="1.42578125" style="29" customWidth="1"/>
    <col min="3" max="3" width="34" style="29" customWidth="1"/>
    <col min="4" max="4" width="6" style="29" customWidth="1"/>
    <col min="5" max="5" width="0.85546875" style="27" customWidth="1"/>
    <col min="6" max="6" width="13.5703125" style="28" customWidth="1"/>
    <col min="7" max="7" width="0.85546875" style="27" customWidth="1"/>
    <col min="8" max="8" width="13.42578125" style="28" bestFit="1" customWidth="1"/>
    <col min="9" max="9" width="0.85546875" style="27" customWidth="1"/>
    <col min="10" max="10" width="13.140625" style="28" customWidth="1"/>
    <col min="11" max="11" width="0.85546875" style="27" customWidth="1"/>
    <col min="12" max="12" width="15.28515625" style="28" bestFit="1" customWidth="1"/>
    <col min="13" max="13" width="0.85546875" style="27" customWidth="1"/>
    <col min="14" max="14" width="14.85546875" style="27" customWidth="1"/>
    <col min="15" max="15" width="0.85546875" style="27" customWidth="1"/>
    <col min="16" max="16" width="13.5703125" style="27" bestFit="1" customWidth="1"/>
    <col min="17" max="17" width="0.85546875" style="27" customWidth="1"/>
    <col min="18" max="18" width="15" style="27" bestFit="1" customWidth="1"/>
    <col min="19" max="19" width="0.85546875" style="27" customWidth="1"/>
    <col min="20" max="20" width="13.7109375" style="28" customWidth="1"/>
    <col min="21" max="16384" width="9.140625" style="29"/>
  </cols>
  <sheetData>
    <row r="1" spans="1:20" ht="16.5" customHeight="1" x14ac:dyDescent="0.25">
      <c r="A1" s="5" t="s">
        <v>98</v>
      </c>
      <c r="B1" s="26"/>
      <c r="C1" s="26"/>
      <c r="D1" s="26"/>
      <c r="T1" s="1"/>
    </row>
    <row r="2" spans="1:20" ht="16.5" customHeight="1" x14ac:dyDescent="0.25">
      <c r="A2" s="5" t="s">
        <v>74</v>
      </c>
      <c r="B2" s="26"/>
      <c r="C2" s="26"/>
      <c r="D2" s="26"/>
    </row>
    <row r="3" spans="1:20" ht="16.5" customHeight="1" x14ac:dyDescent="0.25">
      <c r="A3" s="10" t="s">
        <v>178</v>
      </c>
      <c r="B3" s="30"/>
      <c r="C3" s="30"/>
      <c r="D3" s="30"/>
      <c r="E3" s="31"/>
      <c r="F3" s="32"/>
      <c r="G3" s="31"/>
      <c r="H3" s="32"/>
      <c r="I3" s="31"/>
      <c r="J3" s="32"/>
      <c r="K3" s="31"/>
      <c r="L3" s="32"/>
      <c r="M3" s="31"/>
      <c r="N3" s="31"/>
      <c r="O3" s="31"/>
      <c r="P3" s="31"/>
      <c r="Q3" s="31"/>
      <c r="R3" s="31"/>
      <c r="S3" s="31"/>
      <c r="T3" s="32"/>
    </row>
    <row r="6" spans="1:20" ht="16.5" customHeight="1" x14ac:dyDescent="0.25">
      <c r="B6" s="86"/>
      <c r="C6" s="86"/>
      <c r="D6" s="86"/>
      <c r="E6" s="83"/>
      <c r="F6" s="98"/>
      <c r="G6" s="99"/>
      <c r="H6" s="98"/>
      <c r="I6" s="99"/>
      <c r="J6" s="98"/>
      <c r="K6" s="99"/>
      <c r="L6" s="98"/>
      <c r="M6" s="99"/>
      <c r="N6" s="99"/>
      <c r="O6" s="99"/>
      <c r="P6" s="99"/>
      <c r="Q6" s="99"/>
      <c r="R6" s="98"/>
      <c r="S6" s="99"/>
      <c r="T6" s="98" t="s">
        <v>153</v>
      </c>
    </row>
    <row r="7" spans="1:20" ht="16.5" customHeight="1" x14ac:dyDescent="0.25">
      <c r="B7" s="86"/>
      <c r="C7" s="86"/>
      <c r="D7" s="86"/>
      <c r="E7" s="83"/>
      <c r="F7" s="201" t="s">
        <v>21</v>
      </c>
      <c r="G7" s="201"/>
      <c r="H7" s="201"/>
      <c r="I7" s="201"/>
      <c r="J7" s="201"/>
      <c r="K7" s="201"/>
      <c r="L7" s="201"/>
      <c r="M7" s="201"/>
      <c r="N7" s="201"/>
      <c r="O7" s="201"/>
      <c r="P7" s="201"/>
      <c r="Q7" s="100"/>
      <c r="R7" s="100"/>
      <c r="S7" s="86"/>
      <c r="T7" s="101"/>
    </row>
    <row r="8" spans="1:20" ht="16.5" customHeight="1" x14ac:dyDescent="0.25">
      <c r="E8" s="83"/>
      <c r="F8" s="29"/>
      <c r="G8" s="29"/>
      <c r="H8" s="29"/>
      <c r="I8" s="29"/>
      <c r="J8" s="29"/>
      <c r="K8" s="84"/>
      <c r="L8" s="84"/>
      <c r="M8" s="84"/>
      <c r="N8" s="84" t="s">
        <v>88</v>
      </c>
      <c r="O8" s="84"/>
      <c r="P8" s="29"/>
      <c r="Q8" s="29"/>
      <c r="R8" s="29"/>
      <c r="S8" s="29"/>
      <c r="T8" s="29"/>
    </row>
    <row r="9" spans="1:20" ht="16.5" customHeight="1" x14ac:dyDescent="0.25">
      <c r="E9" s="83"/>
      <c r="F9" s="29"/>
      <c r="G9" s="84"/>
      <c r="H9" s="85"/>
      <c r="I9" s="84"/>
      <c r="J9" s="85"/>
      <c r="K9" s="84"/>
      <c r="L9" s="84"/>
      <c r="M9" s="84"/>
      <c r="N9" s="84" t="s">
        <v>75</v>
      </c>
      <c r="O9" s="84"/>
      <c r="P9" s="84"/>
      <c r="Q9" s="84"/>
      <c r="R9" s="84"/>
      <c r="S9" s="84"/>
      <c r="T9" s="84"/>
    </row>
    <row r="10" spans="1:20" ht="16.5" customHeight="1" x14ac:dyDescent="0.25">
      <c r="E10" s="83"/>
      <c r="F10" s="84" t="s">
        <v>34</v>
      </c>
      <c r="G10" s="84"/>
      <c r="H10" s="85"/>
      <c r="I10" s="84"/>
      <c r="J10" s="27"/>
      <c r="L10" s="27"/>
      <c r="M10" s="84"/>
      <c r="N10" s="84" t="s">
        <v>76</v>
      </c>
      <c r="O10" s="84"/>
      <c r="P10" s="29"/>
      <c r="Q10" s="29"/>
      <c r="R10" s="29"/>
      <c r="S10" s="84"/>
      <c r="T10" s="27"/>
    </row>
    <row r="11" spans="1:20" ht="16.5" customHeight="1" x14ac:dyDescent="0.25">
      <c r="E11" s="83"/>
      <c r="F11" s="85" t="s">
        <v>33</v>
      </c>
      <c r="G11" s="84"/>
      <c r="H11" s="85" t="s">
        <v>36</v>
      </c>
      <c r="I11" s="84"/>
      <c r="J11" s="202" t="s">
        <v>125</v>
      </c>
      <c r="K11" s="202"/>
      <c r="L11" s="202"/>
      <c r="M11" s="84"/>
      <c r="N11" s="84" t="s">
        <v>135</v>
      </c>
      <c r="O11" s="84"/>
      <c r="P11" s="84" t="s">
        <v>37</v>
      </c>
      <c r="Q11" s="84"/>
      <c r="R11" s="84" t="s">
        <v>24</v>
      </c>
      <c r="S11" s="84"/>
      <c r="T11" s="84" t="s">
        <v>23</v>
      </c>
    </row>
    <row r="12" spans="1:20" ht="16.5" customHeight="1" x14ac:dyDescent="0.25">
      <c r="E12" s="83"/>
      <c r="F12" s="86" t="s">
        <v>22</v>
      </c>
      <c r="G12" s="84"/>
      <c r="H12" s="85" t="s">
        <v>35</v>
      </c>
      <c r="I12" s="84"/>
      <c r="J12" s="85" t="s">
        <v>56</v>
      </c>
      <c r="K12" s="84"/>
      <c r="L12" s="84" t="s">
        <v>17</v>
      </c>
      <c r="M12" s="84"/>
      <c r="N12" s="84" t="s">
        <v>77</v>
      </c>
      <c r="O12" s="84"/>
      <c r="P12" s="84" t="s">
        <v>38</v>
      </c>
      <c r="Q12" s="84"/>
      <c r="R12" s="84" t="s">
        <v>25</v>
      </c>
      <c r="S12" s="84"/>
      <c r="T12" s="84" t="s">
        <v>63</v>
      </c>
    </row>
    <row r="13" spans="1:20" ht="16.5" customHeight="1" x14ac:dyDescent="0.25">
      <c r="D13" s="35" t="s">
        <v>211</v>
      </c>
      <c r="E13" s="87"/>
      <c r="F13" s="88" t="s">
        <v>151</v>
      </c>
      <c r="G13" s="89"/>
      <c r="H13" s="88" t="s">
        <v>151</v>
      </c>
      <c r="I13" s="84"/>
      <c r="J13" s="88" t="s">
        <v>151</v>
      </c>
      <c r="K13" s="89"/>
      <c r="L13" s="88" t="s">
        <v>151</v>
      </c>
      <c r="M13" s="84"/>
      <c r="N13" s="88" t="s">
        <v>151</v>
      </c>
      <c r="O13" s="84"/>
      <c r="P13" s="88" t="s">
        <v>151</v>
      </c>
      <c r="Q13" s="84"/>
      <c r="R13" s="88" t="s">
        <v>151</v>
      </c>
      <c r="S13" s="84"/>
      <c r="T13" s="88" t="s">
        <v>151</v>
      </c>
    </row>
    <row r="14" spans="1:20" ht="16.5" customHeight="1" x14ac:dyDescent="0.25">
      <c r="A14" s="5"/>
      <c r="E14" s="90"/>
      <c r="F14" s="162"/>
      <c r="G14" s="162"/>
      <c r="H14" s="162"/>
      <c r="I14" s="162"/>
      <c r="J14" s="162"/>
      <c r="K14" s="162"/>
      <c r="L14" s="162"/>
      <c r="M14" s="162"/>
      <c r="N14" s="162"/>
      <c r="O14" s="162"/>
      <c r="P14" s="162"/>
      <c r="Q14" s="162"/>
      <c r="R14" s="162"/>
      <c r="S14" s="91"/>
      <c r="T14" s="162"/>
    </row>
    <row r="15" spans="1:20" ht="16.5" customHeight="1" x14ac:dyDescent="0.25">
      <c r="A15" s="5" t="s">
        <v>96</v>
      </c>
      <c r="B15" s="5"/>
      <c r="E15" s="90"/>
      <c r="F15" s="162">
        <v>1674452510</v>
      </c>
      <c r="G15" s="162"/>
      <c r="H15" s="162">
        <v>1542573990</v>
      </c>
      <c r="I15" s="162"/>
      <c r="J15" s="162">
        <v>32092500</v>
      </c>
      <c r="K15" s="162"/>
      <c r="L15" s="162">
        <v>-385808973</v>
      </c>
      <c r="M15" s="162"/>
      <c r="N15" s="162">
        <v>-4686527</v>
      </c>
      <c r="O15" s="163"/>
      <c r="P15" s="164">
        <f>SUM(F15:N15)</f>
        <v>2858623500</v>
      </c>
      <c r="Q15" s="162"/>
      <c r="R15" s="162">
        <v>211357232</v>
      </c>
      <c r="S15" s="162"/>
      <c r="T15" s="92">
        <f>SUM(P15:R15)</f>
        <v>3069980732</v>
      </c>
    </row>
    <row r="16" spans="1:20" ht="6" customHeight="1" x14ac:dyDescent="0.25">
      <c r="A16" s="5"/>
      <c r="B16" s="5"/>
      <c r="E16" s="90"/>
      <c r="F16" s="92"/>
      <c r="G16" s="92"/>
      <c r="H16" s="92"/>
      <c r="I16" s="92"/>
      <c r="J16" s="92"/>
      <c r="K16" s="92"/>
      <c r="L16" s="92"/>
      <c r="M16" s="164"/>
      <c r="N16" s="92"/>
      <c r="O16" s="164"/>
      <c r="P16" s="164"/>
      <c r="Q16" s="164"/>
      <c r="R16" s="92"/>
      <c r="S16" s="92"/>
      <c r="T16" s="92"/>
    </row>
    <row r="17" spans="1:20" ht="16.5" customHeight="1" x14ac:dyDescent="0.25">
      <c r="A17" s="5" t="s">
        <v>155</v>
      </c>
      <c r="B17" s="5"/>
      <c r="E17" s="90"/>
      <c r="F17" s="92"/>
      <c r="G17" s="92"/>
      <c r="H17" s="92"/>
      <c r="I17" s="92"/>
      <c r="J17" s="92"/>
      <c r="K17" s="92"/>
      <c r="L17" s="92"/>
      <c r="M17" s="92"/>
      <c r="N17" s="92"/>
      <c r="O17" s="92"/>
      <c r="P17" s="164"/>
      <c r="Q17" s="92"/>
      <c r="R17" s="92"/>
      <c r="S17" s="92"/>
      <c r="T17" s="92"/>
    </row>
    <row r="18" spans="1:20" ht="16.5" customHeight="1" x14ac:dyDescent="0.25">
      <c r="A18" s="7" t="s">
        <v>220</v>
      </c>
      <c r="B18" s="5"/>
      <c r="D18" s="90"/>
      <c r="E18" s="90"/>
      <c r="F18" s="92">
        <v>0</v>
      </c>
      <c r="G18" s="92"/>
      <c r="H18" s="92">
        <v>0</v>
      </c>
      <c r="I18" s="92"/>
      <c r="J18" s="92">
        <v>0</v>
      </c>
      <c r="K18" s="92"/>
      <c r="L18" s="92">
        <v>0</v>
      </c>
      <c r="M18" s="92"/>
      <c r="N18" s="92">
        <v>0</v>
      </c>
      <c r="O18" s="92"/>
      <c r="P18" s="164">
        <f>SUM(F18:N18)</f>
        <v>0</v>
      </c>
      <c r="Q18" s="92"/>
      <c r="R18" s="92">
        <v>15680060</v>
      </c>
      <c r="S18" s="92"/>
      <c r="T18" s="92">
        <f>SUM(P18:R18)</f>
        <v>15680060</v>
      </c>
    </row>
    <row r="19" spans="1:20" ht="16.5" customHeight="1" x14ac:dyDescent="0.25">
      <c r="A19" s="29" t="s">
        <v>172</v>
      </c>
      <c r="E19" s="90"/>
      <c r="F19" s="92">
        <v>0</v>
      </c>
      <c r="G19" s="92"/>
      <c r="H19" s="92">
        <v>0</v>
      </c>
      <c r="I19" s="92"/>
      <c r="J19" s="92">
        <v>0</v>
      </c>
      <c r="K19" s="92"/>
      <c r="L19" s="92">
        <v>0</v>
      </c>
      <c r="M19" s="92"/>
      <c r="N19" s="92">
        <v>0</v>
      </c>
      <c r="O19" s="92"/>
      <c r="P19" s="164">
        <f>SUM(F19:N19)</f>
        <v>0</v>
      </c>
      <c r="Q19" s="92"/>
      <c r="R19" s="92">
        <v>-42649600</v>
      </c>
      <c r="S19" s="92"/>
      <c r="T19" s="92">
        <f>SUM(P19:R19)</f>
        <v>-42649600</v>
      </c>
    </row>
    <row r="20" spans="1:20" ht="16.5" customHeight="1" x14ac:dyDescent="0.25">
      <c r="A20" s="29" t="s">
        <v>156</v>
      </c>
      <c r="E20" s="90"/>
      <c r="F20" s="92">
        <v>0</v>
      </c>
      <c r="G20" s="92"/>
      <c r="H20" s="92">
        <v>0</v>
      </c>
      <c r="I20" s="92"/>
      <c r="J20" s="92">
        <v>0</v>
      </c>
      <c r="K20" s="92"/>
      <c r="L20" s="92">
        <v>208374436</v>
      </c>
      <c r="M20" s="92"/>
      <c r="N20" s="92">
        <v>0</v>
      </c>
      <c r="O20" s="92"/>
      <c r="P20" s="164">
        <f>SUM(F20:N20)</f>
        <v>208374436</v>
      </c>
      <c r="Q20" s="92"/>
      <c r="R20" s="92">
        <v>34442085</v>
      </c>
      <c r="S20" s="92"/>
      <c r="T20" s="92">
        <f>SUM(P20:R20)</f>
        <v>242816521</v>
      </c>
    </row>
    <row r="21" spans="1:20" ht="16.5" customHeight="1" x14ac:dyDescent="0.25">
      <c r="A21" s="29" t="s">
        <v>177</v>
      </c>
      <c r="E21" s="90"/>
      <c r="F21" s="92">
        <v>0</v>
      </c>
      <c r="G21" s="92"/>
      <c r="H21" s="92">
        <v>0</v>
      </c>
      <c r="I21" s="92"/>
      <c r="J21" s="92">
        <v>0</v>
      </c>
      <c r="K21" s="92"/>
      <c r="L21" s="92">
        <v>-287034</v>
      </c>
      <c r="M21" s="92"/>
      <c r="N21" s="92">
        <v>0</v>
      </c>
      <c r="O21" s="92"/>
      <c r="P21" s="165">
        <f>SUM(F21:N21)</f>
        <v>-287034</v>
      </c>
      <c r="Q21" s="92"/>
      <c r="R21" s="92">
        <v>-275777</v>
      </c>
      <c r="S21" s="92"/>
      <c r="T21" s="118">
        <f>SUM(P21:R21)</f>
        <v>-562811</v>
      </c>
    </row>
    <row r="22" spans="1:20" ht="16.5" customHeight="1" x14ac:dyDescent="0.25">
      <c r="A22" s="9"/>
      <c r="E22" s="90"/>
      <c r="F22" s="166"/>
      <c r="G22" s="162"/>
      <c r="H22" s="166"/>
      <c r="I22" s="162"/>
      <c r="J22" s="166"/>
      <c r="K22" s="162"/>
      <c r="L22" s="166"/>
      <c r="M22" s="162"/>
      <c r="N22" s="166"/>
      <c r="O22" s="162"/>
      <c r="P22" s="166"/>
      <c r="Q22" s="162"/>
      <c r="R22" s="166"/>
      <c r="S22" s="162"/>
      <c r="T22" s="166"/>
    </row>
    <row r="23" spans="1:20" ht="16.5" customHeight="1" thickBot="1" x14ac:dyDescent="0.3">
      <c r="A23" s="5" t="s">
        <v>150</v>
      </c>
      <c r="E23" s="90"/>
      <c r="F23" s="167">
        <f>SUM(F15:F21)</f>
        <v>1674452510</v>
      </c>
      <c r="G23" s="162"/>
      <c r="H23" s="167">
        <f>SUM(H15:H21)</f>
        <v>1542573990</v>
      </c>
      <c r="I23" s="162"/>
      <c r="J23" s="167">
        <f>SUM(J15:J21)</f>
        <v>32092500</v>
      </c>
      <c r="K23" s="162"/>
      <c r="L23" s="167">
        <f>SUM(L15:L21)</f>
        <v>-177721571</v>
      </c>
      <c r="M23" s="162"/>
      <c r="N23" s="167">
        <f>SUM(N15:N21)</f>
        <v>-4686527</v>
      </c>
      <c r="O23" s="162"/>
      <c r="P23" s="167">
        <f>SUM(P15:P21)</f>
        <v>3066710902</v>
      </c>
      <c r="Q23" s="162"/>
      <c r="R23" s="167">
        <f>SUM(R15:R21)</f>
        <v>218554000</v>
      </c>
      <c r="S23" s="162"/>
      <c r="T23" s="167">
        <f>SUM(T15:T21)</f>
        <v>3285264902</v>
      </c>
    </row>
    <row r="24" spans="1:20" ht="16.5" customHeight="1" thickTop="1" x14ac:dyDescent="0.25">
      <c r="A24" s="5"/>
      <c r="E24" s="90"/>
      <c r="G24" s="28"/>
      <c r="I24" s="28"/>
      <c r="K24" s="28"/>
      <c r="M24" s="28"/>
      <c r="N24" s="28"/>
      <c r="O24" s="28"/>
      <c r="P24" s="28"/>
      <c r="Q24" s="28"/>
      <c r="R24" s="28"/>
      <c r="S24" s="28"/>
    </row>
    <row r="25" spans="1:20" ht="16.5" customHeight="1" x14ac:dyDescent="0.25">
      <c r="A25" s="5"/>
      <c r="E25" s="90"/>
      <c r="G25" s="28"/>
      <c r="I25" s="28"/>
      <c r="K25" s="28"/>
      <c r="M25" s="28"/>
      <c r="N25" s="28"/>
      <c r="O25" s="28"/>
      <c r="P25" s="28"/>
      <c r="Q25" s="28"/>
      <c r="R25" s="28"/>
      <c r="S25" s="28"/>
    </row>
    <row r="26" spans="1:20" ht="16.5" customHeight="1" x14ac:dyDescent="0.25">
      <c r="A26" s="5" t="s">
        <v>180</v>
      </c>
      <c r="B26" s="5"/>
      <c r="E26" s="90"/>
      <c r="F26" s="102">
        <v>1674452510</v>
      </c>
      <c r="G26" s="28"/>
      <c r="H26" s="102">
        <v>1542573990</v>
      </c>
      <c r="I26" s="28"/>
      <c r="J26" s="102">
        <v>32092500</v>
      </c>
      <c r="K26" s="28"/>
      <c r="L26" s="102">
        <v>-177721571</v>
      </c>
      <c r="M26" s="28"/>
      <c r="N26" s="102">
        <v>-4686527</v>
      </c>
      <c r="O26" s="29"/>
      <c r="P26" s="95">
        <f>SUM(F26:N26)</f>
        <v>3066710902</v>
      </c>
      <c r="Q26" s="28"/>
      <c r="R26" s="102">
        <v>218554000</v>
      </c>
      <c r="S26" s="28"/>
      <c r="T26" s="94">
        <f>SUM(P26:R26)</f>
        <v>3285264902</v>
      </c>
    </row>
    <row r="27" spans="1:20" ht="6" customHeight="1" x14ac:dyDescent="0.25">
      <c r="A27" s="5"/>
      <c r="B27" s="5"/>
      <c r="E27" s="90"/>
      <c r="F27" s="94"/>
      <c r="G27" s="92"/>
      <c r="H27" s="94"/>
      <c r="I27" s="92"/>
      <c r="J27" s="94"/>
      <c r="K27" s="92"/>
      <c r="L27" s="94"/>
      <c r="M27" s="93"/>
      <c r="N27" s="94"/>
      <c r="O27" s="93"/>
      <c r="P27" s="95"/>
      <c r="Q27" s="93"/>
      <c r="R27" s="94"/>
      <c r="S27" s="92"/>
      <c r="T27" s="94"/>
    </row>
    <row r="28" spans="1:20" ht="16.5" customHeight="1" x14ac:dyDescent="0.25">
      <c r="A28" s="5" t="s">
        <v>155</v>
      </c>
      <c r="B28" s="5"/>
      <c r="E28" s="90"/>
      <c r="F28" s="94"/>
      <c r="G28" s="92"/>
      <c r="H28" s="94"/>
      <c r="I28" s="92"/>
      <c r="J28" s="94"/>
      <c r="K28" s="92"/>
      <c r="L28" s="94"/>
      <c r="M28" s="92"/>
      <c r="N28" s="94"/>
      <c r="O28" s="92"/>
      <c r="P28" s="95"/>
      <c r="Q28" s="92"/>
      <c r="R28" s="94"/>
      <c r="S28" s="92"/>
      <c r="T28" s="94"/>
    </row>
    <row r="29" spans="1:20" ht="16.5" customHeight="1" x14ac:dyDescent="0.25">
      <c r="A29" s="7" t="s">
        <v>210</v>
      </c>
      <c r="B29" s="5"/>
      <c r="D29" s="90">
        <v>26</v>
      </c>
      <c r="E29" s="90"/>
      <c r="F29" s="94">
        <v>347374889</v>
      </c>
      <c r="G29" s="92"/>
      <c r="H29" s="94">
        <v>0</v>
      </c>
      <c r="I29" s="92"/>
      <c r="J29" s="94">
        <v>0</v>
      </c>
      <c r="K29" s="92"/>
      <c r="L29" s="94">
        <v>0</v>
      </c>
      <c r="M29" s="92"/>
      <c r="N29" s="94">
        <v>0</v>
      </c>
      <c r="O29" s="92"/>
      <c r="P29" s="95">
        <v>347374889</v>
      </c>
      <c r="Q29" s="92"/>
      <c r="R29" s="94">
        <v>0</v>
      </c>
      <c r="S29" s="92"/>
      <c r="T29" s="94">
        <f>SUM(P29:R29)</f>
        <v>347374889</v>
      </c>
    </row>
    <row r="30" spans="1:20" ht="16.5" customHeight="1" x14ac:dyDescent="0.25">
      <c r="A30" s="29" t="s">
        <v>172</v>
      </c>
      <c r="E30" s="90"/>
      <c r="F30" s="94">
        <v>0</v>
      </c>
      <c r="G30" s="92"/>
      <c r="H30" s="94">
        <v>0</v>
      </c>
      <c r="I30" s="92"/>
      <c r="J30" s="94">
        <v>0</v>
      </c>
      <c r="K30" s="92"/>
      <c r="L30" s="94">
        <v>0</v>
      </c>
      <c r="M30" s="92"/>
      <c r="N30" s="94">
        <v>0</v>
      </c>
      <c r="O30" s="92"/>
      <c r="P30" s="95">
        <v>0</v>
      </c>
      <c r="Q30" s="92"/>
      <c r="R30" s="94">
        <v>-44982000</v>
      </c>
      <c r="S30" s="92"/>
      <c r="T30" s="94">
        <f>SUM(P30:R30)</f>
        <v>-44982000</v>
      </c>
    </row>
    <row r="31" spans="1:20" ht="16.5" customHeight="1" x14ac:dyDescent="0.25">
      <c r="A31" s="29" t="s">
        <v>156</v>
      </c>
      <c r="E31" s="90"/>
      <c r="F31" s="94">
        <v>0</v>
      </c>
      <c r="G31" s="92"/>
      <c r="H31" s="94">
        <v>0</v>
      </c>
      <c r="I31" s="92"/>
      <c r="J31" s="94">
        <v>0</v>
      </c>
      <c r="K31" s="92"/>
      <c r="L31" s="94">
        <v>725264312</v>
      </c>
      <c r="M31" s="92"/>
      <c r="N31" s="94">
        <v>0</v>
      </c>
      <c r="O31" s="92"/>
      <c r="P31" s="94">
        <v>725264312</v>
      </c>
      <c r="Q31" s="92"/>
      <c r="R31" s="94">
        <v>38188225</v>
      </c>
      <c r="S31" s="92"/>
      <c r="T31" s="94">
        <f>SUM(P31:R31)</f>
        <v>763452537</v>
      </c>
    </row>
    <row r="32" spans="1:20" ht="16.5" customHeight="1" x14ac:dyDescent="0.25">
      <c r="A32" s="29" t="s">
        <v>177</v>
      </c>
      <c r="E32" s="90"/>
      <c r="F32" s="94">
        <v>0</v>
      </c>
      <c r="G32" s="92"/>
      <c r="H32" s="94">
        <v>0</v>
      </c>
      <c r="I32" s="92"/>
      <c r="J32" s="94">
        <v>0</v>
      </c>
      <c r="K32" s="92"/>
      <c r="L32" s="94">
        <v>-625465</v>
      </c>
      <c r="M32" s="92"/>
      <c r="N32" s="94">
        <v>0</v>
      </c>
      <c r="O32" s="92"/>
      <c r="P32" s="160">
        <v>-625465</v>
      </c>
      <c r="Q32" s="92"/>
      <c r="R32" s="94">
        <v>-600937</v>
      </c>
      <c r="S32" s="92"/>
      <c r="T32" s="161">
        <f>SUM(P32:R32)</f>
        <v>-1226402</v>
      </c>
    </row>
    <row r="33" spans="1:20" ht="16.5" customHeight="1" x14ac:dyDescent="0.25">
      <c r="A33" s="9"/>
      <c r="E33" s="90"/>
      <c r="F33" s="96"/>
      <c r="G33" s="28"/>
      <c r="H33" s="96"/>
      <c r="I33" s="28"/>
      <c r="J33" s="96"/>
      <c r="K33" s="28"/>
      <c r="L33" s="96"/>
      <c r="M33" s="28"/>
      <c r="N33" s="96"/>
      <c r="O33" s="28"/>
      <c r="P33" s="96"/>
      <c r="Q33" s="28"/>
      <c r="R33" s="96"/>
      <c r="S33" s="28"/>
      <c r="T33" s="96"/>
    </row>
    <row r="34" spans="1:20" ht="16.5" customHeight="1" thickBot="1" x14ac:dyDescent="0.3">
      <c r="A34" s="5" t="s">
        <v>181</v>
      </c>
      <c r="E34" s="90"/>
      <c r="F34" s="97">
        <f>SUM(F26:F32)</f>
        <v>2021827399</v>
      </c>
      <c r="G34" s="28"/>
      <c r="H34" s="97">
        <f>SUM(H26:H32)</f>
        <v>1542573990</v>
      </c>
      <c r="I34" s="28"/>
      <c r="J34" s="97">
        <f>SUM(J26:J32)</f>
        <v>32092500</v>
      </c>
      <c r="K34" s="28"/>
      <c r="L34" s="97">
        <f>SUM(L26:L32)</f>
        <v>546917276</v>
      </c>
      <c r="M34" s="28"/>
      <c r="N34" s="97">
        <f>SUM(N26:N32)</f>
        <v>-4686527</v>
      </c>
      <c r="O34" s="28"/>
      <c r="P34" s="97">
        <f>SUM(P26:P32)</f>
        <v>4138724638</v>
      </c>
      <c r="Q34" s="28"/>
      <c r="R34" s="97">
        <f>SUM(R26:R32)</f>
        <v>211159288</v>
      </c>
      <c r="S34" s="28"/>
      <c r="T34" s="97">
        <f>SUM(T26:T32)</f>
        <v>4349883926</v>
      </c>
    </row>
    <row r="35" spans="1:20" ht="16.5" customHeight="1" thickTop="1" x14ac:dyDescent="0.25">
      <c r="A35" s="5"/>
      <c r="E35" s="90"/>
      <c r="G35" s="28"/>
      <c r="I35" s="28"/>
      <c r="K35" s="28"/>
      <c r="M35" s="28"/>
      <c r="N35" s="28"/>
      <c r="O35" s="28"/>
      <c r="P35" s="28"/>
      <c r="Q35" s="28"/>
      <c r="R35" s="28"/>
      <c r="S35" s="28"/>
    </row>
    <row r="36" spans="1:20" ht="16.5" customHeight="1" x14ac:dyDescent="0.25">
      <c r="A36" s="5"/>
      <c r="E36" s="90"/>
      <c r="G36" s="28"/>
      <c r="I36" s="28"/>
      <c r="K36" s="28"/>
      <c r="M36" s="28"/>
      <c r="N36" s="28"/>
      <c r="O36" s="28"/>
      <c r="P36" s="28"/>
      <c r="Q36" s="28"/>
      <c r="R36" s="28"/>
      <c r="S36" s="28"/>
    </row>
    <row r="37" spans="1:20" ht="16.5" customHeight="1" x14ac:dyDescent="0.25">
      <c r="A37" s="5"/>
      <c r="E37" s="90"/>
      <c r="G37" s="28"/>
      <c r="I37" s="28"/>
      <c r="K37" s="28"/>
      <c r="M37" s="28"/>
      <c r="N37" s="28"/>
      <c r="O37" s="28"/>
      <c r="P37" s="28"/>
      <c r="Q37" s="28"/>
      <c r="R37" s="28"/>
      <c r="S37" s="28"/>
    </row>
    <row r="38" spans="1:20" ht="16.5" customHeight="1" x14ac:dyDescent="0.25">
      <c r="A38" s="5"/>
      <c r="E38" s="90"/>
      <c r="G38" s="28"/>
      <c r="I38" s="28"/>
      <c r="K38" s="28"/>
      <c r="M38" s="28"/>
      <c r="N38" s="28"/>
      <c r="O38" s="28"/>
      <c r="P38" s="28"/>
      <c r="Q38" s="28"/>
      <c r="R38" s="28"/>
      <c r="S38" s="28"/>
    </row>
    <row r="39" spans="1:20" ht="21.95" customHeight="1" x14ac:dyDescent="0.25">
      <c r="A39" s="53" t="s">
        <v>170</v>
      </c>
      <c r="B39" s="53"/>
      <c r="C39" s="53"/>
      <c r="D39" s="53"/>
      <c r="E39" s="31"/>
      <c r="F39" s="32"/>
      <c r="G39" s="31"/>
      <c r="H39" s="32"/>
      <c r="I39" s="31"/>
      <c r="J39" s="32"/>
      <c r="K39" s="31"/>
      <c r="L39" s="32"/>
      <c r="M39" s="31"/>
      <c r="N39" s="31"/>
      <c r="O39" s="31"/>
      <c r="P39" s="31"/>
      <c r="Q39" s="31"/>
      <c r="R39" s="31"/>
      <c r="S39" s="31"/>
      <c r="T39" s="32"/>
    </row>
  </sheetData>
  <mergeCells count="2">
    <mergeCell ref="F7:P7"/>
    <mergeCell ref="J11:L11"/>
  </mergeCells>
  <phoneticPr fontId="12" type="noConversion"/>
  <pageMargins left="0.5" right="0.5" top="0.5" bottom="0.6" header="0.49" footer="0.4"/>
  <pageSetup paperSize="9" scale="85" firstPageNumber="11" fitToHeight="0" orientation="landscape" useFirstPageNumber="1" horizontalDpi="1200" verticalDpi="1200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CCFFCC"/>
  </sheetPr>
  <dimension ref="A1:O34"/>
  <sheetViews>
    <sheetView topLeftCell="A5" zoomScale="85" zoomScaleNormal="85" zoomScaleSheetLayoutView="85" workbookViewId="0">
      <selection activeCell="V14" sqref="V14"/>
    </sheetView>
  </sheetViews>
  <sheetFormatPr defaultColWidth="9.140625" defaultRowHeight="16.5" customHeight="1" x14ac:dyDescent="0.25"/>
  <cols>
    <col min="1" max="2" width="1.140625" style="7" customWidth="1"/>
    <col min="3" max="3" width="41.140625" style="7" customWidth="1"/>
    <col min="4" max="4" width="2.28515625" style="7" customWidth="1"/>
    <col min="5" max="5" width="7.140625" style="6" customWidth="1"/>
    <col min="6" max="6" width="0.85546875" style="8" customWidth="1"/>
    <col min="7" max="7" width="15.5703125" style="6" customWidth="1"/>
    <col min="8" max="8" width="0.85546875" style="8" customWidth="1"/>
    <col min="9" max="9" width="15.5703125" style="7" customWidth="1"/>
    <col min="10" max="10" width="0.85546875" style="7" customWidth="1"/>
    <col min="11" max="11" width="15.5703125" style="8" customWidth="1"/>
    <col min="12" max="12" width="0.85546875" style="8" customWidth="1"/>
    <col min="13" max="13" width="15.5703125" style="8" customWidth="1"/>
    <col min="14" max="14" width="0.85546875" style="7" customWidth="1"/>
    <col min="15" max="15" width="15.5703125" style="8" customWidth="1"/>
    <col min="16" max="16384" width="9.140625" style="9"/>
  </cols>
  <sheetData>
    <row r="1" spans="1:15" ht="16.5" customHeight="1" x14ac:dyDescent="0.25">
      <c r="A1" s="5" t="s">
        <v>98</v>
      </c>
      <c r="B1" s="5"/>
      <c r="C1" s="5"/>
      <c r="D1" s="5"/>
      <c r="I1" s="5"/>
      <c r="J1" s="5"/>
      <c r="K1" s="5"/>
      <c r="L1" s="5"/>
      <c r="M1" s="7"/>
      <c r="N1" s="5"/>
      <c r="O1" s="1"/>
    </row>
    <row r="2" spans="1:15" ht="16.5" customHeight="1" x14ac:dyDescent="0.25">
      <c r="A2" s="5" t="s">
        <v>74</v>
      </c>
      <c r="B2" s="5"/>
      <c r="C2" s="5"/>
      <c r="D2" s="5"/>
      <c r="I2" s="5"/>
      <c r="J2" s="5"/>
      <c r="K2" s="5"/>
      <c r="L2" s="5"/>
      <c r="M2" s="7"/>
      <c r="N2" s="5"/>
      <c r="O2" s="5"/>
    </row>
    <row r="3" spans="1:15" ht="16.5" customHeight="1" x14ac:dyDescent="0.25">
      <c r="A3" s="10" t="s">
        <v>178</v>
      </c>
      <c r="B3" s="11"/>
      <c r="C3" s="11"/>
      <c r="D3" s="11"/>
      <c r="E3" s="12"/>
      <c r="F3" s="14"/>
      <c r="G3" s="12"/>
      <c r="H3" s="14"/>
      <c r="I3" s="11"/>
      <c r="J3" s="11"/>
      <c r="K3" s="11"/>
      <c r="L3" s="11"/>
      <c r="M3" s="13"/>
      <c r="N3" s="11"/>
      <c r="O3" s="11"/>
    </row>
    <row r="4" spans="1:15" ht="16.5" customHeight="1" x14ac:dyDescent="0.25">
      <c r="A4" s="5"/>
      <c r="E4" s="54"/>
      <c r="F4" s="56"/>
      <c r="G4" s="55"/>
      <c r="H4" s="56"/>
      <c r="I4" s="55"/>
      <c r="J4" s="55"/>
      <c r="K4" s="56"/>
      <c r="L4" s="56"/>
      <c r="M4" s="55"/>
      <c r="N4" s="55"/>
      <c r="O4" s="56"/>
    </row>
    <row r="5" spans="1:15" ht="16.5" customHeight="1" x14ac:dyDescent="0.25">
      <c r="A5" s="5"/>
      <c r="E5" s="54"/>
      <c r="F5" s="56"/>
      <c r="G5" s="55"/>
      <c r="H5" s="56"/>
      <c r="I5" s="55"/>
      <c r="J5" s="55"/>
      <c r="K5" s="56"/>
      <c r="L5" s="56"/>
      <c r="M5" s="55"/>
      <c r="N5" s="55"/>
      <c r="O5" s="56"/>
    </row>
    <row r="6" spans="1:15" ht="16.5" customHeight="1" x14ac:dyDescent="0.25">
      <c r="A6" s="5"/>
      <c r="D6" s="6"/>
      <c r="E6" s="8"/>
      <c r="F6" s="14"/>
      <c r="G6" s="12"/>
      <c r="H6" s="14"/>
      <c r="I6" s="13"/>
      <c r="J6" s="13"/>
      <c r="K6" s="13"/>
      <c r="L6" s="13"/>
      <c r="M6" s="13"/>
      <c r="N6" s="13"/>
      <c r="O6" s="192" t="s">
        <v>154</v>
      </c>
    </row>
    <row r="7" spans="1:15" ht="16.5" customHeight="1" x14ac:dyDescent="0.25">
      <c r="A7" s="5"/>
      <c r="D7" s="6"/>
      <c r="E7" s="8"/>
      <c r="G7" s="104" t="s">
        <v>34</v>
      </c>
      <c r="K7" s="87"/>
      <c r="L7" s="87"/>
      <c r="M7" s="87"/>
      <c r="O7" s="56"/>
    </row>
    <row r="8" spans="1:15" ht="16.5" customHeight="1" x14ac:dyDescent="0.25">
      <c r="A8" s="5"/>
      <c r="D8" s="6"/>
      <c r="E8" s="8"/>
      <c r="F8" s="56"/>
      <c r="G8" s="104" t="s">
        <v>33</v>
      </c>
      <c r="H8" s="56"/>
      <c r="I8" s="104" t="s">
        <v>36</v>
      </c>
      <c r="J8" s="56"/>
      <c r="K8" s="203" t="s">
        <v>125</v>
      </c>
      <c r="L8" s="203"/>
      <c r="M8" s="203"/>
      <c r="N8" s="56"/>
      <c r="O8" s="104" t="s">
        <v>23</v>
      </c>
    </row>
    <row r="9" spans="1:15" ht="16.5" customHeight="1" x14ac:dyDescent="0.25">
      <c r="A9" s="5"/>
      <c r="D9" s="9"/>
      <c r="E9" s="8"/>
      <c r="F9" s="56"/>
      <c r="G9" s="101" t="s">
        <v>22</v>
      </c>
      <c r="H9" s="56"/>
      <c r="I9" s="104" t="s">
        <v>35</v>
      </c>
      <c r="J9" s="56"/>
      <c r="K9" s="104" t="s">
        <v>56</v>
      </c>
      <c r="L9" s="105"/>
      <c r="M9" s="106" t="s">
        <v>17</v>
      </c>
      <c r="N9" s="56"/>
      <c r="O9" s="104" t="s">
        <v>48</v>
      </c>
    </row>
    <row r="10" spans="1:15" ht="16.5" customHeight="1" x14ac:dyDescent="0.25">
      <c r="A10" s="5"/>
      <c r="D10" s="6"/>
      <c r="E10" s="180" t="s">
        <v>211</v>
      </c>
      <c r="F10" s="107"/>
      <c r="G10" s="51" t="s">
        <v>151</v>
      </c>
      <c r="H10" s="107"/>
      <c r="I10" s="51" t="s">
        <v>151</v>
      </c>
      <c r="J10" s="56"/>
      <c r="K10" s="51" t="s">
        <v>151</v>
      </c>
      <c r="L10" s="108"/>
      <c r="M10" s="51" t="s">
        <v>151</v>
      </c>
      <c r="N10" s="56"/>
      <c r="O10" s="51" t="s">
        <v>151</v>
      </c>
    </row>
    <row r="11" spans="1:15" ht="16.5" customHeight="1" x14ac:dyDescent="0.25">
      <c r="A11" s="5"/>
      <c r="D11" s="83"/>
      <c r="F11" s="152"/>
      <c r="G11" s="151"/>
      <c r="H11" s="152"/>
      <c r="I11" s="151"/>
      <c r="J11" s="153"/>
      <c r="K11" s="151"/>
      <c r="L11" s="108"/>
      <c r="M11" s="151"/>
      <c r="N11" s="153"/>
      <c r="O11" s="151"/>
    </row>
    <row r="12" spans="1:15" ht="16.5" customHeight="1" x14ac:dyDescent="0.25">
      <c r="A12" s="5" t="s">
        <v>96</v>
      </c>
      <c r="B12" s="109"/>
      <c r="D12" s="6"/>
      <c r="E12" s="8"/>
      <c r="F12" s="154"/>
      <c r="G12" s="154">
        <v>1674452510</v>
      </c>
      <c r="H12" s="154"/>
      <c r="I12" s="154">
        <v>1542573990</v>
      </c>
      <c r="J12" s="155"/>
      <c r="K12" s="154">
        <v>32092500</v>
      </c>
      <c r="L12" s="154"/>
      <c r="M12" s="154">
        <v>-170901018</v>
      </c>
      <c r="N12" s="154"/>
      <c r="O12" s="154">
        <f>SUM(G12:M12)</f>
        <v>3078217982</v>
      </c>
    </row>
    <row r="13" spans="1:15" ht="6" customHeight="1" x14ac:dyDescent="0.25">
      <c r="A13" s="5"/>
      <c r="B13" s="109"/>
      <c r="D13" s="6"/>
      <c r="E13" s="8"/>
      <c r="F13" s="156"/>
      <c r="G13" s="156"/>
      <c r="H13" s="156"/>
      <c r="I13" s="156"/>
      <c r="J13" s="156"/>
      <c r="K13" s="156"/>
      <c r="L13" s="156"/>
      <c r="M13" s="156"/>
      <c r="N13" s="156"/>
      <c r="O13" s="156"/>
    </row>
    <row r="14" spans="1:15" ht="16.5" customHeight="1" x14ac:dyDescent="0.25">
      <c r="A14" s="5" t="s">
        <v>155</v>
      </c>
      <c r="B14" s="109"/>
      <c r="D14" s="6"/>
      <c r="E14" s="8"/>
      <c r="F14" s="154"/>
      <c r="G14" s="156"/>
      <c r="H14" s="154"/>
      <c r="I14" s="156"/>
      <c r="J14" s="154"/>
      <c r="K14" s="156"/>
      <c r="L14" s="154"/>
      <c r="M14" s="156"/>
      <c r="N14" s="154"/>
      <c r="O14" s="156"/>
    </row>
    <row r="15" spans="1:15" ht="16.5" customHeight="1" x14ac:dyDescent="0.25">
      <c r="A15" s="7" t="s">
        <v>156</v>
      </c>
      <c r="B15" s="109"/>
      <c r="D15" s="6"/>
      <c r="E15" s="8"/>
      <c r="F15" s="154"/>
      <c r="G15" s="156">
        <v>0</v>
      </c>
      <c r="H15" s="154"/>
      <c r="I15" s="156">
        <v>0</v>
      </c>
      <c r="J15" s="154"/>
      <c r="K15" s="156">
        <v>0</v>
      </c>
      <c r="L15" s="154"/>
      <c r="M15" s="156">
        <v>145007022</v>
      </c>
      <c r="N15" s="154"/>
      <c r="O15" s="156">
        <f>SUM(G15:M15)</f>
        <v>145007022</v>
      </c>
    </row>
    <row r="16" spans="1:15" ht="16.5" customHeight="1" x14ac:dyDescent="0.25">
      <c r="A16" s="7" t="s">
        <v>157</v>
      </c>
      <c r="B16" s="109"/>
      <c r="D16" s="6"/>
      <c r="E16" s="8"/>
      <c r="F16" s="154"/>
      <c r="G16" s="157">
        <v>0</v>
      </c>
      <c r="H16" s="154"/>
      <c r="I16" s="157">
        <v>0</v>
      </c>
      <c r="J16" s="154"/>
      <c r="K16" s="157">
        <v>0</v>
      </c>
      <c r="L16" s="154"/>
      <c r="M16" s="157">
        <v>0</v>
      </c>
      <c r="N16" s="154"/>
      <c r="O16" s="157">
        <f>SUM(G16:M16)</f>
        <v>0</v>
      </c>
    </row>
    <row r="17" spans="1:15" ht="16.5" customHeight="1" x14ac:dyDescent="0.25">
      <c r="D17" s="6"/>
      <c r="E17" s="8"/>
      <c r="F17" s="158"/>
      <c r="G17" s="158"/>
      <c r="H17" s="158"/>
      <c r="I17" s="158"/>
      <c r="J17" s="158"/>
      <c r="K17" s="158"/>
      <c r="L17" s="158"/>
      <c r="M17" s="158"/>
      <c r="N17" s="158"/>
      <c r="O17" s="158"/>
    </row>
    <row r="18" spans="1:15" ht="16.5" customHeight="1" thickBot="1" x14ac:dyDescent="0.3">
      <c r="A18" s="5" t="s">
        <v>150</v>
      </c>
      <c r="D18" s="6"/>
      <c r="E18" s="8"/>
      <c r="F18" s="158"/>
      <c r="G18" s="159">
        <f>SUM(G12:G16)</f>
        <v>1674452510</v>
      </c>
      <c r="H18" s="158"/>
      <c r="I18" s="159">
        <f>SUM(I12:I16)</f>
        <v>1542573990</v>
      </c>
      <c r="J18" s="158"/>
      <c r="K18" s="159">
        <f>SUM(K12:K16)</f>
        <v>32092500</v>
      </c>
      <c r="L18" s="158"/>
      <c r="M18" s="159">
        <f>SUM(M12:M16)</f>
        <v>-25893996</v>
      </c>
      <c r="N18" s="158"/>
      <c r="O18" s="159">
        <f>SUM(O12:O16)</f>
        <v>3223225004</v>
      </c>
    </row>
    <row r="19" spans="1:15" ht="16.5" customHeight="1" thickTop="1" x14ac:dyDescent="0.25">
      <c r="A19" s="5"/>
      <c r="D19" s="6"/>
      <c r="E19" s="8"/>
      <c r="F19" s="158"/>
      <c r="G19" s="158"/>
      <c r="H19" s="158"/>
      <c r="I19" s="158"/>
      <c r="J19" s="158"/>
      <c r="K19" s="158"/>
      <c r="L19" s="158"/>
      <c r="M19" s="158"/>
      <c r="N19" s="158"/>
      <c r="O19" s="158"/>
    </row>
    <row r="20" spans="1:15" ht="16.5" customHeight="1" x14ac:dyDescent="0.25">
      <c r="A20" s="5"/>
      <c r="D20" s="83"/>
      <c r="F20" s="107"/>
      <c r="G20" s="57"/>
      <c r="H20" s="107"/>
      <c r="I20" s="57"/>
      <c r="J20" s="56"/>
      <c r="K20" s="57"/>
      <c r="L20" s="108"/>
      <c r="M20" s="57"/>
      <c r="N20" s="56"/>
      <c r="O20" s="57"/>
    </row>
    <row r="21" spans="1:15" ht="16.5" customHeight="1" x14ac:dyDescent="0.25">
      <c r="A21" s="5" t="s">
        <v>180</v>
      </c>
      <c r="B21" s="109"/>
      <c r="D21" s="6"/>
      <c r="E21" s="8"/>
      <c r="F21" s="9"/>
      <c r="G21" s="111">
        <v>1674452510</v>
      </c>
      <c r="H21" s="9"/>
      <c r="I21" s="111">
        <v>1542573990</v>
      </c>
      <c r="K21" s="111">
        <v>32092500</v>
      </c>
      <c r="L21" s="9"/>
      <c r="M21" s="111">
        <v>-25893996</v>
      </c>
      <c r="N21" s="9"/>
      <c r="O21" s="112">
        <v>3223225004</v>
      </c>
    </row>
    <row r="22" spans="1:15" ht="6" customHeight="1" x14ac:dyDescent="0.25">
      <c r="A22" s="5"/>
      <c r="B22" s="109"/>
      <c r="D22" s="6"/>
      <c r="E22" s="8"/>
      <c r="F22" s="110"/>
      <c r="G22" s="112"/>
      <c r="H22" s="110"/>
      <c r="I22" s="112"/>
      <c r="J22" s="110"/>
      <c r="K22" s="112"/>
      <c r="L22" s="110"/>
      <c r="M22" s="112"/>
      <c r="N22" s="110"/>
      <c r="O22" s="112"/>
    </row>
    <row r="23" spans="1:15" ht="16.5" customHeight="1" x14ac:dyDescent="0.25">
      <c r="A23" s="5" t="s">
        <v>155</v>
      </c>
      <c r="B23" s="109"/>
      <c r="D23" s="6"/>
      <c r="E23" s="8"/>
      <c r="F23" s="9"/>
      <c r="G23" s="112"/>
      <c r="H23" s="9"/>
      <c r="I23" s="112"/>
      <c r="J23" s="9"/>
      <c r="K23" s="112"/>
      <c r="L23" s="9"/>
      <c r="M23" s="112"/>
      <c r="N23" s="9"/>
      <c r="O23" s="112"/>
    </row>
    <row r="24" spans="1:15" s="29" customFormat="1" ht="16.5" customHeight="1" x14ac:dyDescent="0.25">
      <c r="A24" s="7" t="s">
        <v>210</v>
      </c>
      <c r="B24" s="5"/>
      <c r="D24" s="90"/>
      <c r="E24" s="90">
        <v>26</v>
      </c>
      <c r="F24" s="92"/>
      <c r="G24" s="94">
        <v>347374889</v>
      </c>
      <c r="H24" s="92"/>
      <c r="I24" s="94">
        <v>0</v>
      </c>
      <c r="J24" s="92"/>
      <c r="K24" s="94">
        <v>0</v>
      </c>
      <c r="L24" s="92"/>
      <c r="M24" s="94">
        <v>0</v>
      </c>
      <c r="N24" s="92"/>
      <c r="O24" s="94">
        <v>347374889</v>
      </c>
    </row>
    <row r="25" spans="1:15" ht="16.5" customHeight="1" x14ac:dyDescent="0.25">
      <c r="A25" s="7" t="s">
        <v>156</v>
      </c>
      <c r="B25" s="109"/>
      <c r="D25" s="6"/>
      <c r="E25" s="8"/>
      <c r="F25" s="9"/>
      <c r="G25" s="112">
        <v>0</v>
      </c>
      <c r="H25" s="9"/>
      <c r="I25" s="112">
        <v>0</v>
      </c>
      <c r="J25" s="9"/>
      <c r="K25" s="112">
        <v>0</v>
      </c>
      <c r="L25" s="9"/>
      <c r="M25" s="112">
        <v>423521062</v>
      </c>
      <c r="N25" s="9"/>
      <c r="O25" s="112">
        <v>423521062</v>
      </c>
    </row>
    <row r="26" spans="1:15" ht="16.5" customHeight="1" x14ac:dyDescent="0.25">
      <c r="A26" s="7" t="s">
        <v>157</v>
      </c>
      <c r="B26" s="109"/>
      <c r="D26" s="6"/>
      <c r="E26" s="8"/>
      <c r="F26" s="9"/>
      <c r="G26" s="113">
        <v>0</v>
      </c>
      <c r="H26" s="9"/>
      <c r="I26" s="113">
        <v>0</v>
      </c>
      <c r="J26" s="9"/>
      <c r="K26" s="113">
        <v>0</v>
      </c>
      <c r="L26" s="9"/>
      <c r="M26" s="113">
        <v>0</v>
      </c>
      <c r="N26" s="9"/>
      <c r="O26" s="113">
        <v>0</v>
      </c>
    </row>
    <row r="27" spans="1:15" ht="16.5" customHeight="1" x14ac:dyDescent="0.25">
      <c r="D27" s="6"/>
      <c r="E27" s="8"/>
      <c r="F27" s="55"/>
      <c r="G27" s="114"/>
      <c r="H27" s="55"/>
      <c r="I27" s="114"/>
      <c r="J27" s="55"/>
      <c r="K27" s="114"/>
      <c r="L27" s="55"/>
      <c r="M27" s="114"/>
      <c r="N27" s="55"/>
      <c r="O27" s="114"/>
    </row>
    <row r="28" spans="1:15" ht="16.5" customHeight="1" thickBot="1" x14ac:dyDescent="0.3">
      <c r="A28" s="5" t="s">
        <v>181</v>
      </c>
      <c r="D28" s="6"/>
      <c r="E28" s="8"/>
      <c r="F28" s="55"/>
      <c r="G28" s="115">
        <f>SUM(G21:G26)</f>
        <v>2021827399</v>
      </c>
      <c r="H28" s="55"/>
      <c r="I28" s="115">
        <f>SUM(I21:I26)</f>
        <v>1542573990</v>
      </c>
      <c r="J28" s="55"/>
      <c r="K28" s="115">
        <f>SUM(K21:K26)</f>
        <v>32092500</v>
      </c>
      <c r="L28" s="55"/>
      <c r="M28" s="115">
        <f>SUM(M21:M26)</f>
        <v>397627066</v>
      </c>
      <c r="N28" s="55"/>
      <c r="O28" s="115">
        <f>SUM(O21:O26)</f>
        <v>3994120955</v>
      </c>
    </row>
    <row r="29" spans="1:15" ht="16.5" customHeight="1" thickTop="1" x14ac:dyDescent="0.25">
      <c r="A29" s="5"/>
      <c r="D29" s="6"/>
      <c r="E29" s="8"/>
      <c r="F29" s="55"/>
      <c r="G29" s="55"/>
      <c r="H29" s="55"/>
      <c r="I29" s="55"/>
      <c r="J29" s="55"/>
      <c r="K29" s="55"/>
      <c r="L29" s="55"/>
      <c r="M29" s="55"/>
      <c r="N29" s="55"/>
      <c r="O29" s="55"/>
    </row>
    <row r="30" spans="1:15" ht="16.5" customHeight="1" x14ac:dyDescent="0.25">
      <c r="A30" s="5"/>
      <c r="D30" s="6"/>
      <c r="E30" s="8"/>
      <c r="F30" s="55"/>
      <c r="G30" s="55"/>
      <c r="H30" s="55"/>
      <c r="I30" s="55"/>
      <c r="J30" s="55"/>
      <c r="K30" s="55"/>
      <c r="L30" s="55"/>
      <c r="M30" s="55"/>
      <c r="N30" s="55"/>
      <c r="O30" s="55"/>
    </row>
    <row r="31" spans="1:15" ht="16.5" customHeight="1" x14ac:dyDescent="0.25">
      <c r="A31" s="5"/>
      <c r="D31" s="6"/>
      <c r="E31" s="8"/>
      <c r="F31" s="55"/>
      <c r="G31" s="55"/>
      <c r="H31" s="55"/>
      <c r="I31" s="55"/>
      <c r="J31" s="55"/>
      <c r="K31" s="55"/>
      <c r="L31" s="55"/>
      <c r="M31" s="55"/>
      <c r="N31" s="55"/>
      <c r="O31" s="55"/>
    </row>
    <row r="32" spans="1:15" ht="16.5" customHeight="1" x14ac:dyDescent="0.25">
      <c r="A32" s="5"/>
      <c r="D32" s="6"/>
      <c r="E32" s="8"/>
      <c r="F32" s="55"/>
      <c r="G32" s="55"/>
      <c r="H32" s="55"/>
      <c r="I32" s="55"/>
      <c r="J32" s="55"/>
      <c r="K32" s="55"/>
      <c r="L32" s="55"/>
      <c r="M32" s="55"/>
      <c r="N32" s="55"/>
      <c r="O32" s="55"/>
    </row>
    <row r="33" spans="1:15" ht="5.25" customHeight="1" x14ac:dyDescent="0.25">
      <c r="A33" s="5"/>
      <c r="D33" s="6"/>
      <c r="E33" s="8"/>
      <c r="F33" s="55"/>
      <c r="G33" s="55"/>
      <c r="H33" s="55"/>
      <c r="I33" s="55"/>
      <c r="J33" s="55"/>
      <c r="K33" s="55"/>
      <c r="L33" s="55"/>
      <c r="M33" s="55"/>
      <c r="N33" s="55"/>
      <c r="O33" s="55"/>
    </row>
    <row r="34" spans="1:15" ht="21.95" customHeight="1" x14ac:dyDescent="0.25">
      <c r="A34" s="13" t="s">
        <v>170</v>
      </c>
      <c r="B34" s="13"/>
      <c r="C34" s="13"/>
      <c r="D34" s="13"/>
      <c r="E34" s="12"/>
      <c r="F34" s="58"/>
      <c r="G34" s="58"/>
      <c r="H34" s="58"/>
      <c r="I34" s="58"/>
      <c r="J34" s="58"/>
      <c r="K34" s="58"/>
      <c r="L34" s="58"/>
      <c r="M34" s="58"/>
      <c r="N34" s="58"/>
      <c r="O34" s="58"/>
    </row>
  </sheetData>
  <mergeCells count="1">
    <mergeCell ref="K8:M8"/>
  </mergeCells>
  <phoneticPr fontId="12" type="noConversion"/>
  <pageMargins left="0.6" right="0.6" top="0.5" bottom="0.6" header="0.49" footer="0.4"/>
  <pageSetup paperSize="9" firstPageNumber="12" orientation="landscape" useFirstPageNumber="1" horizontalDpi="1200" verticalDpi="1200" r:id="rId1"/>
  <headerFooter>
    <oddFooter>&amp;R&amp;"Arial,Regular"&amp;10&amp;P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613047-0DA8-40F1-B38A-1601FD035FD9}">
  <sheetPr>
    <tabColor rgb="FFCCFFCC"/>
  </sheetPr>
  <dimension ref="A1:L128"/>
  <sheetViews>
    <sheetView tabSelected="1" topLeftCell="A37" zoomScaleNormal="100" zoomScaleSheetLayoutView="100" workbookViewId="0">
      <selection activeCell="O50" sqref="O50"/>
    </sheetView>
  </sheetViews>
  <sheetFormatPr defaultColWidth="9.140625" defaultRowHeight="16.5" customHeight="1" x14ac:dyDescent="0.25"/>
  <cols>
    <col min="1" max="1" width="1.5703125" style="15" customWidth="1"/>
    <col min="2" max="2" width="1.140625" style="15" customWidth="1"/>
    <col min="3" max="3" width="49" style="15" customWidth="1"/>
    <col min="4" max="4" width="8.42578125" style="37" customWidth="1"/>
    <col min="5" max="5" width="0.7109375" style="15" customWidth="1"/>
    <col min="6" max="6" width="14.140625" style="39" bestFit="1" customWidth="1"/>
    <col min="7" max="7" width="0.7109375" style="15" customWidth="1"/>
    <col min="8" max="8" width="14.140625" style="133" bestFit="1" customWidth="1"/>
    <col min="9" max="9" width="0.7109375" style="37" customWidth="1"/>
    <col min="10" max="10" width="14.140625" style="39" bestFit="1" customWidth="1"/>
    <col min="11" max="11" width="0.7109375" style="15" customWidth="1"/>
    <col min="12" max="12" width="14.140625" style="133" bestFit="1" customWidth="1"/>
    <col min="13" max="16384" width="9.140625" style="16"/>
  </cols>
  <sheetData>
    <row r="1" spans="1:12" ht="16.5" customHeight="1" x14ac:dyDescent="0.25">
      <c r="A1" s="33" t="s">
        <v>98</v>
      </c>
      <c r="B1" s="33"/>
      <c r="C1" s="33"/>
      <c r="D1" s="34"/>
      <c r="G1" s="59"/>
      <c r="I1" s="60"/>
      <c r="K1" s="59"/>
    </row>
    <row r="2" spans="1:12" ht="16.5" customHeight="1" x14ac:dyDescent="0.25">
      <c r="A2" s="33" t="s">
        <v>42</v>
      </c>
      <c r="B2" s="33"/>
      <c r="C2" s="33"/>
      <c r="D2" s="34"/>
      <c r="G2" s="59"/>
      <c r="I2" s="60"/>
      <c r="K2" s="59"/>
    </row>
    <row r="3" spans="1:12" ht="16.5" customHeight="1" x14ac:dyDescent="0.25">
      <c r="A3" s="25" t="s">
        <v>178</v>
      </c>
      <c r="B3" s="25"/>
      <c r="C3" s="25"/>
      <c r="D3" s="35"/>
      <c r="E3" s="36"/>
      <c r="F3" s="40"/>
      <c r="G3" s="61"/>
      <c r="H3" s="134"/>
      <c r="I3" s="62"/>
      <c r="J3" s="40"/>
      <c r="K3" s="61"/>
      <c r="L3" s="134"/>
    </row>
    <row r="4" spans="1:12" ht="16.5" customHeight="1" x14ac:dyDescent="0.25">
      <c r="A4" s="33"/>
      <c r="B4" s="33"/>
      <c r="C4" s="33"/>
      <c r="D4" s="34"/>
      <c r="G4" s="59"/>
      <c r="I4" s="60"/>
      <c r="K4" s="59"/>
    </row>
    <row r="5" spans="1:12" ht="16.5" customHeight="1" x14ac:dyDescent="0.25">
      <c r="A5" s="33"/>
      <c r="B5" s="33"/>
      <c r="C5" s="33"/>
      <c r="D5" s="34"/>
      <c r="G5" s="59"/>
      <c r="I5" s="60"/>
      <c r="K5" s="59"/>
    </row>
    <row r="6" spans="1:12" ht="16.5" customHeight="1" x14ac:dyDescent="0.25">
      <c r="F6" s="199" t="s">
        <v>41</v>
      </c>
      <c r="G6" s="199"/>
      <c r="H6" s="199"/>
      <c r="I6" s="41"/>
      <c r="J6" s="199" t="s">
        <v>66</v>
      </c>
      <c r="K6" s="199"/>
      <c r="L6" s="199"/>
    </row>
    <row r="7" spans="1:12" ht="16.5" customHeight="1" x14ac:dyDescent="0.25">
      <c r="A7" s="16"/>
      <c r="E7" s="33"/>
      <c r="F7" s="200" t="s">
        <v>152</v>
      </c>
      <c r="G7" s="200"/>
      <c r="H7" s="200"/>
      <c r="I7" s="43"/>
      <c r="J7" s="200" t="s">
        <v>152</v>
      </c>
      <c r="K7" s="200"/>
      <c r="L7" s="200"/>
    </row>
    <row r="8" spans="1:12" ht="16.5" customHeight="1" x14ac:dyDescent="0.25">
      <c r="E8" s="33"/>
      <c r="F8" s="50" t="s">
        <v>179</v>
      </c>
      <c r="G8" s="63"/>
      <c r="H8" s="135" t="s">
        <v>95</v>
      </c>
      <c r="I8" s="63"/>
      <c r="J8" s="50" t="s">
        <v>179</v>
      </c>
      <c r="K8" s="63"/>
      <c r="L8" s="135" t="s">
        <v>95</v>
      </c>
    </row>
    <row r="9" spans="1:12" ht="16.5" customHeight="1" x14ac:dyDescent="0.25">
      <c r="D9" s="35" t="s">
        <v>1</v>
      </c>
      <c r="E9" s="33"/>
      <c r="F9" s="51" t="s">
        <v>151</v>
      </c>
      <c r="G9" s="63"/>
      <c r="H9" s="136" t="s">
        <v>151</v>
      </c>
      <c r="I9" s="63"/>
      <c r="J9" s="51" t="s">
        <v>151</v>
      </c>
      <c r="K9" s="63"/>
      <c r="L9" s="136" t="s">
        <v>151</v>
      </c>
    </row>
    <row r="10" spans="1:12" ht="16.5" customHeight="1" x14ac:dyDescent="0.25">
      <c r="A10" s="33" t="s">
        <v>26</v>
      </c>
      <c r="F10" s="45"/>
      <c r="G10" s="59"/>
      <c r="I10" s="60"/>
      <c r="J10" s="45"/>
      <c r="K10" s="59"/>
    </row>
    <row r="11" spans="1:12" ht="16.5" customHeight="1" x14ac:dyDescent="0.25">
      <c r="A11" s="15" t="s">
        <v>199</v>
      </c>
      <c r="F11" s="45">
        <v>884984129</v>
      </c>
      <c r="G11" s="39"/>
      <c r="H11" s="133">
        <v>290361103</v>
      </c>
      <c r="I11" s="39"/>
      <c r="J11" s="45">
        <v>524548550</v>
      </c>
      <c r="K11" s="39"/>
      <c r="L11" s="133">
        <v>180014236</v>
      </c>
    </row>
    <row r="12" spans="1:12" ht="16.5" customHeight="1" x14ac:dyDescent="0.25">
      <c r="A12" s="15" t="s">
        <v>218</v>
      </c>
      <c r="F12" s="45"/>
      <c r="G12" s="39"/>
      <c r="I12" s="39"/>
      <c r="J12" s="45"/>
      <c r="K12" s="39"/>
    </row>
    <row r="13" spans="1:12" ht="16.5" customHeight="1" x14ac:dyDescent="0.25">
      <c r="B13" s="15" t="s">
        <v>127</v>
      </c>
      <c r="F13" s="45"/>
      <c r="G13" s="39"/>
      <c r="I13" s="39"/>
      <c r="J13" s="45"/>
      <c r="K13" s="39"/>
    </row>
    <row r="14" spans="1:12" ht="16.5" customHeight="1" x14ac:dyDescent="0.25">
      <c r="A14" s="15" t="s">
        <v>0</v>
      </c>
      <c r="B14" s="49" t="s">
        <v>39</v>
      </c>
      <c r="D14" s="37" t="s">
        <v>185</v>
      </c>
      <c r="F14" s="45">
        <v>96354362</v>
      </c>
      <c r="G14" s="39"/>
      <c r="H14" s="133">
        <v>99782833</v>
      </c>
      <c r="I14" s="39"/>
      <c r="J14" s="45">
        <v>34180189</v>
      </c>
      <c r="K14" s="39"/>
      <c r="L14" s="133">
        <v>20505896</v>
      </c>
    </row>
    <row r="15" spans="1:12" ht="16.5" customHeight="1" x14ac:dyDescent="0.25">
      <c r="B15" s="49" t="s">
        <v>162</v>
      </c>
      <c r="C15" s="49"/>
      <c r="F15" s="45">
        <v>18536052</v>
      </c>
      <c r="G15" s="39"/>
      <c r="H15" s="133">
        <v>10053952</v>
      </c>
      <c r="I15" s="39"/>
      <c r="J15" s="45">
        <v>17931081</v>
      </c>
      <c r="K15" s="39"/>
      <c r="L15" s="133">
        <v>14672436</v>
      </c>
    </row>
    <row r="16" spans="1:12" ht="16.5" customHeight="1" x14ac:dyDescent="0.25">
      <c r="B16" s="49" t="s">
        <v>27</v>
      </c>
      <c r="D16" s="37">
        <v>27</v>
      </c>
      <c r="F16" s="45">
        <v>-40753046</v>
      </c>
      <c r="G16" s="39"/>
      <c r="H16" s="133">
        <v>-20727385</v>
      </c>
      <c r="I16" s="39"/>
      <c r="J16" s="45">
        <v>-60480692</v>
      </c>
      <c r="K16" s="39"/>
      <c r="L16" s="133">
        <v>-46384328</v>
      </c>
    </row>
    <row r="17" spans="2:12" ht="16.5" customHeight="1" x14ac:dyDescent="0.25">
      <c r="B17" s="49" t="s">
        <v>67</v>
      </c>
      <c r="D17" s="47">
        <v>15.2</v>
      </c>
      <c r="F17" s="45">
        <v>0</v>
      </c>
      <c r="G17" s="39"/>
      <c r="H17" s="133">
        <v>0</v>
      </c>
      <c r="I17" s="39"/>
      <c r="J17" s="45">
        <v>-23868000</v>
      </c>
      <c r="K17" s="39"/>
      <c r="L17" s="133">
        <v>-6140400</v>
      </c>
    </row>
    <row r="18" spans="2:12" ht="16.5" customHeight="1" x14ac:dyDescent="0.25">
      <c r="B18" s="49" t="s">
        <v>64</v>
      </c>
      <c r="F18" s="45">
        <v>25142054</v>
      </c>
      <c r="G18" s="39"/>
      <c r="H18" s="133">
        <v>14899072</v>
      </c>
      <c r="I18" s="39"/>
      <c r="J18" s="45">
        <v>22520878</v>
      </c>
      <c r="K18" s="39"/>
      <c r="L18" s="133">
        <v>9696352</v>
      </c>
    </row>
    <row r="19" spans="2:12" ht="16.5" customHeight="1" x14ac:dyDescent="0.25">
      <c r="B19" s="49" t="s">
        <v>60</v>
      </c>
      <c r="F19" s="45">
        <v>3666091</v>
      </c>
      <c r="G19" s="39"/>
      <c r="H19" s="133">
        <v>8262602</v>
      </c>
      <c r="I19" s="39"/>
      <c r="J19" s="45">
        <v>3306607</v>
      </c>
      <c r="K19" s="39"/>
      <c r="L19" s="133">
        <v>3059771</v>
      </c>
    </row>
    <row r="20" spans="2:12" ht="16.5" customHeight="1" x14ac:dyDescent="0.25">
      <c r="B20" s="49" t="s">
        <v>205</v>
      </c>
      <c r="D20" s="47"/>
      <c r="F20" s="45">
        <v>-332138798</v>
      </c>
      <c r="G20" s="39"/>
      <c r="H20" s="133">
        <v>-131711531</v>
      </c>
      <c r="I20" s="39"/>
      <c r="J20" s="45">
        <v>0</v>
      </c>
      <c r="K20" s="39"/>
      <c r="L20" s="133">
        <v>0</v>
      </c>
    </row>
    <row r="21" spans="2:12" ht="16.5" customHeight="1" x14ac:dyDescent="0.25">
      <c r="B21" s="49" t="s">
        <v>219</v>
      </c>
      <c r="D21" s="47"/>
      <c r="F21" s="45">
        <v>4280616</v>
      </c>
      <c r="G21" s="39"/>
      <c r="H21" s="133">
        <v>379205</v>
      </c>
      <c r="I21" s="39"/>
      <c r="J21" s="45">
        <v>0</v>
      </c>
      <c r="K21" s="39"/>
      <c r="L21" s="133">
        <v>368041</v>
      </c>
    </row>
    <row r="22" spans="2:12" ht="16.5" customHeight="1" x14ac:dyDescent="0.25">
      <c r="B22" s="49" t="s">
        <v>163</v>
      </c>
      <c r="D22" s="47"/>
      <c r="F22" s="45">
        <v>2330</v>
      </c>
      <c r="G22" s="39"/>
      <c r="H22" s="133">
        <v>93242</v>
      </c>
      <c r="I22" s="39"/>
      <c r="J22" s="45">
        <v>0</v>
      </c>
      <c r="K22" s="39"/>
      <c r="L22" s="133">
        <v>0</v>
      </c>
    </row>
    <row r="23" spans="2:12" ht="16.5" customHeight="1" x14ac:dyDescent="0.25">
      <c r="B23" s="49" t="s">
        <v>164</v>
      </c>
      <c r="D23" s="47"/>
      <c r="F23" s="45">
        <v>0</v>
      </c>
      <c r="G23" s="39"/>
      <c r="H23" s="133">
        <v>-531909</v>
      </c>
      <c r="I23" s="39"/>
      <c r="J23" s="45">
        <v>0</v>
      </c>
      <c r="K23" s="122"/>
      <c r="L23" s="133">
        <v>0</v>
      </c>
    </row>
    <row r="24" spans="2:12" ht="16.5" customHeight="1" x14ac:dyDescent="0.25">
      <c r="B24" s="49" t="s">
        <v>147</v>
      </c>
      <c r="F24" s="45">
        <v>7581.97</v>
      </c>
      <c r="G24" s="39"/>
      <c r="H24" s="133">
        <v>-331486</v>
      </c>
      <c r="I24" s="39"/>
      <c r="J24" s="45">
        <v>0</v>
      </c>
      <c r="K24" s="77"/>
      <c r="L24" s="133">
        <v>-380902</v>
      </c>
    </row>
    <row r="25" spans="2:12" ht="16.5" customHeight="1" x14ac:dyDescent="0.25">
      <c r="B25" s="49" t="s">
        <v>137</v>
      </c>
      <c r="C25" s="49"/>
      <c r="F25" s="45">
        <v>3</v>
      </c>
      <c r="G25" s="39"/>
      <c r="H25" s="133">
        <v>0</v>
      </c>
      <c r="I25" s="39"/>
      <c r="J25" s="45">
        <v>0</v>
      </c>
      <c r="K25" s="77"/>
      <c r="L25" s="133">
        <v>0</v>
      </c>
    </row>
    <row r="26" spans="2:12" ht="16.5" customHeight="1" x14ac:dyDescent="0.25">
      <c r="B26" s="49" t="s">
        <v>200</v>
      </c>
      <c r="F26" s="45">
        <v>58526</v>
      </c>
      <c r="G26" s="39"/>
      <c r="H26" s="133">
        <v>7587</v>
      </c>
      <c r="I26" s="39"/>
      <c r="J26" s="45">
        <v>0</v>
      </c>
      <c r="K26" s="77"/>
      <c r="L26" s="133">
        <v>0</v>
      </c>
    </row>
    <row r="27" spans="2:12" ht="16.5" customHeight="1" x14ac:dyDescent="0.25">
      <c r="B27" s="49" t="s">
        <v>138</v>
      </c>
      <c r="F27" s="45">
        <v>-165777</v>
      </c>
      <c r="G27" s="39"/>
      <c r="H27" s="133">
        <v>-52216</v>
      </c>
      <c r="I27" s="39"/>
      <c r="J27" s="45">
        <v>0</v>
      </c>
      <c r="K27" s="77"/>
      <c r="L27" s="133">
        <v>0</v>
      </c>
    </row>
    <row r="28" spans="2:12" ht="16.5" customHeight="1" x14ac:dyDescent="0.25">
      <c r="B28" s="49" t="s">
        <v>112</v>
      </c>
      <c r="F28" s="46">
        <v>7027790</v>
      </c>
      <c r="G28" s="39"/>
      <c r="H28" s="134">
        <v>2624366</v>
      </c>
      <c r="I28" s="39"/>
      <c r="J28" s="46">
        <v>0</v>
      </c>
      <c r="K28" s="39"/>
      <c r="L28" s="134">
        <v>0</v>
      </c>
    </row>
    <row r="29" spans="2:12" ht="16.5" customHeight="1" x14ac:dyDescent="0.25">
      <c r="B29" s="49"/>
      <c r="F29" s="45"/>
      <c r="G29" s="39"/>
      <c r="I29" s="39"/>
      <c r="J29" s="45"/>
      <c r="K29" s="39"/>
    </row>
    <row r="30" spans="2:12" ht="16.5" customHeight="1" x14ac:dyDescent="0.25">
      <c r="B30" s="15" t="s">
        <v>166</v>
      </c>
      <c r="F30" s="45">
        <f>SUM(F11:F28)</f>
        <v>667001913.97000003</v>
      </c>
      <c r="G30" s="39"/>
      <c r="H30" s="133">
        <f>SUM(H11:H28)</f>
        <v>273109435</v>
      </c>
      <c r="I30" s="39"/>
      <c r="J30" s="45">
        <f>SUM(J11:J28)</f>
        <v>518138613</v>
      </c>
      <c r="K30" s="39"/>
      <c r="L30" s="133">
        <f>SUM(L11:L28)</f>
        <v>175411102</v>
      </c>
    </row>
    <row r="31" spans="2:12" ht="16.5" customHeight="1" x14ac:dyDescent="0.25">
      <c r="B31" s="15" t="s">
        <v>40</v>
      </c>
      <c r="D31" s="34"/>
      <c r="E31" s="33"/>
      <c r="F31" s="45"/>
      <c r="G31" s="78"/>
      <c r="I31" s="121"/>
      <c r="J31" s="52"/>
      <c r="K31" s="123"/>
      <c r="L31" s="137"/>
    </row>
    <row r="32" spans="2:12" ht="16.5" customHeight="1" x14ac:dyDescent="0.25">
      <c r="C32" s="15" t="s">
        <v>165</v>
      </c>
      <c r="D32" s="34"/>
      <c r="E32" s="33"/>
      <c r="F32" s="45"/>
      <c r="G32" s="78"/>
      <c r="I32" s="121"/>
      <c r="J32" s="52"/>
      <c r="K32" s="123"/>
      <c r="L32" s="137"/>
    </row>
    <row r="33" spans="1:12" ht="16.5" customHeight="1" x14ac:dyDescent="0.25">
      <c r="B33" s="16"/>
      <c r="C33" s="49" t="s">
        <v>113</v>
      </c>
      <c r="D33" s="34"/>
      <c r="E33" s="33"/>
      <c r="F33" s="140">
        <v>177855009</v>
      </c>
      <c r="G33" s="121"/>
      <c r="H33" s="141">
        <v>-3704457650</v>
      </c>
      <c r="I33" s="121"/>
      <c r="J33" s="140">
        <v>136123684</v>
      </c>
      <c r="K33" s="121"/>
      <c r="L33" s="141">
        <v>-3787130507</v>
      </c>
    </row>
    <row r="34" spans="1:12" ht="16.5" customHeight="1" x14ac:dyDescent="0.25">
      <c r="B34" s="16"/>
      <c r="C34" s="49" t="s">
        <v>128</v>
      </c>
      <c r="D34" s="34"/>
      <c r="E34" s="33"/>
      <c r="F34" s="140">
        <v>-44491355</v>
      </c>
      <c r="G34" s="121"/>
      <c r="H34" s="141">
        <v>-7890438</v>
      </c>
      <c r="I34" s="121"/>
      <c r="J34" s="140">
        <v>0</v>
      </c>
      <c r="K34" s="121"/>
      <c r="L34" s="141">
        <v>63014</v>
      </c>
    </row>
    <row r="35" spans="1:12" ht="16.5" customHeight="1" x14ac:dyDescent="0.25">
      <c r="B35" s="16"/>
      <c r="C35" s="49" t="s">
        <v>28</v>
      </c>
      <c r="D35" s="34"/>
      <c r="E35" s="33"/>
      <c r="F35" s="140">
        <v>-2272515682</v>
      </c>
      <c r="G35" s="121"/>
      <c r="H35" s="141">
        <v>-366226080</v>
      </c>
      <c r="I35" s="121"/>
      <c r="J35" s="140">
        <v>-2229720551</v>
      </c>
      <c r="K35" s="121"/>
      <c r="L35" s="141">
        <v>-360104292</v>
      </c>
    </row>
    <row r="36" spans="1:12" ht="16.5" customHeight="1" x14ac:dyDescent="0.25">
      <c r="B36" s="16"/>
      <c r="C36" s="49" t="s">
        <v>114</v>
      </c>
      <c r="D36" s="34"/>
      <c r="E36" s="33"/>
      <c r="F36" s="140">
        <v>-4319247</v>
      </c>
      <c r="G36" s="121"/>
      <c r="H36" s="141">
        <v>-6789824</v>
      </c>
      <c r="I36" s="121"/>
      <c r="J36" s="140">
        <v>0</v>
      </c>
      <c r="K36" s="121"/>
      <c r="L36" s="141">
        <v>0</v>
      </c>
    </row>
    <row r="37" spans="1:12" ht="16.5" customHeight="1" x14ac:dyDescent="0.25">
      <c r="B37" s="16"/>
      <c r="C37" s="49" t="s">
        <v>119</v>
      </c>
      <c r="D37" s="34"/>
      <c r="E37" s="33"/>
      <c r="F37" s="140">
        <v>-13617560</v>
      </c>
      <c r="G37" s="121"/>
      <c r="H37" s="141">
        <v>-521430</v>
      </c>
      <c r="I37" s="121"/>
      <c r="J37" s="140">
        <v>-16560337</v>
      </c>
      <c r="K37" s="121"/>
      <c r="L37" s="141">
        <v>25329</v>
      </c>
    </row>
    <row r="38" spans="1:12" ht="16.5" customHeight="1" x14ac:dyDescent="0.25">
      <c r="B38" s="16"/>
      <c r="C38" s="49" t="s">
        <v>115</v>
      </c>
      <c r="D38" s="34"/>
      <c r="E38" s="33"/>
      <c r="F38" s="140">
        <v>-193471520</v>
      </c>
      <c r="G38" s="121"/>
      <c r="H38" s="141">
        <v>-50882845</v>
      </c>
      <c r="I38" s="121"/>
      <c r="J38" s="140">
        <v>-208609387</v>
      </c>
      <c r="K38" s="121"/>
      <c r="L38" s="141">
        <v>-35903442</v>
      </c>
    </row>
    <row r="39" spans="1:12" ht="16.5" customHeight="1" x14ac:dyDescent="0.25">
      <c r="B39" s="16"/>
      <c r="C39" s="49" t="s">
        <v>61</v>
      </c>
      <c r="D39" s="34"/>
      <c r="E39" s="33"/>
      <c r="F39" s="140">
        <v>35526287</v>
      </c>
      <c r="G39" s="121"/>
      <c r="H39" s="141">
        <v>-75270158</v>
      </c>
      <c r="I39" s="121"/>
      <c r="J39" s="140">
        <v>22402145</v>
      </c>
      <c r="K39" s="121"/>
      <c r="L39" s="141">
        <v>-64485779</v>
      </c>
    </row>
    <row r="40" spans="1:12" ht="16.5" customHeight="1" x14ac:dyDescent="0.25">
      <c r="B40" s="16"/>
      <c r="C40" s="49" t="s">
        <v>116</v>
      </c>
      <c r="D40" s="34"/>
      <c r="E40" s="33"/>
      <c r="F40" s="140">
        <v>1892720137.26</v>
      </c>
      <c r="G40" s="121"/>
      <c r="H40" s="141">
        <v>3900637344</v>
      </c>
      <c r="I40" s="121"/>
      <c r="J40" s="140">
        <v>1947424154.26</v>
      </c>
      <c r="K40" s="121"/>
      <c r="L40" s="141">
        <v>4143218346</v>
      </c>
    </row>
    <row r="41" spans="1:12" ht="16.5" customHeight="1" x14ac:dyDescent="0.25">
      <c r="B41" s="16"/>
      <c r="C41" s="49" t="s">
        <v>117</v>
      </c>
      <c r="D41" s="34"/>
      <c r="E41" s="33"/>
      <c r="F41" s="140">
        <v>-1620473</v>
      </c>
      <c r="G41" s="121"/>
      <c r="H41" s="141">
        <v>-320084895</v>
      </c>
      <c r="I41" s="121"/>
      <c r="J41" s="140">
        <v>-24671900</v>
      </c>
      <c r="K41" s="121"/>
      <c r="L41" s="141">
        <v>-281462384</v>
      </c>
    </row>
    <row r="42" spans="1:12" ht="16.5" customHeight="1" x14ac:dyDescent="0.25">
      <c r="B42" s="16"/>
      <c r="C42" s="49" t="s">
        <v>118</v>
      </c>
      <c r="D42" s="34"/>
      <c r="E42" s="33"/>
      <c r="F42" s="140">
        <v>2816218</v>
      </c>
      <c r="G42" s="121"/>
      <c r="H42" s="141">
        <v>4570909</v>
      </c>
      <c r="I42" s="121"/>
      <c r="J42" s="140">
        <v>750213</v>
      </c>
      <c r="K42" s="121"/>
      <c r="L42" s="141">
        <v>254662</v>
      </c>
    </row>
    <row r="43" spans="1:12" ht="16.5" customHeight="1" x14ac:dyDescent="0.25">
      <c r="B43" s="16"/>
      <c r="C43" s="49" t="s">
        <v>81</v>
      </c>
      <c r="D43" s="34"/>
      <c r="E43" s="33"/>
      <c r="F43" s="140">
        <v>7491480</v>
      </c>
      <c r="G43" s="121"/>
      <c r="H43" s="141">
        <v>471388</v>
      </c>
      <c r="I43" s="121"/>
      <c r="J43" s="140">
        <v>-57900</v>
      </c>
      <c r="K43" s="121"/>
      <c r="L43" s="141">
        <v>282000</v>
      </c>
    </row>
    <row r="44" spans="1:12" ht="16.5" customHeight="1" x14ac:dyDescent="0.25">
      <c r="B44" s="16"/>
      <c r="C44" s="119" t="s">
        <v>174</v>
      </c>
      <c r="D44" s="34"/>
      <c r="E44" s="33"/>
      <c r="F44" s="142">
        <v>-3669355</v>
      </c>
      <c r="G44" s="121"/>
      <c r="H44" s="143">
        <v>0</v>
      </c>
      <c r="I44" s="121"/>
      <c r="J44" s="142">
        <v>0</v>
      </c>
      <c r="K44" s="39"/>
      <c r="L44" s="143">
        <v>0</v>
      </c>
    </row>
    <row r="45" spans="1:12" ht="16.5" customHeight="1" x14ac:dyDescent="0.25">
      <c r="B45" s="16"/>
      <c r="C45" s="49"/>
      <c r="D45" s="34"/>
      <c r="E45" s="33"/>
      <c r="F45" s="52"/>
      <c r="G45" s="121"/>
      <c r="H45" s="137"/>
      <c r="I45" s="77"/>
      <c r="J45" s="45"/>
      <c r="K45" s="78"/>
    </row>
    <row r="46" spans="1:12" ht="16.5" customHeight="1" x14ac:dyDescent="0.25">
      <c r="A46" s="16"/>
      <c r="B46" s="15" t="s">
        <v>173</v>
      </c>
      <c r="C46" s="16"/>
      <c r="D46" s="34"/>
      <c r="E46" s="33"/>
      <c r="F46" s="140">
        <f>SUM(F30:F44)</f>
        <v>249705853.23000002</v>
      </c>
      <c r="G46" s="144"/>
      <c r="H46" s="141">
        <f>SUM(H30:H44)</f>
        <v>-353334244</v>
      </c>
      <c r="I46" s="121"/>
      <c r="J46" s="140">
        <f>SUM(J30:J44)</f>
        <v>145218734.25999999</v>
      </c>
      <c r="K46" s="123"/>
      <c r="L46" s="141">
        <f>SUM(L30:L44)</f>
        <v>-209831951</v>
      </c>
    </row>
    <row r="47" spans="1:12" ht="16.5" customHeight="1" x14ac:dyDescent="0.25">
      <c r="A47" s="16"/>
      <c r="C47" s="49" t="s">
        <v>29</v>
      </c>
      <c r="D47" s="34"/>
      <c r="E47" s="33"/>
      <c r="F47" s="140">
        <v>-96813496</v>
      </c>
      <c r="G47" s="144"/>
      <c r="H47" s="141">
        <v>-25662636</v>
      </c>
      <c r="I47" s="121"/>
      <c r="J47" s="140">
        <v>-68313637</v>
      </c>
      <c r="K47" s="123"/>
      <c r="L47" s="141">
        <v>-2454572</v>
      </c>
    </row>
    <row r="48" spans="1:12" ht="16.5" customHeight="1" x14ac:dyDescent="0.25">
      <c r="A48" s="16"/>
      <c r="C48" s="49" t="s">
        <v>120</v>
      </c>
      <c r="D48" s="34"/>
      <c r="E48" s="33"/>
      <c r="F48" s="142">
        <v>4977621</v>
      </c>
      <c r="G48" s="121"/>
      <c r="H48" s="143">
        <v>1764790</v>
      </c>
      <c r="I48" s="121"/>
      <c r="J48" s="142">
        <v>0</v>
      </c>
      <c r="K48" s="121"/>
      <c r="L48" s="143">
        <v>0</v>
      </c>
    </row>
    <row r="49" spans="1:12" ht="16.5" customHeight="1" x14ac:dyDescent="0.25">
      <c r="A49" s="16"/>
      <c r="D49" s="34"/>
      <c r="E49" s="33"/>
      <c r="F49" s="52"/>
      <c r="G49" s="121"/>
      <c r="H49" s="137"/>
      <c r="I49" s="123"/>
      <c r="J49" s="52"/>
      <c r="K49" s="121"/>
      <c r="L49" s="137"/>
    </row>
    <row r="50" spans="1:12" ht="16.5" customHeight="1" x14ac:dyDescent="0.25">
      <c r="A50" s="33" t="s">
        <v>201</v>
      </c>
      <c r="B50" s="33"/>
      <c r="C50" s="33"/>
      <c r="D50" s="34"/>
      <c r="E50" s="144"/>
      <c r="F50" s="142">
        <f>SUM(F46:F49)</f>
        <v>157869978.23000002</v>
      </c>
      <c r="G50" s="144"/>
      <c r="H50" s="143">
        <f>SUM(H46:H48)</f>
        <v>-377232090</v>
      </c>
      <c r="I50" s="123"/>
      <c r="J50" s="142">
        <f>SUM(J46:J49)</f>
        <v>76905097.25999999</v>
      </c>
      <c r="K50" s="121"/>
      <c r="L50" s="143">
        <f>SUM(L46:L48)</f>
        <v>-212286523</v>
      </c>
    </row>
    <row r="51" spans="1:12" ht="16.5" customHeight="1" x14ac:dyDescent="0.25">
      <c r="B51" s="16"/>
      <c r="C51" s="49"/>
      <c r="D51" s="34"/>
      <c r="E51" s="33"/>
      <c r="F51" s="49"/>
      <c r="G51" s="49"/>
      <c r="H51" s="138"/>
      <c r="I51" s="49"/>
      <c r="J51" s="49"/>
      <c r="K51" s="121"/>
      <c r="L51" s="138"/>
    </row>
    <row r="52" spans="1:12" ht="16.5" customHeight="1" x14ac:dyDescent="0.25">
      <c r="B52" s="16"/>
      <c r="C52" s="49"/>
      <c r="D52" s="34"/>
      <c r="E52" s="33"/>
      <c r="F52" s="49"/>
      <c r="G52" s="49"/>
      <c r="H52" s="138"/>
      <c r="I52" s="49"/>
      <c r="J52" s="49"/>
      <c r="K52" s="121"/>
      <c r="L52" s="138"/>
    </row>
    <row r="53" spans="1:12" ht="16.5" customHeight="1" x14ac:dyDescent="0.25">
      <c r="B53" s="16"/>
      <c r="C53" s="49"/>
      <c r="D53" s="34"/>
      <c r="E53" s="33"/>
      <c r="F53" s="49"/>
      <c r="G53" s="49"/>
      <c r="H53" s="138"/>
      <c r="I53" s="49"/>
      <c r="J53" s="49"/>
      <c r="K53" s="121"/>
      <c r="L53" s="138"/>
    </row>
    <row r="54" spans="1:12" ht="16.5" customHeight="1" x14ac:dyDescent="0.25">
      <c r="B54" s="16"/>
      <c r="C54" s="49"/>
      <c r="D54" s="34"/>
      <c r="E54" s="33"/>
      <c r="F54" s="49"/>
      <c r="G54" s="49"/>
      <c r="H54" s="138"/>
      <c r="I54" s="49"/>
      <c r="J54" s="49"/>
      <c r="K54" s="121"/>
      <c r="L54" s="138"/>
    </row>
    <row r="55" spans="1:12" ht="16.5" customHeight="1" x14ac:dyDescent="0.25">
      <c r="B55" s="16"/>
      <c r="C55" s="49"/>
      <c r="D55" s="34"/>
      <c r="E55" s="33"/>
      <c r="F55" s="49"/>
      <c r="G55" s="49"/>
      <c r="H55" s="138"/>
      <c r="I55" s="49"/>
      <c r="J55" s="49"/>
      <c r="K55" s="121"/>
      <c r="L55" s="138"/>
    </row>
    <row r="56" spans="1:12" ht="16.5" customHeight="1" x14ac:dyDescent="0.25">
      <c r="B56" s="16"/>
      <c r="C56" s="49"/>
      <c r="D56" s="34"/>
      <c r="E56" s="33"/>
      <c r="F56" s="49"/>
      <c r="G56" s="49"/>
      <c r="H56" s="138"/>
      <c r="I56" s="49"/>
      <c r="J56" s="49"/>
      <c r="K56" s="121"/>
      <c r="L56" s="138"/>
    </row>
    <row r="57" spans="1:12" ht="16.5" customHeight="1" x14ac:dyDescent="0.25">
      <c r="B57" s="16"/>
      <c r="C57" s="49"/>
      <c r="D57" s="34"/>
      <c r="E57" s="33"/>
      <c r="F57" s="49"/>
      <c r="G57" s="49"/>
      <c r="H57" s="138"/>
      <c r="I57" s="49"/>
      <c r="J57" s="49"/>
      <c r="K57" s="121"/>
      <c r="L57" s="138"/>
    </row>
    <row r="58" spans="1:12" ht="16.5" customHeight="1" x14ac:dyDescent="0.25">
      <c r="B58" s="16"/>
      <c r="C58" s="49"/>
      <c r="D58" s="34"/>
      <c r="E58" s="33"/>
      <c r="F58" s="49"/>
      <c r="G58" s="49"/>
      <c r="H58" s="138"/>
      <c r="I58" s="49"/>
      <c r="J58" s="49"/>
      <c r="K58" s="121"/>
      <c r="L58" s="138"/>
    </row>
    <row r="59" spans="1:12" ht="16.5" customHeight="1" x14ac:dyDescent="0.25">
      <c r="B59" s="16"/>
      <c r="C59" s="49"/>
      <c r="D59" s="34"/>
      <c r="E59" s="33"/>
      <c r="F59" s="49"/>
      <c r="G59" s="49"/>
      <c r="H59" s="138"/>
      <c r="I59" s="49"/>
      <c r="J59" s="49"/>
      <c r="K59" s="121"/>
      <c r="L59" s="138"/>
    </row>
    <row r="60" spans="1:12" ht="16.5" customHeight="1" x14ac:dyDescent="0.25">
      <c r="B60" s="16"/>
      <c r="C60" s="49"/>
      <c r="D60" s="34"/>
      <c r="E60" s="33"/>
      <c r="F60" s="49"/>
      <c r="G60" s="49"/>
      <c r="H60" s="138"/>
      <c r="I60" s="49"/>
      <c r="J60" s="49"/>
      <c r="K60" s="121"/>
      <c r="L60" s="138"/>
    </row>
    <row r="61" spans="1:12" ht="16.5" customHeight="1" x14ac:dyDescent="0.25">
      <c r="B61" s="16"/>
      <c r="C61" s="49"/>
      <c r="D61" s="34"/>
      <c r="E61" s="33"/>
      <c r="F61" s="49"/>
      <c r="G61" s="49"/>
      <c r="H61" s="138"/>
      <c r="I61" s="49"/>
      <c r="J61" s="49"/>
      <c r="K61" s="121"/>
      <c r="L61" s="138"/>
    </row>
    <row r="62" spans="1:12" ht="16.5" customHeight="1" x14ac:dyDescent="0.25">
      <c r="B62" s="16"/>
      <c r="C62" s="49"/>
      <c r="D62" s="34"/>
      <c r="E62" s="33"/>
      <c r="F62" s="49"/>
      <c r="G62" s="49"/>
      <c r="H62" s="138"/>
      <c r="I62" s="49"/>
      <c r="J62" s="49"/>
      <c r="K62" s="121"/>
      <c r="L62" s="138"/>
    </row>
    <row r="63" spans="1:12" ht="15" customHeight="1" x14ac:dyDescent="0.25">
      <c r="B63" s="16"/>
      <c r="C63" s="49"/>
      <c r="D63" s="34"/>
      <c r="E63" s="33"/>
      <c r="F63" s="49"/>
      <c r="G63" s="49"/>
      <c r="H63" s="138"/>
      <c r="I63" s="49"/>
      <c r="J63" s="49"/>
      <c r="K63" s="121"/>
      <c r="L63" s="138"/>
    </row>
    <row r="64" spans="1:12" ht="21.95" customHeight="1" x14ac:dyDescent="0.25">
      <c r="A64" s="204" t="s">
        <v>170</v>
      </c>
      <c r="B64" s="204"/>
      <c r="C64" s="204"/>
      <c r="D64" s="204"/>
      <c r="E64" s="204"/>
      <c r="F64" s="204"/>
      <c r="G64" s="204"/>
      <c r="H64" s="204"/>
      <c r="I64" s="204"/>
      <c r="J64" s="204"/>
      <c r="K64" s="204"/>
      <c r="L64" s="204"/>
    </row>
    <row r="65" spans="1:12" ht="16.5" customHeight="1" x14ac:dyDescent="0.25">
      <c r="A65" s="33" t="s">
        <v>98</v>
      </c>
      <c r="B65" s="33"/>
      <c r="C65" s="33"/>
      <c r="D65" s="34"/>
      <c r="G65" s="59"/>
      <c r="I65" s="60"/>
      <c r="K65" s="59"/>
    </row>
    <row r="66" spans="1:12" ht="16.5" customHeight="1" x14ac:dyDescent="0.25">
      <c r="A66" s="33" t="s">
        <v>42</v>
      </c>
      <c r="B66" s="33"/>
      <c r="C66" s="33"/>
      <c r="D66" s="34"/>
      <c r="G66" s="59"/>
      <c r="I66" s="60"/>
      <c r="K66" s="59"/>
    </row>
    <row r="67" spans="1:12" ht="16.5" customHeight="1" x14ac:dyDescent="0.25">
      <c r="A67" s="25" t="s">
        <v>178</v>
      </c>
      <c r="B67" s="25"/>
      <c r="C67" s="25"/>
      <c r="D67" s="35"/>
      <c r="E67" s="36"/>
      <c r="F67" s="40"/>
      <c r="G67" s="61"/>
      <c r="H67" s="134"/>
      <c r="I67" s="62"/>
      <c r="J67" s="40"/>
      <c r="K67" s="61"/>
      <c r="L67" s="134"/>
    </row>
    <row r="68" spans="1:12" ht="16.5" customHeight="1" x14ac:dyDescent="0.25">
      <c r="A68" s="33"/>
      <c r="B68" s="33"/>
      <c r="C68" s="33"/>
      <c r="D68" s="34"/>
      <c r="G68" s="59"/>
      <c r="I68" s="60"/>
      <c r="K68" s="59"/>
    </row>
    <row r="69" spans="1:12" ht="16.5" customHeight="1" x14ac:dyDescent="0.25">
      <c r="A69" s="33"/>
      <c r="B69" s="33"/>
      <c r="C69" s="33"/>
      <c r="D69" s="34"/>
      <c r="G69" s="59"/>
      <c r="I69" s="60"/>
      <c r="K69" s="59"/>
    </row>
    <row r="70" spans="1:12" ht="16.5" customHeight="1" x14ac:dyDescent="0.25">
      <c r="F70" s="199" t="s">
        <v>41</v>
      </c>
      <c r="G70" s="199"/>
      <c r="H70" s="199"/>
      <c r="I70" s="41"/>
      <c r="J70" s="199" t="s">
        <v>66</v>
      </c>
      <c r="K70" s="199"/>
      <c r="L70" s="199"/>
    </row>
    <row r="71" spans="1:12" ht="16.5" customHeight="1" x14ac:dyDescent="0.25">
      <c r="A71" s="16"/>
      <c r="E71" s="33"/>
      <c r="F71" s="200" t="s">
        <v>152</v>
      </c>
      <c r="G71" s="200"/>
      <c r="H71" s="200"/>
      <c r="I71" s="43"/>
      <c r="J71" s="200" t="s">
        <v>152</v>
      </c>
      <c r="K71" s="200"/>
      <c r="L71" s="200"/>
    </row>
    <row r="72" spans="1:12" ht="16.5" customHeight="1" x14ac:dyDescent="0.25">
      <c r="E72" s="33"/>
      <c r="F72" s="50" t="s">
        <v>179</v>
      </c>
      <c r="G72" s="63"/>
      <c r="H72" s="135" t="s">
        <v>95</v>
      </c>
      <c r="I72" s="63"/>
      <c r="J72" s="50" t="s">
        <v>179</v>
      </c>
      <c r="K72" s="63"/>
      <c r="L72" s="135" t="s">
        <v>95</v>
      </c>
    </row>
    <row r="73" spans="1:12" ht="16.5" customHeight="1" x14ac:dyDescent="0.25">
      <c r="D73" s="35" t="s">
        <v>1</v>
      </c>
      <c r="E73" s="33"/>
      <c r="F73" s="51" t="s">
        <v>151</v>
      </c>
      <c r="G73" s="63"/>
      <c r="H73" s="136" t="s">
        <v>151</v>
      </c>
      <c r="I73" s="63"/>
      <c r="J73" s="51" t="s">
        <v>151</v>
      </c>
      <c r="K73" s="63"/>
      <c r="L73" s="136" t="s">
        <v>151</v>
      </c>
    </row>
    <row r="74" spans="1:12" ht="16.5" customHeight="1" x14ac:dyDescent="0.25">
      <c r="A74" s="33" t="s">
        <v>30</v>
      </c>
      <c r="E74" s="33"/>
      <c r="F74" s="52"/>
      <c r="G74" s="17"/>
      <c r="H74" s="137"/>
      <c r="I74" s="64"/>
      <c r="J74" s="52"/>
      <c r="K74" s="17"/>
      <c r="L74" s="137"/>
    </row>
    <row r="75" spans="1:12" ht="16.5" customHeight="1" x14ac:dyDescent="0.25">
      <c r="A75" s="15" t="s">
        <v>80</v>
      </c>
      <c r="D75" s="47"/>
      <c r="E75" s="33"/>
      <c r="F75" s="45">
        <v>-516</v>
      </c>
      <c r="G75" s="17"/>
      <c r="H75" s="133">
        <v>-910194</v>
      </c>
      <c r="I75" s="17"/>
      <c r="J75" s="45">
        <v>-516</v>
      </c>
      <c r="K75" s="17"/>
      <c r="L75" s="133">
        <v>-194</v>
      </c>
    </row>
    <row r="76" spans="1:12" ht="16.5" customHeight="1" x14ac:dyDescent="0.25">
      <c r="A76" s="116" t="s">
        <v>175</v>
      </c>
      <c r="B76" s="117"/>
      <c r="D76" s="47"/>
      <c r="E76" s="33"/>
      <c r="F76" s="45">
        <v>0</v>
      </c>
      <c r="G76" s="17"/>
      <c r="H76" s="133">
        <v>0</v>
      </c>
      <c r="I76" s="17"/>
      <c r="J76" s="45">
        <v>0</v>
      </c>
      <c r="K76" s="17"/>
      <c r="L76" s="133">
        <v>45100000</v>
      </c>
    </row>
    <row r="77" spans="1:12" ht="16.5" customHeight="1" x14ac:dyDescent="0.25">
      <c r="A77" s="15" t="s">
        <v>169</v>
      </c>
      <c r="D77" s="47">
        <v>31.9</v>
      </c>
      <c r="E77" s="33"/>
      <c r="F77" s="45">
        <v>-50000000</v>
      </c>
      <c r="G77" s="17"/>
      <c r="H77" s="133">
        <v>-160000000</v>
      </c>
      <c r="I77" s="17"/>
      <c r="J77" s="45">
        <v>-50000000</v>
      </c>
      <c r="K77" s="17"/>
      <c r="L77" s="133">
        <v>-237000000</v>
      </c>
    </row>
    <row r="78" spans="1:12" ht="16.5" customHeight="1" x14ac:dyDescent="0.25">
      <c r="A78" s="15" t="s">
        <v>176</v>
      </c>
      <c r="D78" s="47">
        <v>31.9</v>
      </c>
      <c r="E78" s="33"/>
      <c r="F78" s="45">
        <v>0</v>
      </c>
      <c r="G78" s="17"/>
      <c r="H78" s="133">
        <v>0</v>
      </c>
      <c r="I78" s="17"/>
      <c r="J78" s="45">
        <v>14000000</v>
      </c>
      <c r="K78" s="17"/>
      <c r="L78" s="133">
        <v>0</v>
      </c>
    </row>
    <row r="79" spans="1:12" ht="16.5" customHeight="1" x14ac:dyDescent="0.25">
      <c r="A79" s="15" t="s">
        <v>168</v>
      </c>
      <c r="D79" s="47">
        <v>31.9</v>
      </c>
      <c r="E79" s="33"/>
      <c r="F79" s="45">
        <v>0</v>
      </c>
      <c r="G79" s="17"/>
      <c r="H79" s="133">
        <v>0</v>
      </c>
      <c r="I79" s="17"/>
      <c r="J79" s="45">
        <v>-47000000</v>
      </c>
      <c r="K79" s="17"/>
      <c r="L79" s="133">
        <v>-50000000</v>
      </c>
    </row>
    <row r="80" spans="1:12" ht="16.5" customHeight="1" x14ac:dyDescent="0.25">
      <c r="A80" s="15" t="s">
        <v>134</v>
      </c>
      <c r="D80" s="47"/>
      <c r="E80" s="33"/>
      <c r="F80" s="45">
        <v>0</v>
      </c>
      <c r="G80" s="17"/>
      <c r="H80" s="133">
        <v>207337968</v>
      </c>
      <c r="I80" s="17"/>
      <c r="J80" s="45">
        <v>0</v>
      </c>
      <c r="K80" s="17"/>
      <c r="L80" s="133">
        <v>0</v>
      </c>
    </row>
    <row r="81" spans="1:12" ht="16.5" customHeight="1" x14ac:dyDescent="0.25">
      <c r="A81" s="15" t="s">
        <v>133</v>
      </c>
      <c r="D81" s="47"/>
      <c r="E81" s="33"/>
      <c r="F81" s="140">
        <v>0</v>
      </c>
      <c r="G81" s="17"/>
      <c r="H81" s="141">
        <v>0</v>
      </c>
      <c r="I81" s="17"/>
      <c r="J81" s="140">
        <v>0</v>
      </c>
      <c r="K81" s="17"/>
      <c r="L81" s="141">
        <v>-54220000</v>
      </c>
    </row>
    <row r="82" spans="1:12" ht="16.5" customHeight="1" x14ac:dyDescent="0.25">
      <c r="A82" s="15" t="s">
        <v>132</v>
      </c>
      <c r="B82" s="16"/>
      <c r="D82" s="34"/>
      <c r="E82" s="33"/>
      <c r="F82" s="140">
        <v>-145462080.25999999</v>
      </c>
      <c r="G82" s="17"/>
      <c r="H82" s="141">
        <v>-40264359</v>
      </c>
      <c r="I82" s="121"/>
      <c r="J82" s="140">
        <v>-135119173.25999999</v>
      </c>
      <c r="K82" s="122"/>
      <c r="L82" s="141">
        <v>-6561517</v>
      </c>
    </row>
    <row r="83" spans="1:12" ht="16.5" customHeight="1" x14ac:dyDescent="0.25">
      <c r="A83" s="15" t="s">
        <v>223</v>
      </c>
      <c r="B83" s="16"/>
      <c r="D83" s="34"/>
      <c r="E83" s="33"/>
      <c r="F83" s="140"/>
      <c r="G83" s="17"/>
      <c r="H83" s="141"/>
      <c r="I83" s="121"/>
      <c r="J83" s="140"/>
      <c r="K83" s="122"/>
      <c r="L83" s="141"/>
    </row>
    <row r="84" spans="1:12" ht="16.5" customHeight="1" x14ac:dyDescent="0.25">
      <c r="A84" s="16"/>
      <c r="B84" s="15" t="s">
        <v>136</v>
      </c>
      <c r="D84" s="34"/>
      <c r="E84" s="33"/>
      <c r="F84" s="140">
        <v>5009690</v>
      </c>
      <c r="G84" s="17"/>
      <c r="H84" s="141">
        <v>3242728</v>
      </c>
      <c r="I84" s="121"/>
      <c r="J84" s="140">
        <v>0</v>
      </c>
      <c r="K84" s="121"/>
      <c r="L84" s="141">
        <v>0</v>
      </c>
    </row>
    <row r="85" spans="1:12" ht="16.5" customHeight="1" x14ac:dyDescent="0.25">
      <c r="A85" s="15" t="s">
        <v>90</v>
      </c>
      <c r="D85" s="34"/>
      <c r="E85" s="33"/>
      <c r="F85" s="140">
        <v>-3148895</v>
      </c>
      <c r="G85" s="17"/>
      <c r="H85" s="141">
        <v>-17443600</v>
      </c>
      <c r="I85" s="121"/>
      <c r="J85" s="140">
        <v>-1155500</v>
      </c>
      <c r="K85" s="122"/>
      <c r="L85" s="141">
        <v>-136800</v>
      </c>
    </row>
    <row r="86" spans="1:12" ht="16.5" customHeight="1" x14ac:dyDescent="0.25">
      <c r="A86" s="15" t="s">
        <v>68</v>
      </c>
      <c r="D86" s="65"/>
      <c r="E86" s="33"/>
      <c r="F86" s="140">
        <v>0</v>
      </c>
      <c r="G86" s="17"/>
      <c r="H86" s="141">
        <v>0</v>
      </c>
      <c r="I86" s="121"/>
      <c r="J86" s="140">
        <v>23868000</v>
      </c>
      <c r="K86" s="121"/>
      <c r="L86" s="141">
        <v>6140400</v>
      </c>
    </row>
    <row r="87" spans="1:12" ht="16.5" customHeight="1" x14ac:dyDescent="0.25">
      <c r="A87" s="15" t="s">
        <v>69</v>
      </c>
      <c r="D87" s="34"/>
      <c r="E87" s="33"/>
      <c r="F87" s="142">
        <v>3070508</v>
      </c>
      <c r="G87" s="17"/>
      <c r="H87" s="143">
        <v>2745670</v>
      </c>
      <c r="I87" s="121"/>
      <c r="J87" s="142">
        <v>10153449</v>
      </c>
      <c r="K87" s="121"/>
      <c r="L87" s="143">
        <v>1467405</v>
      </c>
    </row>
    <row r="88" spans="1:12" ht="16.5" customHeight="1" x14ac:dyDescent="0.25">
      <c r="D88" s="34"/>
      <c r="E88" s="33"/>
      <c r="F88" s="140"/>
      <c r="G88" s="17"/>
      <c r="H88" s="141"/>
      <c r="I88" s="17"/>
      <c r="J88" s="140"/>
      <c r="K88" s="17"/>
      <c r="L88" s="141"/>
    </row>
    <row r="89" spans="1:12" ht="16.5" customHeight="1" x14ac:dyDescent="0.25">
      <c r="A89" s="33" t="s">
        <v>167</v>
      </c>
      <c r="B89" s="33"/>
      <c r="C89" s="16"/>
      <c r="D89" s="34"/>
      <c r="E89" s="33"/>
      <c r="F89" s="142">
        <f>SUM(F75:F87)</f>
        <v>-190531293.25999999</v>
      </c>
      <c r="G89" s="144"/>
      <c r="H89" s="143">
        <f>SUM(H75:H87)</f>
        <v>-5291787</v>
      </c>
      <c r="I89" s="64"/>
      <c r="J89" s="142">
        <f>SUM(J75:J87)</f>
        <v>-185253740.25999999</v>
      </c>
      <c r="K89" s="17"/>
      <c r="L89" s="143">
        <f>SUM(L75:L87)</f>
        <v>-295210706</v>
      </c>
    </row>
    <row r="90" spans="1:12" ht="16.5" customHeight="1" x14ac:dyDescent="0.25">
      <c r="A90" s="33"/>
      <c r="B90" s="33"/>
      <c r="C90" s="16"/>
      <c r="D90" s="34"/>
      <c r="E90" s="33"/>
      <c r="F90" s="140"/>
      <c r="G90" s="17"/>
      <c r="H90" s="141"/>
      <c r="I90" s="64"/>
      <c r="J90" s="140"/>
      <c r="K90" s="17"/>
      <c r="L90" s="141"/>
    </row>
    <row r="91" spans="1:12" ht="16.5" customHeight="1" x14ac:dyDescent="0.25">
      <c r="A91" s="33" t="s">
        <v>31</v>
      </c>
      <c r="B91" s="33"/>
      <c r="C91" s="16"/>
      <c r="D91" s="34"/>
      <c r="E91" s="33"/>
      <c r="F91" s="140"/>
      <c r="G91" s="17"/>
      <c r="H91" s="141"/>
      <c r="I91" s="64"/>
      <c r="J91" s="140"/>
      <c r="K91" s="17"/>
      <c r="L91" s="141"/>
    </row>
    <row r="92" spans="1:12" ht="16.5" customHeight="1" x14ac:dyDescent="0.25">
      <c r="A92" s="15" t="s">
        <v>212</v>
      </c>
      <c r="B92" s="33"/>
      <c r="C92" s="16"/>
      <c r="D92" s="37">
        <v>26</v>
      </c>
      <c r="E92" s="33"/>
      <c r="F92" s="140">
        <v>347374889</v>
      </c>
      <c r="G92" s="17"/>
      <c r="H92" s="141">
        <v>0</v>
      </c>
      <c r="I92" s="64"/>
      <c r="J92" s="140">
        <v>347374889</v>
      </c>
      <c r="K92" s="17"/>
      <c r="L92" s="141">
        <v>0</v>
      </c>
    </row>
    <row r="93" spans="1:12" ht="16.5" customHeight="1" x14ac:dyDescent="0.25">
      <c r="A93" s="15" t="s">
        <v>148</v>
      </c>
      <c r="B93" s="33"/>
      <c r="C93" s="16"/>
      <c r="D93" s="120"/>
      <c r="E93" s="33"/>
      <c r="F93" s="140">
        <v>0</v>
      </c>
      <c r="G93" s="17"/>
      <c r="H93" s="141">
        <v>-7350000</v>
      </c>
      <c r="I93" s="64"/>
      <c r="J93" s="140">
        <v>0</v>
      </c>
      <c r="K93" s="17"/>
      <c r="L93" s="141">
        <v>0</v>
      </c>
    </row>
    <row r="94" spans="1:12" ht="16.5" customHeight="1" x14ac:dyDescent="0.25">
      <c r="A94" s="15" t="s">
        <v>143</v>
      </c>
      <c r="B94" s="33"/>
      <c r="C94" s="16"/>
      <c r="D94" s="34"/>
      <c r="E94" s="33"/>
      <c r="F94" s="140"/>
      <c r="G94" s="17"/>
      <c r="I94" s="64"/>
      <c r="J94" s="140"/>
      <c r="K94" s="17"/>
      <c r="L94" s="141"/>
    </row>
    <row r="95" spans="1:12" ht="16.5" customHeight="1" x14ac:dyDescent="0.25">
      <c r="B95" s="15" t="s">
        <v>144</v>
      </c>
      <c r="C95" s="16"/>
      <c r="D95" s="34"/>
      <c r="E95" s="33"/>
      <c r="F95" s="140">
        <v>0</v>
      </c>
      <c r="G95" s="17"/>
      <c r="H95" s="141">
        <v>15680060</v>
      </c>
      <c r="I95" s="64"/>
      <c r="J95" s="140">
        <v>0</v>
      </c>
      <c r="K95" s="17"/>
      <c r="L95" s="141">
        <v>0</v>
      </c>
    </row>
    <row r="96" spans="1:12" ht="16.5" customHeight="1" x14ac:dyDescent="0.25">
      <c r="A96" s="49" t="s">
        <v>94</v>
      </c>
      <c r="B96" s="33"/>
      <c r="C96" s="16"/>
      <c r="D96" s="37">
        <v>24</v>
      </c>
      <c r="E96" s="33"/>
      <c r="F96" s="140">
        <v>-46378526</v>
      </c>
      <c r="G96" s="17"/>
      <c r="H96" s="141">
        <v>-62719251</v>
      </c>
      <c r="I96" s="64"/>
      <c r="J96" s="140">
        <v>-13409680</v>
      </c>
      <c r="K96" s="17"/>
      <c r="L96" s="141">
        <v>-11313477</v>
      </c>
    </row>
    <row r="97" spans="1:12" ht="16.5" customHeight="1" x14ac:dyDescent="0.25">
      <c r="A97" s="49" t="s">
        <v>139</v>
      </c>
      <c r="B97" s="33"/>
      <c r="C97" s="16"/>
      <c r="E97" s="33"/>
      <c r="F97" s="140">
        <v>-2560971</v>
      </c>
      <c r="G97" s="17"/>
      <c r="H97" s="141">
        <v>-376652</v>
      </c>
      <c r="I97" s="64"/>
      <c r="J97" s="140">
        <v>-604689</v>
      </c>
      <c r="K97" s="17"/>
      <c r="L97" s="141">
        <v>0</v>
      </c>
    </row>
    <row r="98" spans="1:12" ht="16.5" customHeight="1" x14ac:dyDescent="0.25">
      <c r="A98" s="49" t="s">
        <v>222</v>
      </c>
      <c r="B98" s="33"/>
      <c r="C98" s="16"/>
      <c r="D98" s="34"/>
      <c r="E98" s="33"/>
      <c r="F98" s="142">
        <v>-44982000</v>
      </c>
      <c r="G98" s="17"/>
      <c r="H98" s="143">
        <v>-42649600</v>
      </c>
      <c r="I98" s="121"/>
      <c r="J98" s="142">
        <v>0</v>
      </c>
      <c r="K98" s="121"/>
      <c r="L98" s="143">
        <v>0</v>
      </c>
    </row>
    <row r="99" spans="1:12" ht="16.5" customHeight="1" x14ac:dyDescent="0.25">
      <c r="A99" s="33"/>
      <c r="B99" s="33"/>
      <c r="C99" s="16"/>
      <c r="D99" s="34"/>
      <c r="E99" s="33"/>
      <c r="F99" s="140"/>
      <c r="G99" s="17"/>
      <c r="H99" s="141"/>
      <c r="I99" s="64"/>
      <c r="J99" s="140"/>
      <c r="K99" s="17"/>
      <c r="L99" s="141"/>
    </row>
    <row r="100" spans="1:12" ht="16.5" customHeight="1" x14ac:dyDescent="0.25">
      <c r="A100" s="33" t="s">
        <v>202</v>
      </c>
      <c r="B100" s="33"/>
      <c r="C100" s="16"/>
      <c r="D100" s="34"/>
      <c r="E100" s="33"/>
      <c r="F100" s="142">
        <f>SUM(F91:F98)</f>
        <v>253453392</v>
      </c>
      <c r="G100" s="144"/>
      <c r="H100" s="143">
        <f>SUM(H92:H98)</f>
        <v>-97415443</v>
      </c>
      <c r="I100" s="64"/>
      <c r="J100" s="142">
        <f>SUM(J92:J98)</f>
        <v>333360520</v>
      </c>
      <c r="K100" s="17"/>
      <c r="L100" s="143">
        <f>SUM(L92:L98)</f>
        <v>-11313477</v>
      </c>
    </row>
    <row r="101" spans="1:12" ht="16.5" customHeight="1" x14ac:dyDescent="0.25">
      <c r="A101" s="33"/>
      <c r="B101" s="33"/>
      <c r="C101" s="33"/>
      <c r="D101" s="34"/>
      <c r="E101" s="33"/>
      <c r="F101" s="140"/>
      <c r="G101" s="17"/>
      <c r="H101" s="141"/>
      <c r="I101" s="144"/>
      <c r="J101" s="140"/>
      <c r="K101" s="17"/>
      <c r="L101" s="141"/>
    </row>
    <row r="102" spans="1:12" ht="16.5" customHeight="1" x14ac:dyDescent="0.25">
      <c r="A102" s="33" t="s">
        <v>203</v>
      </c>
      <c r="B102" s="33"/>
      <c r="C102" s="33"/>
      <c r="D102" s="34"/>
      <c r="E102" s="33"/>
      <c r="F102" s="140">
        <f>F50+F89+F100</f>
        <v>220792076.97000003</v>
      </c>
      <c r="G102" s="17"/>
      <c r="H102" s="141">
        <f>H50+H89+H100</f>
        <v>-479939320</v>
      </c>
      <c r="I102" s="64"/>
      <c r="J102" s="140">
        <f>J50+J89+J100</f>
        <v>225011877</v>
      </c>
      <c r="K102" s="17"/>
      <c r="L102" s="141">
        <f>L50+L89+L100</f>
        <v>-518810706</v>
      </c>
    </row>
    <row r="103" spans="1:12" ht="16.5" customHeight="1" x14ac:dyDescent="0.25">
      <c r="A103" s="15" t="s">
        <v>43</v>
      </c>
      <c r="D103" s="34"/>
      <c r="E103" s="33"/>
      <c r="F103" s="142">
        <v>481210749</v>
      </c>
      <c r="G103" s="17"/>
      <c r="H103" s="143">
        <v>961150069</v>
      </c>
      <c r="I103" s="17"/>
      <c r="J103" s="142">
        <v>284189253</v>
      </c>
      <c r="K103" s="17"/>
      <c r="L103" s="143">
        <v>802999959</v>
      </c>
    </row>
    <row r="104" spans="1:12" ht="16.5" customHeight="1" x14ac:dyDescent="0.25">
      <c r="D104" s="34"/>
      <c r="E104" s="33"/>
      <c r="F104" s="52"/>
      <c r="G104" s="17"/>
      <c r="H104" s="137"/>
      <c r="I104" s="64"/>
      <c r="J104" s="52"/>
      <c r="K104" s="17"/>
      <c r="L104" s="137"/>
    </row>
    <row r="105" spans="1:12" ht="16.5" customHeight="1" thickBot="1" x14ac:dyDescent="0.3">
      <c r="A105" s="33" t="s">
        <v>44</v>
      </c>
      <c r="D105" s="34"/>
      <c r="E105" s="33"/>
      <c r="F105" s="145">
        <f>SUM(F102:F104)</f>
        <v>702002825.97000003</v>
      </c>
      <c r="G105" s="17"/>
      <c r="H105" s="146">
        <f>SUM(H102:H104)</f>
        <v>481210749</v>
      </c>
      <c r="I105" s="64"/>
      <c r="J105" s="145">
        <f>SUM(J102:J104)</f>
        <v>509201130</v>
      </c>
      <c r="K105" s="17"/>
      <c r="L105" s="146">
        <f>SUM(L102:L104)</f>
        <v>284189253</v>
      </c>
    </row>
    <row r="106" spans="1:12" ht="16.5" customHeight="1" thickTop="1" x14ac:dyDescent="0.25">
      <c r="E106" s="33"/>
      <c r="F106" s="52"/>
      <c r="G106" s="17"/>
      <c r="H106" s="137"/>
      <c r="I106" s="64"/>
      <c r="J106" s="52"/>
      <c r="K106" s="17"/>
      <c r="L106" s="137"/>
    </row>
    <row r="107" spans="1:12" ht="16.5" customHeight="1" x14ac:dyDescent="0.25">
      <c r="A107" s="33" t="s">
        <v>83</v>
      </c>
      <c r="D107" s="34"/>
      <c r="E107" s="33"/>
      <c r="F107" s="140"/>
      <c r="G107" s="147"/>
      <c r="H107" s="141"/>
      <c r="I107" s="148"/>
      <c r="J107" s="140"/>
      <c r="K107" s="147"/>
      <c r="L107" s="141"/>
    </row>
    <row r="108" spans="1:12" ht="16.5" customHeight="1" x14ac:dyDescent="0.25">
      <c r="A108" s="49" t="s">
        <v>62</v>
      </c>
      <c r="D108" s="34"/>
      <c r="E108" s="33"/>
      <c r="F108" s="140"/>
      <c r="G108" s="147"/>
      <c r="H108" s="141"/>
      <c r="I108" s="148"/>
      <c r="J108" s="140"/>
      <c r="K108" s="147"/>
      <c r="L108" s="141"/>
    </row>
    <row r="109" spans="1:12" ht="16.5" customHeight="1" x14ac:dyDescent="0.25">
      <c r="A109" s="49"/>
      <c r="C109" s="15" t="s">
        <v>84</v>
      </c>
      <c r="D109" s="37">
        <v>9</v>
      </c>
      <c r="E109" s="33"/>
      <c r="F109" s="142">
        <v>702002826</v>
      </c>
      <c r="G109" s="149"/>
      <c r="H109" s="143">
        <v>481210749</v>
      </c>
      <c r="I109" s="121"/>
      <c r="J109" s="142">
        <v>509201130</v>
      </c>
      <c r="K109" s="123"/>
      <c r="L109" s="143">
        <v>284189253</v>
      </c>
    </row>
    <row r="110" spans="1:12" ht="16.5" customHeight="1" x14ac:dyDescent="0.25">
      <c r="A110" s="49"/>
      <c r="D110" s="34"/>
      <c r="E110" s="33"/>
      <c r="F110" s="140"/>
      <c r="G110" s="149"/>
      <c r="H110" s="141"/>
      <c r="I110" s="150"/>
      <c r="J110" s="140"/>
      <c r="K110" s="149"/>
      <c r="L110" s="141"/>
    </row>
    <row r="111" spans="1:12" ht="16.5" customHeight="1" thickBot="1" x14ac:dyDescent="0.3">
      <c r="A111" s="49"/>
      <c r="D111" s="34"/>
      <c r="E111" s="33"/>
      <c r="F111" s="145">
        <f>SUM(F109:F110)</f>
        <v>702002826</v>
      </c>
      <c r="G111" s="149"/>
      <c r="H111" s="146">
        <f>SUM(H109:H110)</f>
        <v>481210749</v>
      </c>
      <c r="I111" s="150"/>
      <c r="J111" s="145">
        <f>SUM(J109:J110)</f>
        <v>509201130</v>
      </c>
      <c r="K111" s="149"/>
      <c r="L111" s="146">
        <f>SUM(L109:L110)</f>
        <v>284189253</v>
      </c>
    </row>
    <row r="112" spans="1:12" ht="16.5" customHeight="1" thickTop="1" x14ac:dyDescent="0.25">
      <c r="C112" s="16"/>
      <c r="D112" s="34"/>
      <c r="E112" s="33"/>
      <c r="F112" s="52"/>
      <c r="G112" s="121"/>
      <c r="H112" s="137"/>
      <c r="I112" s="123"/>
      <c r="J112" s="52"/>
      <c r="K112" s="121"/>
      <c r="L112" s="137"/>
    </row>
    <row r="113" spans="1:12" ht="16.5" customHeight="1" x14ac:dyDescent="0.25">
      <c r="A113" s="33" t="s">
        <v>149</v>
      </c>
      <c r="D113" s="34"/>
      <c r="E113" s="33"/>
      <c r="F113" s="52"/>
      <c r="G113" s="121"/>
      <c r="H113" s="137"/>
      <c r="I113" s="123"/>
      <c r="J113" s="52"/>
      <c r="K113" s="121"/>
      <c r="L113" s="137"/>
    </row>
    <row r="114" spans="1:12" s="179" customFormat="1" ht="16.5" customHeight="1" x14ac:dyDescent="0.25">
      <c r="A114" s="138" t="s">
        <v>206</v>
      </c>
      <c r="B114" s="139"/>
      <c r="C114" s="139"/>
      <c r="D114" s="177"/>
      <c r="E114" s="178"/>
      <c r="F114" s="140">
        <v>86981622</v>
      </c>
      <c r="G114" s="149"/>
      <c r="H114" s="141">
        <v>0</v>
      </c>
      <c r="I114" s="150"/>
      <c r="J114" s="140">
        <v>86973918</v>
      </c>
      <c r="K114" s="149"/>
      <c r="L114" s="141">
        <v>0</v>
      </c>
    </row>
    <row r="115" spans="1:12" ht="16.5" customHeight="1" x14ac:dyDescent="0.25">
      <c r="A115" s="49" t="s">
        <v>204</v>
      </c>
      <c r="B115" s="49"/>
      <c r="D115" s="176"/>
      <c r="F115" s="140">
        <v>-1800000</v>
      </c>
      <c r="G115" s="149"/>
      <c r="H115" s="141">
        <v>0</v>
      </c>
      <c r="I115" s="150"/>
      <c r="J115" s="140">
        <v>0</v>
      </c>
      <c r="K115" s="149"/>
      <c r="L115" s="141">
        <v>0</v>
      </c>
    </row>
    <row r="116" spans="1:12" ht="16.5" customHeight="1" x14ac:dyDescent="0.25">
      <c r="A116" s="49" t="s">
        <v>186</v>
      </c>
      <c r="B116" s="16"/>
      <c r="C116" s="16"/>
      <c r="D116" s="37">
        <v>16</v>
      </c>
      <c r="E116" s="33"/>
      <c r="F116" s="140">
        <v>18000</v>
      </c>
      <c r="G116" s="149"/>
      <c r="H116" s="141">
        <v>720000</v>
      </c>
      <c r="I116" s="150"/>
      <c r="J116" s="140">
        <v>0</v>
      </c>
      <c r="K116" s="149"/>
      <c r="L116" s="141">
        <v>0</v>
      </c>
    </row>
    <row r="117" spans="1:12" ht="16.5" customHeight="1" x14ac:dyDescent="0.25">
      <c r="A117" s="49" t="s">
        <v>187</v>
      </c>
      <c r="B117" s="49"/>
      <c r="D117" s="37">
        <v>17</v>
      </c>
      <c r="E117" s="16"/>
      <c r="F117" s="140">
        <v>18634820</v>
      </c>
      <c r="G117" s="149"/>
      <c r="H117" s="141">
        <v>17049571</v>
      </c>
      <c r="I117" s="150"/>
      <c r="J117" s="140">
        <v>11470643</v>
      </c>
      <c r="K117" s="149"/>
      <c r="L117" s="141">
        <v>0</v>
      </c>
    </row>
    <row r="118" spans="1:12" ht="16.5" customHeight="1" x14ac:dyDescent="0.25">
      <c r="A118" s="49" t="s">
        <v>188</v>
      </c>
      <c r="D118" s="37">
        <v>24</v>
      </c>
      <c r="E118" s="33"/>
      <c r="F118" s="140">
        <v>5706547</v>
      </c>
      <c r="G118" s="149"/>
      <c r="H118" s="141">
        <v>-42058</v>
      </c>
      <c r="I118" s="150"/>
      <c r="J118" s="140">
        <v>0</v>
      </c>
      <c r="K118" s="149"/>
      <c r="L118" s="141">
        <v>0</v>
      </c>
    </row>
    <row r="119" spans="1:12" s="179" customFormat="1" ht="16.5" customHeight="1" x14ac:dyDescent="0.25">
      <c r="A119" s="138" t="s">
        <v>189</v>
      </c>
      <c r="B119" s="139"/>
      <c r="C119" s="139"/>
      <c r="D119" s="177">
        <v>24</v>
      </c>
      <c r="E119" s="178"/>
      <c r="F119" s="140">
        <v>8000000</v>
      </c>
      <c r="G119" s="149"/>
      <c r="H119" s="141">
        <v>0</v>
      </c>
      <c r="I119" s="150"/>
      <c r="J119" s="140">
        <v>0</v>
      </c>
      <c r="K119" s="149"/>
      <c r="L119" s="141">
        <v>0</v>
      </c>
    </row>
    <row r="120" spans="1:12" ht="16.5" customHeight="1" x14ac:dyDescent="0.25">
      <c r="A120" s="49"/>
      <c r="E120" s="33"/>
      <c r="F120" s="15"/>
      <c r="H120" s="139"/>
      <c r="I120" s="15"/>
      <c r="J120" s="15"/>
      <c r="K120" s="78"/>
      <c r="L120" s="139"/>
    </row>
    <row r="121" spans="1:12" ht="16.5" customHeight="1" x14ac:dyDescent="0.25">
      <c r="A121" s="49"/>
      <c r="E121" s="33"/>
      <c r="F121" s="15"/>
      <c r="H121" s="139"/>
      <c r="I121" s="15"/>
      <c r="J121" s="15"/>
      <c r="K121" s="78"/>
      <c r="L121" s="139"/>
    </row>
    <row r="122" spans="1:12" ht="16.5" customHeight="1" x14ac:dyDescent="0.25">
      <c r="A122" s="49"/>
      <c r="E122" s="33"/>
      <c r="F122" s="15"/>
      <c r="H122" s="139"/>
      <c r="I122" s="15"/>
      <c r="J122" s="15"/>
      <c r="K122" s="78"/>
      <c r="L122" s="139"/>
    </row>
    <row r="123" spans="1:12" ht="16.5" customHeight="1" x14ac:dyDescent="0.25">
      <c r="A123" s="49"/>
      <c r="E123" s="33"/>
      <c r="F123" s="15"/>
      <c r="H123" s="139"/>
      <c r="I123" s="15"/>
      <c r="J123" s="15"/>
      <c r="K123" s="78"/>
      <c r="L123" s="139"/>
    </row>
    <row r="124" spans="1:12" ht="16.5" customHeight="1" x14ac:dyDescent="0.25">
      <c r="A124" s="49"/>
      <c r="E124" s="33"/>
      <c r="F124" s="15"/>
      <c r="H124" s="139"/>
      <c r="I124" s="15"/>
      <c r="J124" s="15"/>
      <c r="K124" s="78"/>
      <c r="L124" s="139"/>
    </row>
    <row r="125" spans="1:12" ht="16.5" customHeight="1" x14ac:dyDescent="0.25">
      <c r="A125" s="49"/>
      <c r="E125" s="33"/>
      <c r="F125" s="15"/>
      <c r="H125" s="139"/>
      <c r="I125" s="15"/>
      <c r="J125" s="15"/>
      <c r="K125" s="78"/>
      <c r="L125" s="139"/>
    </row>
    <row r="126" spans="1:12" ht="16.5" customHeight="1" x14ac:dyDescent="0.25">
      <c r="A126" s="49"/>
      <c r="E126" s="33"/>
      <c r="F126" s="15"/>
      <c r="H126" s="139"/>
      <c r="I126" s="15"/>
      <c r="J126" s="15"/>
      <c r="K126" s="78"/>
      <c r="L126" s="139"/>
    </row>
    <row r="127" spans="1:12" ht="15" customHeight="1" x14ac:dyDescent="0.25">
      <c r="A127" s="49"/>
      <c r="E127" s="33"/>
      <c r="F127" s="15"/>
      <c r="H127" s="139"/>
      <c r="I127" s="15"/>
      <c r="J127" s="15"/>
      <c r="K127" s="78"/>
      <c r="L127" s="139"/>
    </row>
    <row r="128" spans="1:12" ht="21.95" customHeight="1" x14ac:dyDescent="0.25">
      <c r="A128" s="204" t="s">
        <v>170</v>
      </c>
      <c r="B128" s="204"/>
      <c r="C128" s="204"/>
      <c r="D128" s="204"/>
      <c r="E128" s="204"/>
      <c r="F128" s="204"/>
      <c r="G128" s="204"/>
      <c r="H128" s="204"/>
      <c r="I128" s="204"/>
      <c r="J128" s="204"/>
      <c r="K128" s="204"/>
      <c r="L128" s="204"/>
    </row>
  </sheetData>
  <mergeCells count="10">
    <mergeCell ref="A128:L128"/>
    <mergeCell ref="A64:L64"/>
    <mergeCell ref="F6:H6"/>
    <mergeCell ref="J6:L6"/>
    <mergeCell ref="F7:H7"/>
    <mergeCell ref="J7:L7"/>
    <mergeCell ref="F70:H70"/>
    <mergeCell ref="J70:L70"/>
    <mergeCell ref="F71:H71"/>
    <mergeCell ref="J71:L71"/>
  </mergeCells>
  <pageMargins left="0.8" right="0.5" top="0.5" bottom="0.6" header="0.49" footer="0.4"/>
  <pageSetup paperSize="9" scale="75" firstPageNumber="13" fitToHeight="0" orientation="portrait" useFirstPageNumber="1" horizontalDpi="1200" verticalDpi="1200" r:id="rId1"/>
  <headerFooter>
    <oddFooter>&amp;R&amp;"Arial,Regular"&amp;10&amp;P</oddFooter>
  </headerFooter>
  <rowBreaks count="1" manualBreakCount="1">
    <brk id="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6-8</vt:lpstr>
      <vt:lpstr>9-10</vt:lpstr>
      <vt:lpstr>11</vt:lpstr>
      <vt:lpstr>12</vt:lpstr>
      <vt:lpstr>13-14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smsinstall</dc:creator>
  <cp:lastModifiedBy>Mevika Jaisue (TH)</cp:lastModifiedBy>
  <cp:lastPrinted>2024-02-23T11:04:42Z</cp:lastPrinted>
  <dcterms:created xsi:type="dcterms:W3CDTF">2014-03-04T07:14:12Z</dcterms:created>
  <dcterms:modified xsi:type="dcterms:W3CDTF">2024-02-23T11:05:06Z</dcterms:modified>
</cp:coreProperties>
</file>