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 (KTW) - YE Dec23\"/>
    </mc:Choice>
  </mc:AlternateContent>
  <xr:revisionPtr revIDLastSave="0" documentId="13_ncr:1_{13EEDEDD-A947-44A2-9BC9-533F35203FDE}" xr6:coauthVersionLast="47" xr6:coauthVersionMax="47" xr10:uidLastSave="{00000000-0000-0000-0000-000000000000}"/>
  <bookViews>
    <workbookView xWindow="-120" yWindow="-120" windowWidth="21840" windowHeight="13020" activeTab="4" xr2:uid="{6ADAF44A-8E12-413E-9585-88BB6712BACF}"/>
  </bookViews>
  <sheets>
    <sheet name="6-8 BS" sheetId="1" r:id="rId1"/>
    <sheet name="9-10 PL" sheetId="2" r:id="rId2"/>
    <sheet name="11 EQ Conso" sheetId="3" r:id="rId3"/>
    <sheet name="12 EQ Company" sheetId="4" r:id="rId4"/>
    <sheet name="13-14 CF" sheetId="7" r:id="rId5"/>
  </sheets>
  <definedNames>
    <definedName name="\orkje">{"'Eng (page2)'!$A$1:$D$52"}</definedName>
    <definedName name="____ADD12" localSheetId="4">HAJIME:OWARI</definedName>
    <definedName name="____ADD12">HAJIME:OWARI</definedName>
    <definedName name="____ADD2" localSheetId="4">STOP:STOPE</definedName>
    <definedName name="____ADD2">STOP:STOPE</definedName>
    <definedName name="____Cup2" localSheetId="4">STOP:STOPE</definedName>
    <definedName name="____Cup2">STOP:STOPE</definedName>
    <definedName name="___d1">{"'Model'!$A$1:$N$53"}</definedName>
    <definedName name="___er43">{"'Eng (page2)'!$A$1:$D$52"}</definedName>
    <definedName name="___G1">{"'Eng (page2)'!$A$1:$D$52"}</definedName>
    <definedName name="___Tic30">{"'Eng (page2)'!$A$1:$D$52"}</definedName>
    <definedName name="___u645">{"'Eng (page2)'!$A$1:$D$52"}</definedName>
    <definedName name="___X2">{"'Eng (page2)'!$A$1:$D$52"}</definedName>
    <definedName name="___y4">{"'Eng (page2)'!$A$1:$D$52"}</definedName>
    <definedName name="___ZH111">{"'Model'!$A$1:$N$53"}</definedName>
    <definedName name="__ADD1" localSheetId="4">STOP2:STOP2E</definedName>
    <definedName name="__ADD1">STOP2:STOP2E</definedName>
    <definedName name="__ADD12" localSheetId="4">HAJIME:OWARI</definedName>
    <definedName name="__ADD12">HAJIME:OWARI</definedName>
    <definedName name="__ADD2" localSheetId="4">STOP:STOPE</definedName>
    <definedName name="__ADD2">STOP:STOPE</definedName>
    <definedName name="__adj3" localSheetId="4">{"'Model'!$A$1:$N$53"}</definedName>
    <definedName name="__adj3">{"'Model'!$A$1:$N$53"}</definedName>
    <definedName name="__adj3_1" localSheetId="4">{"'Model'!$A$1:$N$53"}</definedName>
    <definedName name="__adj3_1">{"'Model'!$A$1:$N$53"}</definedName>
    <definedName name="__adj3_2" localSheetId="4">{"'Model'!$A$1:$N$53"}</definedName>
    <definedName name="__adj3_2">{"'Model'!$A$1:$N$53"}</definedName>
    <definedName name="__Cup2" localSheetId="4">STOP:STOPE</definedName>
    <definedName name="__Cup2">STOP:STOPE</definedName>
    <definedName name="__d1">{"'Model'!$A$1:$N$53"}</definedName>
    <definedName name="__er43">{"'Eng (page2)'!$A$1:$D$52"}</definedName>
    <definedName name="__FDS_HYPERLINK_TOGGLE_STATE__">"ON"</definedName>
    <definedName name="__G1">{"'Eng (page2)'!$A$1:$D$52"}</definedName>
    <definedName name="__IntlFixup">TRUE</definedName>
    <definedName name="__T02" localSheetId="4">{"Book1"}</definedName>
    <definedName name="__T02">{"Book1"}</definedName>
    <definedName name="__T02_1" localSheetId="4">{"Book1"}</definedName>
    <definedName name="__T02_1">{"Book1"}</definedName>
    <definedName name="__T02_2" localSheetId="4">{"Book1"}</definedName>
    <definedName name="__T02_2">{"Book1"}</definedName>
    <definedName name="__Tic30">{"'Eng (page2)'!$A$1:$D$52"}</definedName>
    <definedName name="__u645">{"'Eng (page2)'!$A$1:$D$52"}</definedName>
    <definedName name="__X2">{"'Eng (page2)'!$A$1:$D$52"}</definedName>
    <definedName name="__xlfn.BAHTTEXT">#NAME?</definedName>
    <definedName name="__y4">{"'Eng (page2)'!$A$1:$D$52"}</definedName>
    <definedName name="__ZH111">{"'Model'!$A$1:$N$53"}</definedName>
    <definedName name="_ADD12" localSheetId="4">HAJIME:OWARI</definedName>
    <definedName name="_ADD12">HAJIME:OWARI</definedName>
    <definedName name="_ADD2" localSheetId="4">STOP:STOPE</definedName>
    <definedName name="_ADD2">STOP:STOPE</definedName>
    <definedName name="_adj3" localSheetId="4">{"'Model'!$A$1:$N$53"}</definedName>
    <definedName name="_adj3">{"'Model'!$A$1:$N$53"}</definedName>
    <definedName name="_adj3_1" localSheetId="4">{"'Model'!$A$1:$N$53"}</definedName>
    <definedName name="_adj3_1">{"'Model'!$A$1:$N$53"}</definedName>
    <definedName name="_adj3_2" localSheetId="4">{"'Model'!$A$1:$N$53"}</definedName>
    <definedName name="_adj3_2">{"'Model'!$A$1:$N$53"}</definedName>
    <definedName name="_cf1" localSheetId="4">BlankMacro1</definedName>
    <definedName name="_cf1">BlankMacro1</definedName>
    <definedName name="_Cup2" localSheetId="4">STOP:STOPE</definedName>
    <definedName name="_Cup2">STOP:STOPE</definedName>
    <definedName name="_d1">{"'Model'!$A$1:$N$53"}</definedName>
    <definedName name="_e042" localSheetId="4">BlankMacro1</definedName>
    <definedName name="_e042">BlankMacro1</definedName>
    <definedName name="_er43">{"'Eng (page2)'!$A$1:$D$52"}</definedName>
    <definedName name="_xlnm._FilterDatabase" localSheetId="0" hidden="1">'6-8 BS'!$A$6:$J$141</definedName>
    <definedName name="_G1">{"'Eng (page2)'!$A$1:$D$52"}</definedName>
    <definedName name="_NSO2">{"'Sheet1'!$L$16"}</definedName>
    <definedName name="_o">NA()</definedName>
    <definedName name="_Order1">255</definedName>
    <definedName name="_Order2">255</definedName>
    <definedName name="_q">NA()</definedName>
    <definedName name="_Regression_Int">1</definedName>
    <definedName name="_sy111" localSheetId="4">BlankMacro1</definedName>
    <definedName name="_sy111">BlankMacro1</definedName>
    <definedName name="_sy3" localSheetId="4">BlankMacro1</definedName>
    <definedName name="_sy3">BlankMacro1</definedName>
    <definedName name="_Tic30">{"'Eng (page2)'!$A$1:$D$52"}</definedName>
    <definedName name="_u645">{"'Eng (page2)'!$A$1:$D$52"}</definedName>
    <definedName name="_X2">{"'Eng (page2)'!$A$1:$D$52"}</definedName>
    <definedName name="_y4">{"'Eng (page2)'!$A$1:$D$52"}</definedName>
    <definedName name="_ZH111">{"'Model'!$A$1:$N$53"}</definedName>
    <definedName name="aaaaaaaa">{"'Eng (page2)'!$A$1:$D$52"}</definedName>
    <definedName name="acc" localSheetId="4">STOP:STOPE</definedName>
    <definedName name="acc">STOP:STOPE</definedName>
    <definedName name="Access_Button">"master_Sheet1_List"</definedName>
    <definedName name="AccessDatabase">"C:\My Documents\2000 budget model\reporting\master.mdb"</definedName>
    <definedName name="adas">{"'Model'!$A$1:$N$53"}</definedName>
    <definedName name="ADDR" localSheetId="4">HAJIME:OWARI</definedName>
    <definedName name="ADDR">HAJIME:OWARI</definedName>
    <definedName name="addr1" localSheetId="4">HAJIME:OWARI</definedName>
    <definedName name="addr1">HAJIME:OWARI</definedName>
    <definedName name="AE" localSheetId="4">{"'Model'!$A$1:$N$53"}</definedName>
    <definedName name="AE">{"'Model'!$A$1:$N$53"}</definedName>
    <definedName name="AE_1" localSheetId="4">{"'Model'!$A$1:$N$53"}</definedName>
    <definedName name="AE_1">{"'Model'!$A$1:$N$53"}</definedName>
    <definedName name="AE_2" localSheetId="4">{"'Model'!$A$1:$N$53"}</definedName>
    <definedName name="AE_2">{"'Model'!$A$1:$N$53"}</definedName>
    <definedName name="ammmmmmmmm">{"'Eng (page2)'!$A$1:$D$52"}</definedName>
    <definedName name="anscount">2</definedName>
    <definedName name="ANU">{"'Eng (page2)'!$A$1:$D$52"}</definedName>
    <definedName name="aoe" localSheetId="4">{"'Model'!$A$1:$N$53"}</definedName>
    <definedName name="aoe">{"'Model'!$A$1:$N$53"}</definedName>
    <definedName name="aoe_1" localSheetId="4">{"'Model'!$A$1:$N$53"}</definedName>
    <definedName name="aoe_1">{"'Model'!$A$1:$N$53"}</definedName>
    <definedName name="aoe_2" localSheetId="4">{"'Model'!$A$1:$N$53"}</definedName>
    <definedName name="aoe_2">{"'Model'!$A$1:$N$53"}</definedName>
    <definedName name="aoee">{"'Model'!$A$1:$N$53"}</definedName>
    <definedName name="aoii">IF(Loan_Amount*Interest_Rate*Loan_Years*Loan_Start&gt;0,1,0)</definedName>
    <definedName name="are">{"'Eng (page2)'!$A$1:$D$52"}</definedName>
    <definedName name="ART_COLOUR_DESIGN_CO_.LTD.">"ART COLOUR DESIGN CO.,LTD."</definedName>
    <definedName name="AS2DocOpenMode">"AS2DocumentEdit"</definedName>
    <definedName name="AS2HasNoAutoHeaderFooter">" "</definedName>
    <definedName name="AS2NamedRange">5</definedName>
    <definedName name="AS2ReportLS">1</definedName>
    <definedName name="AS2SyncStepLS">0</definedName>
    <definedName name="AS2VersionLS">300</definedName>
    <definedName name="asds">{"'Eng (page2)'!$A$1:$D$52"}</definedName>
    <definedName name="asdz">{"'Eng (page2)'!$A$1:$D$52"}</definedName>
    <definedName name="atyr">{"'Eng (page2)'!$A$1:$D$52"}</definedName>
    <definedName name="awse">{"'Eng (page2)'!$A$1:$D$52"}</definedName>
    <definedName name="baba">{"'Model'!$A$1:$N$53"}</definedName>
    <definedName name="BAHT">1</definedName>
    <definedName name="base">1</definedName>
    <definedName name="bbbbbb">{"'Eng (page2)'!$A$1:$D$52"}</definedName>
    <definedName name="bbbbbbbb">{"'Eng (page2)'!$A$1:$D$52"}</definedName>
    <definedName name="BBL_KL">6.2898</definedName>
    <definedName name="BENDS_45°_ASTM_A74_HUB_TYPE_CAST_IRON_SOIL_FITTINGS__BELL_AND_SPIGOT">"data"</definedName>
    <definedName name="BERW">{"'Eng (page2)'!$A$1:$D$52"}</definedName>
    <definedName name="beta">20</definedName>
    <definedName name="beua">{"'Model'!$A$1:$N$53"}</definedName>
    <definedName name="bf">{"'Eng (page2)'!$A$1:$D$52"}</definedName>
    <definedName name="BG_Del">15</definedName>
    <definedName name="BG_Ins">4</definedName>
    <definedName name="BG_Mod">6</definedName>
    <definedName name="big">{"'Eng (page2)'!$A$1:$D$52"}</definedName>
    <definedName name="book" localSheetId="4">{"'Model'!$A$1:$N$53"}</definedName>
    <definedName name="book">{"'Model'!$A$1:$N$53"}</definedName>
    <definedName name="book_1" localSheetId="4">{"'Model'!$A$1:$N$53"}</definedName>
    <definedName name="book_1">{"'Model'!$A$1:$N$53"}</definedName>
    <definedName name="book_2" localSheetId="4">{"'Model'!$A$1:$N$53"}</definedName>
    <definedName name="book_2">{"'Model'!$A$1:$N$53"}</definedName>
    <definedName name="BookType">1</definedName>
    <definedName name="BRFG">{"'Eng (page2)'!$A$1:$D$52"}</definedName>
    <definedName name="BRT">{"'Eng (page2)'!$A$1:$D$52"}</definedName>
    <definedName name="BSDF">{"'Eng (page2)'!$A$1:$D$52"}</definedName>
    <definedName name="Button_1">"RECGO_GT31_Exhaust_Silencer_Cost_estimation_Rev_0_List"</definedName>
    <definedName name="Button_23">"M_report45_leave_List"</definedName>
    <definedName name="Button_24">"M_report45_leave_List1"</definedName>
    <definedName name="Button_4">"Forecast_Nov_98_Dec98_List"</definedName>
    <definedName name="Button_536">"BTC_2003_Nominees_03_Plan__2__List"</definedName>
    <definedName name="C_note">{"'Eng (page2)'!$A$1:$D$52"}</definedName>
    <definedName name="CAE">{"'Eng (page2)'!$A$1:$D$52"}</definedName>
    <definedName name="CBWorkbookPriority">-1295779745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_1" localSheetId="4">{"'Eng (page2)'!$A$1:$D$52"}</definedName>
    <definedName name="cc_1">{"'Eng (page2)'!$A$1:$D$52"}</definedName>
    <definedName name="cc_2" localSheetId="4">{"'Eng (page2)'!$A$1:$D$52"}</definedName>
    <definedName name="cc_2">{"'Eng (page2)'!$A$1:$D$52"}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>{"'Eng (page2)'!$A$1:$D$52"}</definedName>
    <definedName name="CET">{"'Eng (page2)'!$A$1:$D$52"}</definedName>
    <definedName name="cf_1">{"'Eng (page2)'!$A$1:$D$52"}</definedName>
    <definedName name="CHASHFLOW">{"'Sheet1'!$L$16"}</definedName>
    <definedName name="chilled">{"'Eng (page2)'!$A$1:$D$52"}</definedName>
    <definedName name="Chilled_Water_to_Steam">0.0045</definedName>
    <definedName name="CLVC3">0.1</definedName>
    <definedName name="CmntLinesToShow">6</definedName>
    <definedName name="Con">{"'Eng (page2)'!$A$1:$D$52"}</definedName>
    <definedName name="Contract_Capacity_EGAT">90</definedName>
    <definedName name="CONTRAT">520261030</definedName>
    <definedName name="cp">550</definedName>
    <definedName name="CPNMB">"1"</definedName>
    <definedName name="CPPC2001" localSheetId="4">{"'Model'!$A$1:$N$53"}</definedName>
    <definedName name="CPPC2001">{"'Model'!$A$1:$N$53"}</definedName>
    <definedName name="CPPC2001_1" localSheetId="4">{"'Model'!$A$1:$N$53"}</definedName>
    <definedName name="CPPC2001_1">{"'Model'!$A$1:$N$53"}</definedName>
    <definedName name="CPPC2001_2" localSheetId="4">{"'Model'!$A$1:$N$53"}</definedName>
    <definedName name="CPPC2001_2">{"'Model'!$A$1:$N$53"}</definedName>
    <definedName name="csdcd">{"'Model'!$A$1:$N$53"}</definedName>
    <definedName name="csDesignMode">1</definedName>
    <definedName name="CUP">1.04</definedName>
    <definedName name="cut_1">{"'Eng (page2)'!$A$1:$D$52"}</definedName>
    <definedName name="cvcxvsvad">{"'Model'!$A$1:$N$53"}</definedName>
    <definedName name="daa">{"'Model'!$A$1:$N$53"}</definedName>
    <definedName name="dcds">{"'Model'!$A$1:$N$53"}</definedName>
    <definedName name="ddddd">OFFSET(Full_Print,0,0,Last_Row)</definedName>
    <definedName name="ddddddddddd">{"'Model'!$A$1:$N$53"}</definedName>
    <definedName name="dddddddddddddddddddddddd">{"'Eng (page2)'!$A$1:$D$52"}</definedName>
    <definedName name="DDF">OFFSET(Full_Print,0,0,Last_Row)</definedName>
    <definedName name="dds" localSheetId="4">Scheduled_Payment+Extra_Payment</definedName>
    <definedName name="dds">Scheduled_Payment+Extra_Payment</definedName>
    <definedName name="Decisions">1</definedName>
    <definedName name="dfdf" localSheetId="4">Scheduled_Payment+Extra_Payment</definedName>
    <definedName name="dfdf">Scheduled_Payment+Extra_Payment</definedName>
    <definedName name="dfep">{"'Eng (page2)'!$A$1:$D$52"}</definedName>
    <definedName name="dfew">{"'Eng (page2)'!$A$1:$D$52"}</definedName>
    <definedName name="DFFDF_4_7" localSheetId="4">MATCH(0.01,End_Bal_7,-1)+1</definedName>
    <definedName name="DFFDF_4_7">MATCH(0.01,End_Bal_7,-1)+1</definedName>
    <definedName name="DFFDF_4_8" localSheetId="4">MATCH(0.01,End_Bal_8,-1)+1</definedName>
    <definedName name="DFFDF_4_8">MATCH(0.01,End_Bal_8,-1)+1</definedName>
    <definedName name="DFFDF_7_7" localSheetId="4">MATCH(0.01,End_Bal_7,-1)+1</definedName>
    <definedName name="DFFDF_7_7">MATCH(0.01,End_Bal_7,-1)+1</definedName>
    <definedName name="DFFDF_7_8" localSheetId="4">MATCH(0.01,End_Bal_8,-1)+1</definedName>
    <definedName name="DFFDF_7_8">MATCH(0.01,End_Bal_8,-1)+1</definedName>
    <definedName name="DFFDF_8_7" localSheetId="4">MATCH(0.01,End_Bal_7,-1)+1</definedName>
    <definedName name="DFFDF_8_7">MATCH(0.01,End_Bal_7,-1)+1</definedName>
    <definedName name="DFFDF_8_8" localSheetId="4">MATCH(0.01,End_Bal_8,-1)+1</definedName>
    <definedName name="DFFDF_8_8">MATCH(0.01,End_Bal_8,-1)+1</definedName>
    <definedName name="DFGHJK">8</definedName>
    <definedName name="DFW">{"'Eng (page2)'!$A$1:$D$52"}</definedName>
    <definedName name="DFWE">{"'Eng (page2)'!$A$1:$D$52"}</definedName>
    <definedName name="DfxpcBuild">1362</definedName>
    <definedName name="DfxpcVersion">"5.50"</definedName>
    <definedName name="dgfds" localSheetId="4">{"Book1"}</definedName>
    <definedName name="dgfds">{"Book1"}</definedName>
    <definedName name="dgfds_1" localSheetId="4">{"Book1"}</definedName>
    <definedName name="dgfds_1">{"Book1"}</definedName>
    <definedName name="dgfds_2" localSheetId="4">{"Book1"}</definedName>
    <definedName name="dgfds_2">{"Book1"}</definedName>
    <definedName name="dkjfo" localSheetId="4">Scheduled_Payment+Extra_Payment</definedName>
    <definedName name="dkjfo">Scheduled_Payment+Extra_Payment</definedName>
    <definedName name="dkld">OFFSET(Full_Print,0,0,Last_Row)</definedName>
    <definedName name="DME_Dirty">"False"</definedName>
    <definedName name="DME_DocumentFlags">"1"</definedName>
    <definedName name="DME_DocumentID">"::ODMA\DME-MSE\CO-4700"</definedName>
    <definedName name="DME_DocumentOpened">"True"</definedName>
    <definedName name="DME_DocumentTitle">"CO-4700 - Transponder costs (actual vs target)"</definedName>
    <definedName name="DME_LocalFile">"True"</definedName>
    <definedName name="DME_NextWindowNumber">"2"</definedName>
    <definedName name="DME_ODMALinks1">"::ODMA\DME-MSE\CO-4332=C:\DOCUME~1\paul\LOCALS~1\Temp\Dme\CO-4332(2).xls"</definedName>
    <definedName name="DME_ODMALinksCount">"1"</definedName>
    <definedName name="Document_array" localSheetId="4">{"Book1"}</definedName>
    <definedName name="Document_array">{"Book1"}</definedName>
    <definedName name="Document_array_1" localSheetId="4">{"Book1"}</definedName>
    <definedName name="Document_array_1">{"Book1"}</definedName>
    <definedName name="Document_array_2" localSheetId="4">{"Book1"}</definedName>
    <definedName name="Document_array_2">{"Book1"}</definedName>
    <definedName name="DRFE4">{"'Eng (page2)'!$A$1:$D$52"}</definedName>
    <definedName name="dropdown1">"Drop Down 1"</definedName>
    <definedName name="dsad">{"'Model'!$A$1:$N$53"}</definedName>
    <definedName name="dscds">{"'Model'!$A$1:$N$53"}</definedName>
    <definedName name="DSE">{"'Eng (page2)'!$A$1:$D$52"}</definedName>
    <definedName name="dssdsddd" localSheetId="4">{"'Eng (page2)'!$A$1:$D$52"}</definedName>
    <definedName name="dssdsddd">{"'Eng (page2)'!$A$1:$D$52"}</definedName>
    <definedName name="dssdsddd_1" localSheetId="4">{"'Eng (page2)'!$A$1:$D$52"}</definedName>
    <definedName name="dssdsddd_1">{"'Eng (page2)'!$A$1:$D$52"}</definedName>
    <definedName name="dssdsddd_2" localSheetId="4">{"'Eng (page2)'!$A$1:$D$52"}</definedName>
    <definedName name="dssdsddd_2">{"'Eng (page2)'!$A$1:$D$52"}</definedName>
    <definedName name="duy7trja" localSheetId="4">Scheduled_Payment+Extra_Payment</definedName>
    <definedName name="duy7trja">Scheduled_Payment+Extra_Payment</definedName>
    <definedName name="DVNAM">"QSYSPRT"</definedName>
    <definedName name="DVTYP">"PRINTER"</definedName>
    <definedName name="DWA">{"'Eng (page2)'!$A$1:$D$52"}</definedName>
    <definedName name="e3eelephant">{"'Model'!$A$1:$N$53"}</definedName>
    <definedName name="e4e3">{"'Eng (page2)'!$A$1:$D$52"}</definedName>
    <definedName name="ed">{"'Eng (page2)'!$A$1:$D$52"}</definedName>
    <definedName name="eeafecs">{"'Eng (page2)'!$A$1:$D$52"}</definedName>
    <definedName name="Energy_Convert_GJ_to_MWh">277.777777777777</definedName>
    <definedName name="EPMWorkbookOptions_1">"2TEAAB+LCAAAAAAABADtm21vokoUx99vst/B8F4BUes21A0X8WqiYATbbZqNQRgrWQR2wNreT3+HJ2UEXeruUktNaqpzzvznzJkfwyEA+/V5ZVaeAHQN27oh6BpFVICl2bphPd4Qa29RpVvE187nT+ydDX/MbfuH5HjI1a2gfpZ7/ezqN8TS85xrktxsNrUNU7PhI1mnKJr8NhrK2hKsVGLrbPzauWpYrqdaGiDQqJUKy9uWBTR/TMXm1xAC"</definedName>
    <definedName name="EPMWorkbookOptions_2">"y7s1wCYwYuau6qlRK2oX1RUIh90O6YGVs4ZGMObUBXAMwQIgPQ3U0DSIzqw3Hs3+GfPiHU3NHqJOy5/V+UavakbN8byaZkPnuu3H66oOOXc08vvsQZHGM14SZQl9R+G4tmnoqh8R+r1QTRds/7OkH9YuSM5xTENTEwnNHWysgaskmqMcdLCI9gIIM5hKag4TMo7Aag7g1DJ+rkGg+sBNuwNl0P1eexhzE0FU+jT6OpjJAvrJKQKafqpPSrVv"</definedName>
    <definedName name="EPMWorkbookOptions_3">"AKhCbfmScIrVWDLLmpLoGitg+TwnnKLQWDLLuDdr8s9lhJ9OUOj8PcoD+hvyp6agQuabZjxe0fNEyzNQ7vGFl7mxEh0Xb7jwYWRF50MZjAQ8G3WqjjZX5i1T4QdVdCJuhYk8kMSQf45Xptzwbx8D0ZC/N9MjloShb+g6sLbjuHshJl13+7e7H4S8tDdbDd42bdjx4BqwZIbhWNdgghk9sybuO6AzgweevZ76ZEPDQ3EFJ6mwc8q2179vPC5N"</definedName>
    <definedName name="EPMWorkbookOptions_4">"9PFkYKLTL9DjBTN2Okd9csTTM6DrJSaUbd8T2s76cMLzeh06lfC8NBWVPHzhGuEKooKqSdFMm04IZK1t0FeCOoAdiiXDL5nqrmOqL2NoOwB6Lx262WouwHxRbbb0RrVRX3yptpsAVCkV1Bv6/KpxNWf8kfFeGcJD1d0uXHi8ZmXoFztC5JJRKoRJxPdIbjicxYYcm0QknrVVoErz2jLMG8Knh8jYOQ6vb76+x/bI0J4nfwkE/h6u+SsfXCPG"</definedName>
    <definedName name="EPMWorkbookOptions_5">"laIaqOLNTytdQlqzCltFUrhh/gInEn/HtAbZcz17ZfwHdPzssoXskMNbkP+aYhgXidBnmGaz0WjkR79ePvRPuYKJxN4x6kXgmf/KBJeI4Gxd0VS7fZUfTqZ8cGZddvpFRNR+QTUrzBNQ7Q2lu98pIFothnlFBdEoH6l+BtOcBq0XSrPCPIHSgagIE14q8MKsWT5QoySmWY0NHwLXI6XulrJzKnUlpS9M0BL1JLpA/Fvlwz+RSPwQELkPTz4G"</definedName>
    <definedName name="EPMWorkbookOptions_6">"2XnSXy+Q/qsy01+/0H+Q/vq50s8USH+7zPQzF/oP0s+cF/0yL41z3dXEFU7m/kv5uA9SmC74w+YPAX4RoOa9+44LnMwpXcKbhumnKnxOg9YLpllhnoLphOsOxH9nKMmKKEyKJLaENw73spkB757Dh+D4SJ2Rwu+cao1XPFmEa5x+TJTwjuKJj4RFeu8Y+yIQHQmcPJ0IcpGMlvDGYpzGENJ7pXsh9DVOWDQHnTAfe+V4iT0ef5SSJbOeccda"</definedName>
    <definedName name="EPMWorkbookOptions_7">"Y200dPqNgGRj+i0CdgIWELhLyZIcYMVPL+KNgR9vAhX6opIlq08g9txvDnzj1yXQzLwg57F32oD7b/Ro6uzAvVWhoc5NMALwcaeQav/8aScbvZ7R+R/8O4qk2TEAAA=="</definedName>
    <definedName name="EPMWorkbookOptions_8">"04AMHaOCLspvINDcLHZ1g0uKUM9sF/NAOyrA9ZeK33WmYz3IUJUnGugB+LK2ECn//Glt1r8Uqfk/RZISfU9JAAA="</definedName>
    <definedName name="ERGT">{"'Eng (page2)'!$A$1:$D$52"}</definedName>
    <definedName name="erjp">{"'Eng (page2)'!$A$1:$D$52"}</definedName>
    <definedName name="erqw">{"'Eng (page2)'!$A$1:$D$52"}</definedName>
    <definedName name="ertyu">{"'Eng (page2)'!$A$1:$D$52"}</definedName>
    <definedName name="ERW">{"'Eng (page2)'!$A$1:$D$52"}</definedName>
    <definedName name="erwq">{"'Eng (page2)'!$A$1:$D$52"}</definedName>
    <definedName name="EssAliasTable">"Default"</definedName>
    <definedName name="EssOptions">"110000000011100_0"</definedName>
    <definedName name="etw">{"'Eng (page2)'!$A$1:$D$52"}</definedName>
    <definedName name="EURO">6.55957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41337.4386921296</definedName>
    <definedName name="EV__MAXEXPCOLS__">100</definedName>
    <definedName name="EV__MAXEXPROWS__">1000</definedName>
    <definedName name="EV__MEMORYCVW__">0</definedName>
    <definedName name="EV__WBEVMODE__">1</definedName>
    <definedName name="EV__WBREFOPTIONS__">134217732</definedName>
    <definedName name="EV__WBVERSION__">0</definedName>
    <definedName name="ewee">{"'Eng (page2)'!$A$1:$D$52"}</definedName>
    <definedName name="ewrq">{"'Eng (page2)'!$A$1:$D$52"}</definedName>
    <definedName name="exc">{"'Eng (page2)'!$A$1:$D$52"}</definedName>
    <definedName name="exc_1">{"'Eng (page2)'!$A$1:$D$52"}</definedName>
    <definedName name="Excel_BuiltIn_Print_Area_1_1_1_1_1_1_1_1_1_1">NA()</definedName>
    <definedName name="EYear">2005</definedName>
    <definedName name="EYear_4">2006</definedName>
    <definedName name="EYear_4_1">2006</definedName>
    <definedName name="F_SL" localSheetId="4">FST:(FSB)</definedName>
    <definedName name="F_SL">FST:(FSB)</definedName>
    <definedName name="FAT">{"'Eng (page2)'!$A$1:$D$52"}</definedName>
    <definedName name="fbf">{"'Model'!$A$1:$N$53"}</definedName>
    <definedName name="fc">{"'Eng (page2)'!$A$1:$D$52"}</definedName>
    <definedName name="FCT">{"'Eng (page2)'!$A$1:$D$52"}</definedName>
    <definedName name="FE">"Far East"</definedName>
    <definedName name="fgdp">{"'Eng (page2)'!$A$1:$D$52"}</definedName>
    <definedName name="FGE\">{"'Eng (page2)'!$A$1:$D$52"}</definedName>
    <definedName name="fkgf">IF(Loan_Amount*Interest_Rate*Loan_Years*Loan_Start&gt;0,1,0)</definedName>
    <definedName name="FMTYP">"*STD"</definedName>
    <definedName name="fojwp">{"'Eng (page2)'!$A$1:$D$52"}</definedName>
    <definedName name="FWP">{"'Eng (page2)'!$A$1:$D$52"}</definedName>
    <definedName name="geogsp">"Chart 2"</definedName>
    <definedName name="gg" localSheetId="4">{"'Eng (page2)'!$A$1:$D$52"}</definedName>
    <definedName name="gg">{"'Eng (page2)'!$A$1:$D$52"}</definedName>
    <definedName name="gg_1" localSheetId="4">{"'Eng (page2)'!$A$1:$D$52"}</definedName>
    <definedName name="gg_1">{"'Eng (page2)'!$A$1:$D$52"}</definedName>
    <definedName name="gg_2" localSheetId="4">{"'Eng (page2)'!$A$1:$D$52"}</definedName>
    <definedName name="gg_2">{"'Eng (page2)'!$A$1:$D$52"}</definedName>
    <definedName name="gkw">{"'Eng (page2)'!$A$1:$D$52"}</definedName>
    <definedName name="Glo">{"'Sheet1'!$L$16"}</definedName>
    <definedName name="GWRT">{"'Eng (page2)'!$A$1:$D$52"}</definedName>
    <definedName name="Heä_soá_laép_xaø_H">1.7</definedName>
    <definedName name="hey">{"'Sheet1'!$L$16"}</definedName>
    <definedName name="HHK">{"'Eng (page2)'!$A$1:$D$52"}</definedName>
    <definedName name="HiddenVersion">1.7</definedName>
    <definedName name="HIEU" localSheetId="4">{"'Sheet1'!$L$16"}</definedName>
    <definedName name="HIEU">{"'Sheet1'!$L$16"}</definedName>
    <definedName name="HIEU_1" localSheetId="4">{"'Sheet1'!$L$16"}</definedName>
    <definedName name="HIEU_1">{"'Sheet1'!$L$16"}</definedName>
    <definedName name="HIEU_2" localSheetId="4">{"'Sheet1'!$L$16"}</definedName>
    <definedName name="HIEU_2">{"'Sheet1'!$L$16"}</definedName>
    <definedName name="HIIU">{"'Eng (page2)'!$A$1:$D$52"}</definedName>
    <definedName name="hijo">{"'Eng (page2)'!$A$1:$D$52"}</definedName>
    <definedName name="hn.ModelVersion">1</definedName>
    <definedName name="hn.NoUpload">0</definedName>
    <definedName name="HRTW">{"'Eng (page2)'!$A$1:$D$52"}</definedName>
    <definedName name="HSCT3">0.1</definedName>
    <definedName name="HSDN">2.5</definedName>
    <definedName name="HSLXH">1.7</definedName>
    <definedName name="HTML">{"'Eng (page2)'!$A$1:$D$52"}</definedName>
    <definedName name="HTML_CodePage">950</definedName>
    <definedName name="HTML_Control" localSheetId="4">{"'Sheet1'!$L$16"}</definedName>
    <definedName name="HTML_Control">{"'Sheet1'!$L$16"}</definedName>
    <definedName name="HTML_Control_1" localSheetId="4">{"'Sheet1'!$L$16"}</definedName>
    <definedName name="HTML_Control_1">{"'Sheet1'!$L$16"}</definedName>
    <definedName name="HTML_Control_2" localSheetId="4">{"'Sheet1'!$L$16"}</definedName>
    <definedName name="HTML_Control_2">{"'Sheet1'!$L$16"}</definedName>
    <definedName name="HTML_Control_3">{"'Summary'!$A$5:$H$42"}</definedName>
    <definedName name="HTML_Control_4">{"'Summary'!$A$5:$H$42"}</definedName>
    <definedName name="HTML_Description">""</definedName>
    <definedName name="HTML_Email">""</definedName>
    <definedName name="HTML_Header">"Sheet1"</definedName>
    <definedName name="HTML_LastUpdate">"2000/9/14"</definedName>
    <definedName name="HTML_LineAfter">FALSE</definedName>
    <definedName name="HTML_LineBefore">FALSE</definedName>
    <definedName name="HTML_Name">"J.C.WONG"</definedName>
    <definedName name="HTML_OBDlg2">TRUE</definedName>
    <definedName name="HTML_OBDlg3">TRUE</definedName>
    <definedName name="HTML_OBDlg4">TRUE</definedName>
    <definedName name="HTML_OS">0</definedName>
    <definedName name="HTML_PathFile">"C:\2689\Q\國內\00q3961台化龍德PTA3建造\MyHTML.htm"</definedName>
    <definedName name="HTML_PathTemplate">"\\Der2\vol1\DATABANK\DOWNLOAD\HEAD6-1.HTM"</definedName>
    <definedName name="HTML_Title">"00Q3961-SUM"</definedName>
    <definedName name="HTML1_10">""</definedName>
    <definedName name="HTML1_11">1</definedName>
    <definedName name="HTML1_12">"C:\jb3\MyHTML.htm"</definedName>
    <definedName name="HTML1_2">1</definedName>
    <definedName name="HTML1_3">"cabvisdr"</definedName>
    <definedName name="HTML1_4">"G1 OA plan"</definedName>
    <definedName name="HTML1_5">""</definedName>
    <definedName name="HTML1_6">1</definedName>
    <definedName name="HTML1_7">-4146</definedName>
    <definedName name="HTML1_8">"12/01/99"</definedName>
    <definedName name="HTML1_9">"John Brogan"</definedName>
    <definedName name="HTMLCount">1</definedName>
    <definedName name="huy" localSheetId="4">{"'Sheet1'!$L$16"}</definedName>
    <definedName name="huy">{"'Sheet1'!$L$16"}</definedName>
    <definedName name="huy_1" localSheetId="4">{"'Sheet1'!$L$16"}</definedName>
    <definedName name="huy_1">{"'Sheet1'!$L$16"}</definedName>
    <definedName name="huy_2" localSheetId="4">{"'Sheet1'!$L$16"}</definedName>
    <definedName name="huy_2">{"'Sheet1'!$L$16"}</definedName>
    <definedName name="HWERTW">{"'Eng (page2)'!$A$1:$D$52"}</definedName>
    <definedName name="HWET">{"'Eng (page2)'!$A$1:$D$52"}</definedName>
    <definedName name="HWSheet">1</definedName>
    <definedName name="hy">{"'Eng (page2)'!$A$1:$D$52"}</definedName>
    <definedName name="hyhd">{"'Eng (page2)'!$A$1:$D$52"}</definedName>
    <definedName name="ingot">4500</definedName>
    <definedName name="io">{"'Eng (page2)'!$A$1:$D$52"}</definedName>
    <definedName name="io_1">{"'Eng (page2)'!$A$1:$D$52"}</definedName>
    <definedName name="iopo" localSheetId="4">{"'Model'!$A$1:$N$53"}</definedName>
    <definedName name="iopo">{"'Model'!$A$1:$N$53"}</definedName>
    <definedName name="iopo_1" localSheetId="4">{"'Model'!$A$1:$N$53"}</definedName>
    <definedName name="iopo_1">{"'Model'!$A$1:$N$53"}</definedName>
    <definedName name="iopo_2" localSheetId="4">{"'Model'!$A$1:$N$53"}</definedName>
    <definedName name="iopo_2">{"'Model'!$A$1:$N$53"}</definedName>
    <definedName name="IUE">{"'Eng (page2)'!$A$1:$D$52"}</definedName>
    <definedName name="IUO">{"'Eng (page2)'!$A$1:$D$52"}</definedName>
    <definedName name="JBNAM">"JMCSEQ6"</definedName>
    <definedName name="JBNMB">"704301"</definedName>
    <definedName name="JD">{"'Eng (page2)'!$A$1:$D$52"}</definedName>
    <definedName name="jdfpe">{"'Eng (page2)'!$A$1:$D$52"}</definedName>
    <definedName name="jerr">{"'Eng (page2)'!$A$1:$D$52"}</definedName>
    <definedName name="Jew">{"Book1"}</definedName>
    <definedName name="jfjeo">{"'Eng (page2)'!$A$1:$D$52"}</definedName>
    <definedName name="jfkd">{"'Eng (page2)'!$A$1:$D$52"}</definedName>
    <definedName name="jfpwe">{"'Eng (page2)'!$A$1:$D$52"}</definedName>
    <definedName name="jhhj">OFFSET(Full_Print,0,0,Last_Row)</definedName>
    <definedName name="jijiji">{"'Model'!$A$1:$N$53"}</definedName>
    <definedName name="jin">{"'Eng (page2)'!$A$1:$D$52"}</definedName>
    <definedName name="JIO">{"'Eng (page2)'!$A$1:$D$52"}</definedName>
    <definedName name="jjjkk">DATE(YEAR(Loan_Start),MONTH(Loan_Start)+Payment_Number,DAY(Loan_Start))</definedName>
    <definedName name="jkmhcd">{"'Eng (page2)'!$A$1:$D$52"}</definedName>
    <definedName name="jner">{"'Eng (page2)'!$A$1:$D$52"}</definedName>
    <definedName name="JOP">{"'Eng (page2)'!$A$1:$D$52"}</definedName>
    <definedName name="jper">{"'Eng (page2)'!$A$1:$D$52"}</definedName>
    <definedName name="JPP">{"'Eng (page2)'!$A$1:$D$52"}</definedName>
    <definedName name="jrewp">{"'Eng (page2)'!$A$1:$D$52"}</definedName>
    <definedName name="jrp">{"'Eng (page2)'!$A$1:$D$52"}</definedName>
    <definedName name="KA" localSheetId="4">2</definedName>
    <definedName name="KBVF">{"'Eng (page2)'!$A$1:$D$52"}</definedName>
    <definedName name="KCFE">{"'Eng (page2)'!$A$1:$D$52"}</definedName>
    <definedName name="KDLF" localSheetId="4">Scheduled_Payment+Extra_Payment</definedName>
    <definedName name="KDLF">Scheduled_Payment+Extra_Payment</definedName>
    <definedName name="ked" localSheetId="4">{"'Model'!$A$1:$N$53"}</definedName>
    <definedName name="ked">{"'Model'!$A$1:$N$53"}</definedName>
    <definedName name="ked_1" localSheetId="4">{"'Model'!$A$1:$N$53"}</definedName>
    <definedName name="ked_1">{"'Model'!$A$1:$N$53"}</definedName>
    <definedName name="ked_2" localSheetId="4">{"'Model'!$A$1:$N$53"}</definedName>
    <definedName name="ked_2">{"'Model'!$A$1:$N$53"}</definedName>
    <definedName name="kele">{"'Eng (page2)'!$A$1:$D$52"}</definedName>
    <definedName name="kjyt">{"'Eng (page2)'!$A$1:$D$52"}</definedName>
    <definedName name="KOEW">{"'Eng (page2)'!$A$1:$D$52"}</definedName>
    <definedName name="kow">{"'Eng (page2)'!$A$1:$D$52"}</definedName>
    <definedName name="kue">{"'Model'!$A$1:$N$53"}</definedName>
    <definedName name="kue_1">{"'Model'!$A$1:$N$53"}</definedName>
    <definedName name="LA">OFFSET(Full_Print,0,0,Last_Row)</definedName>
    <definedName name="LAAE" localSheetId="4">Scheduled_Payment+Extra_Payment</definedName>
    <definedName name="LAAE">Scheduled_Payment+Extra_Payment</definedName>
    <definedName name="lady">"Picture 223"</definedName>
    <definedName name="lak" localSheetId="4">BlankMacro1</definedName>
    <definedName name="lak">BlankMacro1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_Row_2_7" localSheetId="4">IF(Excel_BuiltIn_Print_Area_1_1_1_7,Header_Row_7+Excel_BuiltIn_Print_Area_1_1_1_7,Header_Row_7)</definedName>
    <definedName name="Last_Row_2_7">IF(Excel_BuiltIn_Print_Area_1_1_1_7,Header_Row_7+Excel_BuiltIn_Print_Area_1_1_1_7,Header_Row_7)</definedName>
    <definedName name="Last_Row_2_8" localSheetId="4">IF(Excel_BuiltIn_Print_Area_1_1_1_8,Header_Row_8+Excel_BuiltIn_Print_Area_1_1_1_8,Header_Row_8)</definedName>
    <definedName name="Last_Row_2_8">IF(Excel_BuiltIn_Print_Area_1_1_1_8,Header_Row_8+Excel_BuiltIn_Print_Area_1_1_1_8,Header_Row_8)</definedName>
    <definedName name="Last_Row_3_7" localSheetId="4">IF(Excel_BuiltIn_Print_Area_1_1_1_7,Header_Row_7+Excel_BuiltIn_Print_Area_1_1_1_7,Header_Row_7)</definedName>
    <definedName name="Last_Row_3_7">IF(Excel_BuiltIn_Print_Area_1_1_1_7,Header_Row_7+Excel_BuiltIn_Print_Area_1_1_1_7,Header_Row_7)</definedName>
    <definedName name="Last_Row_3_8" localSheetId="4">IF(Excel_BuiltIn_Print_Area_1_1_1_8,Header_Row_8+Excel_BuiltIn_Print_Area_1_1_1_8,Header_Row_8)</definedName>
    <definedName name="Last_Row_3_8">IF(Excel_BuiltIn_Print_Area_1_1_1_8,Header_Row_8+Excel_BuiltIn_Print_Area_1_1_1_8,Header_Row_8)</definedName>
    <definedName name="Last_Row_4_7" localSheetId="4">IF(Excel_BuiltIn_Print_Area_1_1_1_7,Header_Row_7+Excel_BuiltIn_Print_Area_1_1_1_7,Header_Row_7)</definedName>
    <definedName name="Last_Row_4_7">IF(Excel_BuiltIn_Print_Area_1_1_1_7,Header_Row_7+Excel_BuiltIn_Print_Area_1_1_1_7,Header_Row_7)</definedName>
    <definedName name="Last_Row_4_8" localSheetId="4">IF(Excel_BuiltIn_Print_Area_1_1_1_8,Header_Row_8+Excel_BuiltIn_Print_Area_1_1_1_8,Header_Row_8)</definedName>
    <definedName name="Last_Row_4_8">IF(Excel_BuiltIn_Print_Area_1_1_1_8,Header_Row_8+Excel_BuiltIn_Print_Area_1_1_1_8,Header_Row_8)</definedName>
    <definedName name="Last_Row_7_7" localSheetId="4">IF(Excel_BuiltIn_Print_Area_1_1_1_7,Header_Row_7+Excel_BuiltIn_Print_Area_1_1_1_7,Header_Row_7)</definedName>
    <definedName name="Last_Row_7_7">IF(Excel_BuiltIn_Print_Area_1_1_1_7,Header_Row_7+Excel_BuiltIn_Print_Area_1_1_1_7,Header_Row_7)</definedName>
    <definedName name="Last_Row_7_8" localSheetId="4">IF(Excel_BuiltIn_Print_Area_1_1_1_8,Header_Row_8+Excel_BuiltIn_Print_Area_1_1_1_8,Header_Row_8)</definedName>
    <definedName name="Last_Row_7_8">IF(Excel_BuiltIn_Print_Area_1_1_1_8,Header_Row_8+Excel_BuiltIn_Print_Area_1_1_1_8,Header_Row_8)</definedName>
    <definedName name="Last_Row_8_7" localSheetId="4">IF(Excel_BuiltIn_Print_Area_1_1_1_7,Header_Row_7+Excel_BuiltIn_Print_Area_1_1_1_7,Header_Row_7)</definedName>
    <definedName name="Last_Row_8_7">IF(Excel_BuiltIn_Print_Area_1_1_1_7,Header_Row_7+Excel_BuiltIn_Print_Area_1_1_1_7,Header_Row_7)</definedName>
    <definedName name="Last_Row_8_8" localSheetId="4">IF(Excel_BuiltIn_Print_Area_1_1_1_8,Header_Row_8+Excel_BuiltIn_Print_Area_1_1_1_8,Header_Row_8)</definedName>
    <definedName name="Last_Row_8_8">IF(Excel_BuiltIn_Print_Area_1_1_1_8,Header_Row_8+Excel_BuiltIn_Print_Area_1_1_1_8,Header_Row_8)</definedName>
    <definedName name="LEAAAA" localSheetId="4">Scheduled_Payment+Extra_Payment</definedName>
    <definedName name="LEAAAA">Scheduled_Payment+Extra_Payment</definedName>
    <definedName name="ledr">{"'Eng (page2)'!$A$1:$D$52"}</definedName>
    <definedName name="lhin">{"'Eng (page2)'!$A$1:$D$52"}</definedName>
    <definedName name="ListOffset">1</definedName>
    <definedName name="loi">{"'Eng (page2)'!$A$1:$D$52"}</definedName>
    <definedName name="LOL">{"'Eng (page2)'!$A$1:$D$52"}</definedName>
    <definedName name="lop">{"'Eng (page2)'!$A$1:$D$52"}</definedName>
    <definedName name="LOW">{"'Eng (page2)'!$A$1:$D$52"}</definedName>
    <definedName name="lpfac">0.5</definedName>
    <definedName name="lSAp">{"'Eng (page2)'!$A$1:$D$52"}</definedName>
    <definedName name="MCOP">{"'Eng (page2)'!$A$1:$D$52"}</definedName>
    <definedName name="MFPW">{"'Eng (page2)'!$A$1:$D$52"}</definedName>
    <definedName name="minh">{"'August 2000'!$A$1:$J$101"}</definedName>
    <definedName name="minute">{"'Eng (page2)'!$A$1:$D$52"}</definedName>
    <definedName name="minute_1">{"'Eng (page2)'!$A$1:$D$52"}</definedName>
    <definedName name="MKO">{"'Eng (page2)'!$A$1:$D$52"}</definedName>
    <definedName name="MOL">{"'Eng (page2)'!$A$1:$D$52"}</definedName>
    <definedName name="monmon">{"'Model'!$A$1:$N$53"}</definedName>
    <definedName name="mpfac">0.6</definedName>
    <definedName name="mun">{"'Model'!$A$1:$N$53"}</definedName>
    <definedName name="MWEP">{"'Eng (page2)'!$A$1:$D$52"}</definedName>
    <definedName name="nan">{"'Model'!$A$1:$N$53"}</definedName>
    <definedName name="ne">{"'Eng (page2)'!$A$1:$D$52"}</definedName>
    <definedName name="neg">{"'Eng (page2)'!$A$1:$D$52"}</definedName>
    <definedName name="NEOMAT_CO._LTD.">"NEOMAT CO.,LTD."</definedName>
    <definedName name="NLG">19.55</definedName>
    <definedName name="nm">{"'Eng (page2)'!$A$1:$D$52"}</definedName>
    <definedName name="NoWeeks">52</definedName>
    <definedName name="Number_of_Payments">MATCH(0.01,End_Bal,-1)+1</definedName>
    <definedName name="Number_of_Payments___0_2_7" localSheetId="4">MATCH(0.01,End_Bal_7,-1)+1</definedName>
    <definedName name="Number_of_Payments___0_2_7">MATCH(0.01,End_Bal_7,-1)+1</definedName>
    <definedName name="Number_of_Payments___0_2_8" localSheetId="4">MATCH(0.01,End_Bal_8,-1)+1</definedName>
    <definedName name="Number_of_Payments___0_2_8">MATCH(0.01,End_Bal_8,-1)+1</definedName>
    <definedName name="Number_of_Payments___0_3_7" localSheetId="4">MATCH(0.01,End_Bal_7,-1)+1</definedName>
    <definedName name="Number_of_Payments___0_3_7">MATCH(0.01,End_Bal_7,-1)+1</definedName>
    <definedName name="Number_of_Payments___0_3_8" localSheetId="4">MATCH(0.01,End_Bal_8,-1)+1</definedName>
    <definedName name="Number_of_Payments___0_3_8">MATCH(0.01,End_Bal_8,-1)+1</definedName>
    <definedName name="Number_of_Payments___0_4_7" localSheetId="4">MATCH(0.01,End_Bal_7,-1)+1</definedName>
    <definedName name="Number_of_Payments___0_4_7">MATCH(0.01,End_Bal_7,-1)+1</definedName>
    <definedName name="Number_of_Payments___0_4_8" localSheetId="4">MATCH(0.01,End_Bal_8,-1)+1</definedName>
    <definedName name="Number_of_Payments___0_4_8">MATCH(0.01,End_Bal_8,-1)+1</definedName>
    <definedName name="Number_of_Payments___0_7_7" localSheetId="4">MATCH(0.01,End_Bal_7,-1)+1</definedName>
    <definedName name="Number_of_Payments___0_7_7">MATCH(0.01,End_Bal_7,-1)+1</definedName>
    <definedName name="Number_of_Payments___0_7_8" localSheetId="4">MATCH(0.01,End_Bal_8,-1)+1</definedName>
    <definedName name="Number_of_Payments___0_7_8">MATCH(0.01,End_Bal_8,-1)+1</definedName>
    <definedName name="Number_of_Payments___0_8_7" localSheetId="4">MATCH(0.01,End_Bal_7,-1)+1</definedName>
    <definedName name="Number_of_Payments___0_8_7">MATCH(0.01,End_Bal_7,-1)+1</definedName>
    <definedName name="Number_of_Payments___0_8_8" localSheetId="4">MATCH(0.01,End_Bal_8,-1)+1</definedName>
    <definedName name="Number_of_Payments___0_8_8">MATCH(0.01,End_Bal_8,-1)+1</definedName>
    <definedName name="Number_of_Payments___10_2_7" localSheetId="4">MATCH(0.01,End_Bal_7,-1)+1</definedName>
    <definedName name="Number_of_Payments___10_2_7">MATCH(0.01,End_Bal_7,-1)+1</definedName>
    <definedName name="Number_of_Payments___10_2_8" localSheetId="4">MATCH(0.01,End_Bal_8,-1)+1</definedName>
    <definedName name="Number_of_Payments___10_2_8">MATCH(0.01,End_Bal_8,-1)+1</definedName>
    <definedName name="Number_of_Payments___10_3_7" localSheetId="4">MATCH(0.01,End_Bal_7,-1)+1</definedName>
    <definedName name="Number_of_Payments___10_3_7">MATCH(0.01,End_Bal_7,-1)+1</definedName>
    <definedName name="Number_of_Payments___10_3_8" localSheetId="4">MATCH(0.01,End_Bal_8,-1)+1</definedName>
    <definedName name="Number_of_Payments___10_3_8">MATCH(0.01,End_Bal_8,-1)+1</definedName>
    <definedName name="Number_of_Payments___10_4_7" localSheetId="4">MATCH(0.01,End_Bal_7,-1)+1</definedName>
    <definedName name="Number_of_Payments___10_4_7">MATCH(0.01,End_Bal_7,-1)+1</definedName>
    <definedName name="Number_of_Payments___10_4_8" localSheetId="4">MATCH(0.01,End_Bal_8,-1)+1</definedName>
    <definedName name="Number_of_Payments___10_4_8">MATCH(0.01,End_Bal_8,-1)+1</definedName>
    <definedName name="Number_of_Payments___10_7_7" localSheetId="4">MATCH(0.01,End_Bal_7,-1)+1</definedName>
    <definedName name="Number_of_Payments___10_7_7">MATCH(0.01,End_Bal_7,-1)+1</definedName>
    <definedName name="Number_of_Payments___10_7_8" localSheetId="4">MATCH(0.01,End_Bal_8,-1)+1</definedName>
    <definedName name="Number_of_Payments___10_7_8">MATCH(0.01,End_Bal_8,-1)+1</definedName>
    <definedName name="Number_of_Payments___10_8_7" localSheetId="4">MATCH(0.01,End_Bal_7,-1)+1</definedName>
    <definedName name="Number_of_Payments___10_8_7">MATCH(0.01,End_Bal_7,-1)+1</definedName>
    <definedName name="Number_of_Payments___10_8_8" localSheetId="4">MATCH(0.01,End_Bal_8,-1)+1</definedName>
    <definedName name="Number_of_Payments___10_8_8">MATCH(0.01,End_Bal_8,-1)+1</definedName>
    <definedName name="Number_of_Payments___2_2_7" localSheetId="4">MATCH(0.01,End_Bal_7,-1)+1</definedName>
    <definedName name="Number_of_Payments___2_2_7">MATCH(0.01,End_Bal_7,-1)+1</definedName>
    <definedName name="Number_of_Payments___2_2_8" localSheetId="4">MATCH(0.01,End_Bal_8,-1)+1</definedName>
    <definedName name="Number_of_Payments___2_2_8">MATCH(0.01,End_Bal_8,-1)+1</definedName>
    <definedName name="Number_of_Payments___2_3_7" localSheetId="4">MATCH(0.01,End_Bal_7,-1)+1</definedName>
    <definedName name="Number_of_Payments___2_3_7">MATCH(0.01,End_Bal_7,-1)+1</definedName>
    <definedName name="Number_of_Payments___2_3_8" localSheetId="4">MATCH(0.01,End_Bal_8,-1)+1</definedName>
    <definedName name="Number_of_Payments___2_3_8">MATCH(0.01,End_Bal_8,-1)+1</definedName>
    <definedName name="Number_of_Payments___2_4_7" localSheetId="4">MATCH(0.01,End_Bal_7,-1)+1</definedName>
    <definedName name="Number_of_Payments___2_4_7">MATCH(0.01,End_Bal_7,-1)+1</definedName>
    <definedName name="Number_of_Payments___2_4_8" localSheetId="4">MATCH(0.01,End_Bal_8,-1)+1</definedName>
    <definedName name="Number_of_Payments___2_4_8">MATCH(0.01,End_Bal_8,-1)+1</definedName>
    <definedName name="Number_of_Payments___2_7_7" localSheetId="4">MATCH(0.01,End_Bal_7,-1)+1</definedName>
    <definedName name="Number_of_Payments___2_7_7">MATCH(0.01,End_Bal_7,-1)+1</definedName>
    <definedName name="Number_of_Payments___2_7_8" localSheetId="4">MATCH(0.01,End_Bal_8,-1)+1</definedName>
    <definedName name="Number_of_Payments___2_7_8">MATCH(0.01,End_Bal_8,-1)+1</definedName>
    <definedName name="Number_of_Payments___2_8_7" localSheetId="4">MATCH(0.01,End_Bal_7,-1)+1</definedName>
    <definedName name="Number_of_Payments___2_8_7">MATCH(0.01,End_Bal_7,-1)+1</definedName>
    <definedName name="Number_of_Payments___2_8_8" localSheetId="4">MATCH(0.01,End_Bal_8,-1)+1</definedName>
    <definedName name="Number_of_Payments___2_8_8">MATCH(0.01,End_Bal_8,-1)+1</definedName>
    <definedName name="Number_of_Payments___3_2_7" localSheetId="4">MATCH(0.01,End_Bal_7,-1)+1</definedName>
    <definedName name="Number_of_Payments___3_2_7">MATCH(0.01,End_Bal_7,-1)+1</definedName>
    <definedName name="Number_of_Payments___3_2_8" localSheetId="4">MATCH(0.01,End_Bal_8,-1)+1</definedName>
    <definedName name="Number_of_Payments___3_2_8">MATCH(0.01,End_Bal_8,-1)+1</definedName>
    <definedName name="Number_of_Payments___3_3_7" localSheetId="4">MATCH(0.01,End_Bal_7,-1)+1</definedName>
    <definedName name="Number_of_Payments___3_3_7">MATCH(0.01,End_Bal_7,-1)+1</definedName>
    <definedName name="Number_of_Payments___3_3_8" localSheetId="4">MATCH(0.01,End_Bal_8,-1)+1</definedName>
    <definedName name="Number_of_Payments___3_3_8">MATCH(0.01,End_Bal_8,-1)+1</definedName>
    <definedName name="Number_of_Payments___3_4_7" localSheetId="4">MATCH(0.01,End_Bal_7,-1)+1</definedName>
    <definedName name="Number_of_Payments___3_4_7">MATCH(0.01,End_Bal_7,-1)+1</definedName>
    <definedName name="Number_of_Payments___3_4_8" localSheetId="4">MATCH(0.01,End_Bal_8,-1)+1</definedName>
    <definedName name="Number_of_Payments___3_4_8">MATCH(0.01,End_Bal_8,-1)+1</definedName>
    <definedName name="Number_of_Payments___3_7_7" localSheetId="4">MATCH(0.01,End_Bal_7,-1)+1</definedName>
    <definedName name="Number_of_Payments___3_7_7">MATCH(0.01,End_Bal_7,-1)+1</definedName>
    <definedName name="Number_of_Payments___3_7_8" localSheetId="4">MATCH(0.01,End_Bal_8,-1)+1</definedName>
    <definedName name="Number_of_Payments___3_7_8">MATCH(0.01,End_Bal_8,-1)+1</definedName>
    <definedName name="Number_of_Payments___3_8_7" localSheetId="4">MATCH(0.01,End_Bal_7,-1)+1</definedName>
    <definedName name="Number_of_Payments___3_8_7">MATCH(0.01,End_Bal_7,-1)+1</definedName>
    <definedName name="Number_of_Payments___3_8_8" localSheetId="4">MATCH(0.01,End_Bal_8,-1)+1</definedName>
    <definedName name="Number_of_Payments___3_8_8">MATCH(0.01,End_Bal_8,-1)+1</definedName>
    <definedName name="Number_of_Payments___4_2_7" localSheetId="4">MATCH(0.01,End_Bal_7,-1)+1</definedName>
    <definedName name="Number_of_Payments___4_2_7">MATCH(0.01,End_Bal_7,-1)+1</definedName>
    <definedName name="Number_of_Payments___4_2_8" localSheetId="4">MATCH(0.01,End_Bal_8,-1)+1</definedName>
    <definedName name="Number_of_Payments___4_2_8">MATCH(0.01,End_Bal_8,-1)+1</definedName>
    <definedName name="Number_of_Payments___4_3_7" localSheetId="4">MATCH(0.01,End_Bal_7,-1)+1</definedName>
    <definedName name="Number_of_Payments___4_3_7">MATCH(0.01,End_Bal_7,-1)+1</definedName>
    <definedName name="Number_of_Payments___4_3_8" localSheetId="4">MATCH(0.01,End_Bal_8,-1)+1</definedName>
    <definedName name="Number_of_Payments___4_3_8">MATCH(0.01,End_Bal_8,-1)+1</definedName>
    <definedName name="Number_of_Payments___4_4_7" localSheetId="4">MATCH(0.01,End_Bal_7,-1)+1</definedName>
    <definedName name="Number_of_Payments___4_4_7">MATCH(0.01,End_Bal_7,-1)+1</definedName>
    <definedName name="Number_of_Payments___4_4_8" localSheetId="4">MATCH(0.01,End_Bal_8,-1)+1</definedName>
    <definedName name="Number_of_Payments___4_4_8">MATCH(0.01,End_Bal_8,-1)+1</definedName>
    <definedName name="Number_of_Payments___4_7_7" localSheetId="4">MATCH(0.01,End_Bal_7,-1)+1</definedName>
    <definedName name="Number_of_Payments___4_7_7">MATCH(0.01,End_Bal_7,-1)+1</definedName>
    <definedName name="Number_of_Payments___4_7_8" localSheetId="4">MATCH(0.01,End_Bal_8,-1)+1</definedName>
    <definedName name="Number_of_Payments___4_7_8">MATCH(0.01,End_Bal_8,-1)+1</definedName>
    <definedName name="Number_of_Payments___4_8_7" localSheetId="4">MATCH(0.01,End_Bal_7,-1)+1</definedName>
    <definedName name="Number_of_Payments___4_8_7">MATCH(0.01,End_Bal_7,-1)+1</definedName>
    <definedName name="Number_of_Payments___4_8_8" localSheetId="4">MATCH(0.01,End_Bal_8,-1)+1</definedName>
    <definedName name="Number_of_Payments___4_8_8">MATCH(0.01,End_Bal_8,-1)+1</definedName>
    <definedName name="Number_of_Payments___5_2_7" localSheetId="4">MATCH(0.01,End_Bal_7,-1)+1</definedName>
    <definedName name="Number_of_Payments___5_2_7">MATCH(0.01,End_Bal_7,-1)+1</definedName>
    <definedName name="Number_of_Payments___5_2_8" localSheetId="4">MATCH(0.01,End_Bal_8,-1)+1</definedName>
    <definedName name="Number_of_Payments___5_2_8">MATCH(0.01,End_Bal_8,-1)+1</definedName>
    <definedName name="Number_of_Payments___5_3_7" localSheetId="4">MATCH(0.01,End_Bal_7,-1)+1</definedName>
    <definedName name="Number_of_Payments___5_3_7">MATCH(0.01,End_Bal_7,-1)+1</definedName>
    <definedName name="Number_of_Payments___5_3_8" localSheetId="4">MATCH(0.01,End_Bal_8,-1)+1</definedName>
    <definedName name="Number_of_Payments___5_3_8">MATCH(0.01,End_Bal_8,-1)+1</definedName>
    <definedName name="Number_of_Payments___5_4_7" localSheetId="4">MATCH(0.01,End_Bal_7,-1)+1</definedName>
    <definedName name="Number_of_Payments___5_4_7">MATCH(0.01,End_Bal_7,-1)+1</definedName>
    <definedName name="Number_of_Payments___5_4_8" localSheetId="4">MATCH(0.01,End_Bal_8,-1)+1</definedName>
    <definedName name="Number_of_Payments___5_4_8">MATCH(0.01,End_Bal_8,-1)+1</definedName>
    <definedName name="Number_of_Payments___5_7_7" localSheetId="4">MATCH(0.01,End_Bal_7,-1)+1</definedName>
    <definedName name="Number_of_Payments___5_7_7">MATCH(0.01,End_Bal_7,-1)+1</definedName>
    <definedName name="Number_of_Payments___5_7_8" localSheetId="4">MATCH(0.01,End_Bal_8,-1)+1</definedName>
    <definedName name="Number_of_Payments___5_7_8">MATCH(0.01,End_Bal_8,-1)+1</definedName>
    <definedName name="Number_of_Payments___5_8_7" localSheetId="4">MATCH(0.01,End_Bal_7,-1)+1</definedName>
    <definedName name="Number_of_Payments___5_8_7">MATCH(0.01,End_Bal_7,-1)+1</definedName>
    <definedName name="Number_of_Payments___5_8_8" localSheetId="4">MATCH(0.01,End_Bal_8,-1)+1</definedName>
    <definedName name="Number_of_Payments___5_8_8">MATCH(0.01,End_Bal_8,-1)+1</definedName>
    <definedName name="Number_of_Payments___6_2_7" localSheetId="4">MATCH(0.01,End_Bal_7,-1)+1</definedName>
    <definedName name="Number_of_Payments___6_2_7">MATCH(0.01,End_Bal_7,-1)+1</definedName>
    <definedName name="Number_of_Payments___6_2_8" localSheetId="4">MATCH(0.01,End_Bal_8,-1)+1</definedName>
    <definedName name="Number_of_Payments___6_2_8">MATCH(0.01,End_Bal_8,-1)+1</definedName>
    <definedName name="Number_of_Payments___6_3_7" localSheetId="4">MATCH(0.01,End_Bal_7,-1)+1</definedName>
    <definedName name="Number_of_Payments___6_3_7">MATCH(0.01,End_Bal_7,-1)+1</definedName>
    <definedName name="Number_of_Payments___6_3_8" localSheetId="4">MATCH(0.01,End_Bal_8,-1)+1</definedName>
    <definedName name="Number_of_Payments___6_3_8">MATCH(0.01,End_Bal_8,-1)+1</definedName>
    <definedName name="Number_of_Payments___6_4_7" localSheetId="4">MATCH(0.01,End_Bal_7,-1)+1</definedName>
    <definedName name="Number_of_Payments___6_4_7">MATCH(0.01,End_Bal_7,-1)+1</definedName>
    <definedName name="Number_of_Payments___6_4_8" localSheetId="4">MATCH(0.01,End_Bal_8,-1)+1</definedName>
    <definedName name="Number_of_Payments___6_4_8">MATCH(0.01,End_Bal_8,-1)+1</definedName>
    <definedName name="Number_of_Payments___6_7_7" localSheetId="4">MATCH(0.01,End_Bal_7,-1)+1</definedName>
    <definedName name="Number_of_Payments___6_7_7">MATCH(0.01,End_Bal_7,-1)+1</definedName>
    <definedName name="Number_of_Payments___6_7_8" localSheetId="4">MATCH(0.01,End_Bal_8,-1)+1</definedName>
    <definedName name="Number_of_Payments___6_7_8">MATCH(0.01,End_Bal_8,-1)+1</definedName>
    <definedName name="Number_of_Payments___6_8_7" localSheetId="4">MATCH(0.01,End_Bal_7,-1)+1</definedName>
    <definedName name="Number_of_Payments___6_8_7">MATCH(0.01,End_Bal_7,-1)+1</definedName>
    <definedName name="Number_of_Payments___6_8_8" localSheetId="4">MATCH(0.01,End_Bal_8,-1)+1</definedName>
    <definedName name="Number_of_Payments___6_8_8">MATCH(0.01,End_Bal_8,-1)+1</definedName>
    <definedName name="Number_of_Payments___7_2_7" localSheetId="4">MATCH(0.01,End_Bal_7,-1)+1</definedName>
    <definedName name="Number_of_Payments___7_2_7">MATCH(0.01,End_Bal_7,-1)+1</definedName>
    <definedName name="Number_of_Payments___7_2_8" localSheetId="4">MATCH(0.01,End_Bal_8,-1)+1</definedName>
    <definedName name="Number_of_Payments___7_2_8">MATCH(0.01,End_Bal_8,-1)+1</definedName>
    <definedName name="Number_of_Payments___7_3_7" localSheetId="4">MATCH(0.01,End_Bal_7,-1)+1</definedName>
    <definedName name="Number_of_Payments___7_3_7">MATCH(0.01,End_Bal_7,-1)+1</definedName>
    <definedName name="Number_of_Payments___7_3_8" localSheetId="4">MATCH(0.01,End_Bal_8,-1)+1</definedName>
    <definedName name="Number_of_Payments___7_3_8">MATCH(0.01,End_Bal_8,-1)+1</definedName>
    <definedName name="Number_of_Payments___7_4_7" localSheetId="4">MATCH(0.01,End_Bal_7,-1)+1</definedName>
    <definedName name="Number_of_Payments___7_4_7">MATCH(0.01,End_Bal_7,-1)+1</definedName>
    <definedName name="Number_of_Payments___7_4_8" localSheetId="4">MATCH(0.01,End_Bal_8,-1)+1</definedName>
    <definedName name="Number_of_Payments___7_4_8">MATCH(0.01,End_Bal_8,-1)+1</definedName>
    <definedName name="Number_of_Payments___7_7_7" localSheetId="4">MATCH(0.01,End_Bal_7,-1)+1</definedName>
    <definedName name="Number_of_Payments___7_7_7">MATCH(0.01,End_Bal_7,-1)+1</definedName>
    <definedName name="Number_of_Payments___7_7_8" localSheetId="4">MATCH(0.01,End_Bal_8,-1)+1</definedName>
    <definedName name="Number_of_Payments___7_7_8">MATCH(0.01,End_Bal_8,-1)+1</definedName>
    <definedName name="Number_of_Payments___7_8_7" localSheetId="4">MATCH(0.01,End_Bal_7,-1)+1</definedName>
    <definedName name="Number_of_Payments___7_8_7">MATCH(0.01,End_Bal_7,-1)+1</definedName>
    <definedName name="Number_of_Payments___7_8_8" localSheetId="4">MATCH(0.01,End_Bal_8,-1)+1</definedName>
    <definedName name="Number_of_Payments___7_8_8">MATCH(0.01,End_Bal_8,-1)+1</definedName>
    <definedName name="Number_of_Payments___8_2_7" localSheetId="4">MATCH(0.01,End_Bal_7,-1)+1</definedName>
    <definedName name="Number_of_Payments___8_2_7">MATCH(0.01,End_Bal_7,-1)+1</definedName>
    <definedName name="Number_of_Payments___8_2_8" localSheetId="4">MATCH(0.01,End_Bal_8,-1)+1</definedName>
    <definedName name="Number_of_Payments___8_2_8">MATCH(0.01,End_Bal_8,-1)+1</definedName>
    <definedName name="Number_of_Payments___8_3_7" localSheetId="4">MATCH(0.01,End_Bal_7,-1)+1</definedName>
    <definedName name="Number_of_Payments___8_3_7">MATCH(0.01,End_Bal_7,-1)+1</definedName>
    <definedName name="Number_of_Payments___8_3_8" localSheetId="4">MATCH(0.01,End_Bal_8,-1)+1</definedName>
    <definedName name="Number_of_Payments___8_3_8">MATCH(0.01,End_Bal_8,-1)+1</definedName>
    <definedName name="Number_of_Payments___8_4_7" localSheetId="4">MATCH(0.01,End_Bal_7,-1)+1</definedName>
    <definedName name="Number_of_Payments___8_4_7">MATCH(0.01,End_Bal_7,-1)+1</definedName>
    <definedName name="Number_of_Payments___8_4_8" localSheetId="4">MATCH(0.01,End_Bal_8,-1)+1</definedName>
    <definedName name="Number_of_Payments___8_4_8">MATCH(0.01,End_Bal_8,-1)+1</definedName>
    <definedName name="Number_of_Payments___8_7_7" localSheetId="4">MATCH(0.01,End_Bal_7,-1)+1</definedName>
    <definedName name="Number_of_Payments___8_7_7">MATCH(0.01,End_Bal_7,-1)+1</definedName>
    <definedName name="Number_of_Payments___8_7_8" localSheetId="4">MATCH(0.01,End_Bal_8,-1)+1</definedName>
    <definedName name="Number_of_Payments___8_7_8">MATCH(0.01,End_Bal_8,-1)+1</definedName>
    <definedName name="Number_of_Payments___8_8_7" localSheetId="4">MATCH(0.01,End_Bal_7,-1)+1</definedName>
    <definedName name="Number_of_Payments___8_8_7">MATCH(0.01,End_Bal_7,-1)+1</definedName>
    <definedName name="Number_of_Payments___8_8_8" localSheetId="4">MATCH(0.01,End_Bal_8,-1)+1</definedName>
    <definedName name="Number_of_Payments___8_8_8">MATCH(0.01,End_Bal_8,-1)+1</definedName>
    <definedName name="Number_of_Payments___9_2_7" localSheetId="4">MATCH(0.01,End_Bal_7,-1)+1</definedName>
    <definedName name="Number_of_Payments___9_2_7">MATCH(0.01,End_Bal_7,-1)+1</definedName>
    <definedName name="Number_of_Payments___9_2_8" localSheetId="4">MATCH(0.01,End_Bal_8,-1)+1</definedName>
    <definedName name="Number_of_Payments___9_2_8">MATCH(0.01,End_Bal_8,-1)+1</definedName>
    <definedName name="Number_of_Payments___9_3_7" localSheetId="4">MATCH(0.01,End_Bal_7,-1)+1</definedName>
    <definedName name="Number_of_Payments___9_3_7">MATCH(0.01,End_Bal_7,-1)+1</definedName>
    <definedName name="Number_of_Payments___9_3_8" localSheetId="4">MATCH(0.01,End_Bal_8,-1)+1</definedName>
    <definedName name="Number_of_Payments___9_3_8">MATCH(0.01,End_Bal_8,-1)+1</definedName>
    <definedName name="Number_of_Payments___9_4_7" localSheetId="4">MATCH(0.01,End_Bal_7,-1)+1</definedName>
    <definedName name="Number_of_Payments___9_4_7">MATCH(0.01,End_Bal_7,-1)+1</definedName>
    <definedName name="Number_of_Payments___9_4_8" localSheetId="4">MATCH(0.01,End_Bal_8,-1)+1</definedName>
    <definedName name="Number_of_Payments___9_4_8">MATCH(0.01,End_Bal_8,-1)+1</definedName>
    <definedName name="Number_of_Payments___9_7_7" localSheetId="4">MATCH(0.01,End_Bal_7,-1)+1</definedName>
    <definedName name="Number_of_Payments___9_7_7">MATCH(0.01,End_Bal_7,-1)+1</definedName>
    <definedName name="Number_of_Payments___9_7_8" localSheetId="4">MATCH(0.01,End_Bal_8,-1)+1</definedName>
    <definedName name="Number_of_Payments___9_7_8">MATCH(0.01,End_Bal_8,-1)+1</definedName>
    <definedName name="Number_of_Payments___9_8_7" localSheetId="4">MATCH(0.01,End_Bal_7,-1)+1</definedName>
    <definedName name="Number_of_Payments___9_8_7">MATCH(0.01,End_Bal_7,-1)+1</definedName>
    <definedName name="Number_of_Payments___9_8_8" localSheetId="4">MATCH(0.01,End_Bal_8,-1)+1</definedName>
    <definedName name="Number_of_Payments___9_8_8">MATCH(0.01,End_Bal_8,-1)+1</definedName>
    <definedName name="Number_of_Payments_2_7" localSheetId="4">MATCH(0.01,End_Bal_7,-1)+1</definedName>
    <definedName name="Number_of_Payments_2_7">MATCH(0.01,End_Bal_7,-1)+1</definedName>
    <definedName name="Number_of_Payments_2_8" localSheetId="4">MATCH(0.01,End_Bal_8,-1)+1</definedName>
    <definedName name="Number_of_Payments_2_8">MATCH(0.01,End_Bal_8,-1)+1</definedName>
    <definedName name="Number_of_Payments_3_7" localSheetId="4">MATCH(0.01,End_Bal_7,-1)+1</definedName>
    <definedName name="Number_of_Payments_3_7">MATCH(0.01,End_Bal_7,-1)+1</definedName>
    <definedName name="Number_of_Payments_3_8" localSheetId="4">MATCH(0.01,End_Bal_8,-1)+1</definedName>
    <definedName name="Number_of_Payments_3_8">MATCH(0.01,End_Bal_8,-1)+1</definedName>
    <definedName name="Number_of_Payments_4_7" localSheetId="4">MATCH(0.01,End_Bal_7,-1)+1</definedName>
    <definedName name="Number_of_Payments_4_7">MATCH(0.01,End_Bal_7,-1)+1</definedName>
    <definedName name="Number_of_Payments_4_8" localSheetId="4">MATCH(0.01,End_Bal_8,-1)+1</definedName>
    <definedName name="Number_of_Payments_4_8">MATCH(0.01,End_Bal_8,-1)+1</definedName>
    <definedName name="Number_of_Payments_7_7" localSheetId="4">MATCH(0.01,End_Bal_7,-1)+1</definedName>
    <definedName name="Number_of_Payments_7_7">MATCH(0.01,End_Bal_7,-1)+1</definedName>
    <definedName name="Number_of_Payments_7_8" localSheetId="4">MATCH(0.01,End_Bal_8,-1)+1</definedName>
    <definedName name="Number_of_Payments_7_8">MATCH(0.01,End_Bal_8,-1)+1</definedName>
    <definedName name="Number_of_Payments_8_7" localSheetId="4">MATCH(0.01,End_Bal_7,-1)+1</definedName>
    <definedName name="Number_of_Payments_8_7">MATCH(0.01,End_Bal_7,-1)+1</definedName>
    <definedName name="Number_of_Payments_8_8" localSheetId="4">MATCH(0.01,End_Bal_8,-1)+1</definedName>
    <definedName name="Number_of_Payments_8_8">MATCH(0.01,End_Bal_8,-1)+1</definedName>
    <definedName name="NvsASD">"V2005-05-20"</definedName>
    <definedName name="NvsAutoDrillOk">"VY"</definedName>
    <definedName name="NvsElapsedTime">0.0040625000037835</definedName>
    <definedName name="NvsEndTime">38498.1545486111</definedName>
    <definedName name="NvsInstLang">"VENG"</definedName>
    <definedName name="NvsInstSpec">"%,FBUSINESS_UNIT,VZ9260"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"V9999-01-01"</definedName>
    <definedName name="NvsPanelSetid">"VMIDIV"</definedName>
    <definedName name="NvsReqBU">"VZ9260"</definedName>
    <definedName name="NvsReqBUOnly">"VN"</definedName>
    <definedName name="NvsStyleNme">"MVCI_STYLE_SHEET2.xls"</definedName>
    <definedName name="NvsTransLed">"VN"</definedName>
    <definedName name="NvsTreeASD">"V2005-05-20"</definedName>
    <definedName name="NvsValTbl.ACCOUNT">"GL_ACCOUNT_TBL"</definedName>
    <definedName name="NvsValTbl.AFFILIATE">"AFFILIATE_VW"</definedName>
    <definedName name="NvsValTbl.BUSINESS_UNIT">"BUS_UNIT_TBL_GL"</definedName>
    <definedName name="NvsValTbl.DEPTID">"DEPT_TBL"</definedName>
    <definedName name="NvsValTbl.PRODUCT">"PRODUCT_TBL"</definedName>
    <definedName name="oeoeoeoeo">{"'Model'!$A$1:$N$53"}</definedName>
    <definedName name="oer">{"'Eng (page2)'!$A$1:$D$52"}</definedName>
    <definedName name="OIE">{"'Eng (page2)'!$A$1:$D$52"}</definedName>
    <definedName name="OIKM">{"'Eng (page2)'!$A$1:$D$52"}</definedName>
    <definedName name="oku">{"'Eng (page2)'!$A$1:$D$52"}</definedName>
    <definedName name="olj">{"'Eng (page2)'!$A$1:$D$52"}</definedName>
    <definedName name="OLK">{"'Eng (page2)'!$A$1:$D$52"}</definedName>
    <definedName name="olop">{"'Eng (page2)'!$A$1:$D$52"}</definedName>
    <definedName name="olrlk\">{"'Eng (page2)'!$A$1:$D$52"}</definedName>
    <definedName name="one">{"'Eng (page2)'!$A$1:$D$52"}</definedName>
    <definedName name="Oop" localSheetId="4">{"'Sheet1'!$L$16"}</definedName>
    <definedName name="Oop">{"'Sheet1'!$L$16"}</definedName>
    <definedName name="Oop_1" localSheetId="4">{"'Sheet1'!$L$16"}</definedName>
    <definedName name="Oop_1">{"'Sheet1'!$L$16"}</definedName>
    <definedName name="Oop_2" localSheetId="4">{"'Sheet1'!$L$16"}</definedName>
    <definedName name="Oop_2">{"'Sheet1'!$L$16"}</definedName>
    <definedName name="opeak">10.5</definedName>
    <definedName name="opgw">{"'Eng (page2)'!$A$1:$D$52"}</definedName>
    <definedName name="OPLL">{"'Eng (page2)'!$A$1:$D$52"}</definedName>
    <definedName name="OQLIB">"MBKUTIL"</definedName>
    <definedName name="OQNAM">"QACCOUNT"</definedName>
    <definedName name="PAS">{"'Eng (page2)'!$A$1:$D$52"}</definedName>
    <definedName name="PAWS_Basis">1</definedName>
    <definedName name="PAWS_EndDate">34934</definedName>
    <definedName name="PAWS_GraphMode">TRUE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_Date">DATE(YEAR(Loan_Start),MONTH(Loan_Start)+Payment_Number,DAY(Loan_Start))</definedName>
    <definedName name="Payment_Date___0_2_7" localSheetId="4">DATE(YEAR(Loan_Start_7),MONTH(Loan_Start_7)+'13-14 CF'!Number_of_Payments___8_2_7,DAY(Loan_Start_7))</definedName>
    <definedName name="Payment_Date___0_2_7">DATE(YEAR(Loan_Start_7),MONTH(Loan_Start_7)+Number_of_Payments___8_2_7,DAY(Loan_Start_7))</definedName>
    <definedName name="Payment_Date___0_2_8" localSheetId="4">DATE(YEAR(Loan_Start_8),MONTH(Loan_Start_8)+'13-14 CF'!Number_of_Payments___8_2_8,DAY(Loan_Start_8))</definedName>
    <definedName name="Payment_Date___0_2_8">DATE(YEAR(Loan_Start_8),MONTH(Loan_Start_8)+Number_of_Payments___8_2_8,DAY(Loan_Start_8))</definedName>
    <definedName name="Payment_Date___0_3_7" localSheetId="4">DATE(YEAR(Loan_Start_7),MONTH(Loan_Start_7)+'13-14 CF'!Number_of_Payments___8_3_7,DAY(Loan_Start_7))</definedName>
    <definedName name="Payment_Date___0_3_7">DATE(YEAR(Loan_Start_7),MONTH(Loan_Start_7)+Number_of_Payments___8_3_7,DAY(Loan_Start_7))</definedName>
    <definedName name="Payment_Date___0_3_8" localSheetId="4">DATE(YEAR(Loan_Start_8),MONTH(Loan_Start_8)+'13-14 CF'!Number_of_Payments___8_3_8,DAY(Loan_Start_8))</definedName>
    <definedName name="Payment_Date___0_3_8">DATE(YEAR(Loan_Start_8),MONTH(Loan_Start_8)+Number_of_Payments___8_3_8,DAY(Loan_Start_8))</definedName>
    <definedName name="Payment_Date___0_4_7" localSheetId="4">DATE(YEAR(Loan_Start_7),MONTH(Loan_Start_7)+'13-14 CF'!Number_of_Payments___8_4_7,DAY(Loan_Start_7))</definedName>
    <definedName name="Payment_Date___0_4_7">DATE(YEAR(Loan_Start_7),MONTH(Loan_Start_7)+Number_of_Payments___8_4_7,DAY(Loan_Start_7))</definedName>
    <definedName name="Payment_Date___0_4_8" localSheetId="4">DATE(YEAR(Loan_Start_8),MONTH(Loan_Start_8)+'13-14 CF'!Number_of_Payments___8_4_8,DAY(Loan_Start_8))</definedName>
    <definedName name="Payment_Date___0_4_8">DATE(YEAR(Loan_Start_8),MONTH(Loan_Start_8)+Number_of_Payments___8_4_8,DAY(Loan_Start_8))</definedName>
    <definedName name="Payment_Date___0_7_7" localSheetId="4">DATE(YEAR(Loan_Start_7),MONTH(Loan_Start_7)+'13-14 CF'!Number_of_Payments___8_7_7,DAY(Loan_Start_7))</definedName>
    <definedName name="Payment_Date___0_7_7">DATE(YEAR(Loan_Start_7),MONTH(Loan_Start_7)+Number_of_Payments___8_7_7,DAY(Loan_Start_7))</definedName>
    <definedName name="Payment_Date___0_7_8" localSheetId="4">DATE(YEAR(Loan_Start_8),MONTH(Loan_Start_8)+'13-14 CF'!Number_of_Payments___8_7_8,DAY(Loan_Start_8))</definedName>
    <definedName name="Payment_Date___0_7_8">DATE(YEAR(Loan_Start_8),MONTH(Loan_Start_8)+Number_of_Payments___8_7_8,DAY(Loan_Start_8))</definedName>
    <definedName name="Payment_Date___0_8_7" localSheetId="4">DATE(YEAR(Loan_Start_7),MONTH(Loan_Start_7)+'13-14 CF'!Number_of_Payments___8_8_7,DAY(Loan_Start_7))</definedName>
    <definedName name="Payment_Date___0_8_7">DATE(YEAR(Loan_Start_7),MONTH(Loan_Start_7)+Number_of_Payments___8_8_7,DAY(Loan_Start_7))</definedName>
    <definedName name="Payment_Date___0_8_8" localSheetId="4">DATE(YEAR(Loan_Start_8),MONTH(Loan_Start_8)+'13-14 CF'!Number_of_Payments___8_8_8,DAY(Loan_Start_8))</definedName>
    <definedName name="Payment_Date___0_8_8">DATE(YEAR(Loan_Start_8),MONTH(Loan_Start_8)+Number_of_Payments___8_8_8,DAY(Loan_Start_8))</definedName>
    <definedName name="Payment_Date___10_2_7" localSheetId="4">DATE(YEAR(Loan_Start_7),MONTH(Loan_Start_7)+'13-14 CF'!Number_of_Payments___8_2_7,DAY(Loan_Start_7))</definedName>
    <definedName name="Payment_Date___10_2_7">DATE(YEAR(Loan_Start_7),MONTH(Loan_Start_7)+Number_of_Payments___8_2_7,DAY(Loan_Start_7))</definedName>
    <definedName name="Payment_Date___10_2_8" localSheetId="4">DATE(YEAR(Loan_Start_8),MONTH(Loan_Start_8)+'13-14 CF'!Number_of_Payments___8_2_8,DAY(Loan_Start_8))</definedName>
    <definedName name="Payment_Date___10_2_8">DATE(YEAR(Loan_Start_8),MONTH(Loan_Start_8)+Number_of_Payments___8_2_8,DAY(Loan_Start_8))</definedName>
    <definedName name="Payment_Date___10_3_7" localSheetId="4">DATE(YEAR(Loan_Start_7),MONTH(Loan_Start_7)+'13-14 CF'!Number_of_Payments___8_3_7,DAY(Loan_Start_7))</definedName>
    <definedName name="Payment_Date___10_3_7">DATE(YEAR(Loan_Start_7),MONTH(Loan_Start_7)+Number_of_Payments___8_3_7,DAY(Loan_Start_7))</definedName>
    <definedName name="Payment_Date___10_3_8" localSheetId="4">DATE(YEAR(Loan_Start_8),MONTH(Loan_Start_8)+'13-14 CF'!Number_of_Payments___8_3_8,DAY(Loan_Start_8))</definedName>
    <definedName name="Payment_Date___10_3_8">DATE(YEAR(Loan_Start_8),MONTH(Loan_Start_8)+Number_of_Payments___8_3_8,DAY(Loan_Start_8))</definedName>
    <definedName name="Payment_Date___10_4_7" localSheetId="4">DATE(YEAR(Loan_Start_7),MONTH(Loan_Start_7)+'13-14 CF'!Number_of_Payments___8_4_7,DAY(Loan_Start_7))</definedName>
    <definedName name="Payment_Date___10_4_7">DATE(YEAR(Loan_Start_7),MONTH(Loan_Start_7)+Number_of_Payments___8_4_7,DAY(Loan_Start_7))</definedName>
    <definedName name="Payment_Date___10_4_8" localSheetId="4">DATE(YEAR(Loan_Start_8),MONTH(Loan_Start_8)+'13-14 CF'!Number_of_Payments___8_4_8,DAY(Loan_Start_8))</definedName>
    <definedName name="Payment_Date___10_4_8">DATE(YEAR(Loan_Start_8),MONTH(Loan_Start_8)+Number_of_Payments___8_4_8,DAY(Loan_Start_8))</definedName>
    <definedName name="Payment_Date___10_7_7" localSheetId="4">DATE(YEAR(Loan_Start_7),MONTH(Loan_Start_7)+'13-14 CF'!Number_of_Payments___8_7_7,DAY(Loan_Start_7))</definedName>
    <definedName name="Payment_Date___10_7_7">DATE(YEAR(Loan_Start_7),MONTH(Loan_Start_7)+Number_of_Payments___8_7_7,DAY(Loan_Start_7))</definedName>
    <definedName name="Payment_Date___10_7_8" localSheetId="4">DATE(YEAR(Loan_Start_8),MONTH(Loan_Start_8)+'13-14 CF'!Number_of_Payments___8_7_8,DAY(Loan_Start_8))</definedName>
    <definedName name="Payment_Date___10_7_8">DATE(YEAR(Loan_Start_8),MONTH(Loan_Start_8)+Number_of_Payments___8_7_8,DAY(Loan_Start_8))</definedName>
    <definedName name="Payment_Date___10_8_7" localSheetId="4">DATE(YEAR(Loan_Start_7),MONTH(Loan_Start_7)+'13-14 CF'!Number_of_Payments___8_8_7,DAY(Loan_Start_7))</definedName>
    <definedName name="Payment_Date___10_8_7">DATE(YEAR(Loan_Start_7),MONTH(Loan_Start_7)+Number_of_Payments___8_8_7,DAY(Loan_Start_7))</definedName>
    <definedName name="Payment_Date___10_8_8" localSheetId="4">DATE(YEAR(Loan_Start_8),MONTH(Loan_Start_8)+'13-14 CF'!Number_of_Payments___8_8_8,DAY(Loan_Start_8))</definedName>
    <definedName name="Payment_Date___10_8_8">DATE(YEAR(Loan_Start_8),MONTH(Loan_Start_8)+Number_of_Payments___8_8_8,DAY(Loan_Start_8))</definedName>
    <definedName name="Payment_Date___2_2_7" localSheetId="4">DATE(YEAR(Loan_Start_7),MONTH(Loan_Start_7)+'13-14 CF'!Number_of_Payments___8_2_7,DAY(Loan_Start_7))</definedName>
    <definedName name="Payment_Date___2_2_7">DATE(YEAR(Loan_Start_7),MONTH(Loan_Start_7)+Number_of_Payments___8_2_7,DAY(Loan_Start_7))</definedName>
    <definedName name="Payment_Date___2_2_8" localSheetId="4">DATE(YEAR(Loan_Start_8),MONTH(Loan_Start_8)+'13-14 CF'!Number_of_Payments___8_2_8,DAY(Loan_Start_8))</definedName>
    <definedName name="Payment_Date___2_2_8">DATE(YEAR(Loan_Start_8),MONTH(Loan_Start_8)+Number_of_Payments___8_2_8,DAY(Loan_Start_8))</definedName>
    <definedName name="Payment_Date___2_3_7" localSheetId="4">DATE(YEAR(Loan_Start_7),MONTH(Loan_Start_7)+'13-14 CF'!Number_of_Payments___8_3_7,DAY(Loan_Start_7))</definedName>
    <definedName name="Payment_Date___2_3_7">DATE(YEAR(Loan_Start_7),MONTH(Loan_Start_7)+Number_of_Payments___8_3_7,DAY(Loan_Start_7))</definedName>
    <definedName name="Payment_Date___2_3_8" localSheetId="4">DATE(YEAR(Loan_Start_8),MONTH(Loan_Start_8)+'13-14 CF'!Number_of_Payments___8_3_8,DAY(Loan_Start_8))</definedName>
    <definedName name="Payment_Date___2_3_8">DATE(YEAR(Loan_Start_8),MONTH(Loan_Start_8)+Number_of_Payments___8_3_8,DAY(Loan_Start_8))</definedName>
    <definedName name="Payment_Date___2_4_7" localSheetId="4">DATE(YEAR(Loan_Start_7),MONTH(Loan_Start_7)+'13-14 CF'!Number_of_Payments___8_4_7,DAY(Loan_Start_7))</definedName>
    <definedName name="Payment_Date___2_4_7">DATE(YEAR(Loan_Start_7),MONTH(Loan_Start_7)+Number_of_Payments___8_4_7,DAY(Loan_Start_7))</definedName>
    <definedName name="Payment_Date___2_4_8" localSheetId="4">DATE(YEAR(Loan_Start_8),MONTH(Loan_Start_8)+'13-14 CF'!Number_of_Payments___8_4_8,DAY(Loan_Start_8))</definedName>
    <definedName name="Payment_Date___2_4_8">DATE(YEAR(Loan_Start_8),MONTH(Loan_Start_8)+Number_of_Payments___8_4_8,DAY(Loan_Start_8))</definedName>
    <definedName name="Payment_Date___2_7_7" localSheetId="4">DATE(YEAR(Loan_Start_7),MONTH(Loan_Start_7)+'13-14 CF'!Number_of_Payments___8_7_7,DAY(Loan_Start_7))</definedName>
    <definedName name="Payment_Date___2_7_7">DATE(YEAR(Loan_Start_7),MONTH(Loan_Start_7)+Number_of_Payments___8_7_7,DAY(Loan_Start_7))</definedName>
    <definedName name="Payment_Date___2_7_8" localSheetId="4">DATE(YEAR(Loan_Start_8),MONTH(Loan_Start_8)+'13-14 CF'!Number_of_Payments___8_7_8,DAY(Loan_Start_8))</definedName>
    <definedName name="Payment_Date___2_7_8">DATE(YEAR(Loan_Start_8),MONTH(Loan_Start_8)+Number_of_Payments___8_7_8,DAY(Loan_Start_8))</definedName>
    <definedName name="Payment_Date___2_8_7" localSheetId="4">DATE(YEAR(Loan_Start_7),MONTH(Loan_Start_7)+'13-14 CF'!Number_of_Payments___8_8_7,DAY(Loan_Start_7))</definedName>
    <definedName name="Payment_Date___2_8_7">DATE(YEAR(Loan_Start_7),MONTH(Loan_Start_7)+Number_of_Payments___8_8_7,DAY(Loan_Start_7))</definedName>
    <definedName name="Payment_Date___2_8_8" localSheetId="4">DATE(YEAR(Loan_Start_8),MONTH(Loan_Start_8)+'13-14 CF'!Number_of_Payments___8_8_8,DAY(Loan_Start_8))</definedName>
    <definedName name="Payment_Date___2_8_8">DATE(YEAR(Loan_Start_8),MONTH(Loan_Start_8)+Number_of_Payments___8_8_8,DAY(Loan_Start_8))</definedName>
    <definedName name="Payment_Date___3_2_7" localSheetId="4">DATE(YEAR(Loan_Start_7),MONTH(Loan_Start_7)+'13-14 CF'!Number_of_Payments___8_2_7,DAY(Loan_Start_7))</definedName>
    <definedName name="Payment_Date___3_2_7">DATE(YEAR(Loan_Start_7),MONTH(Loan_Start_7)+Number_of_Payments___8_2_7,DAY(Loan_Start_7))</definedName>
    <definedName name="Payment_Date___3_2_8" localSheetId="4">DATE(YEAR(Loan_Start_8),MONTH(Loan_Start_8)+'13-14 CF'!Number_of_Payments___8_2_8,DAY(Loan_Start_8))</definedName>
    <definedName name="Payment_Date___3_2_8">DATE(YEAR(Loan_Start_8),MONTH(Loan_Start_8)+Number_of_Payments___8_2_8,DAY(Loan_Start_8))</definedName>
    <definedName name="Payment_Date___3_3_7" localSheetId="4">DATE(YEAR(Loan_Start_7),MONTH(Loan_Start_7)+'13-14 CF'!Number_of_Payments___8_3_7,DAY(Loan_Start_7))</definedName>
    <definedName name="Payment_Date___3_3_7">DATE(YEAR(Loan_Start_7),MONTH(Loan_Start_7)+Number_of_Payments___8_3_7,DAY(Loan_Start_7))</definedName>
    <definedName name="Payment_Date___3_3_8" localSheetId="4">DATE(YEAR(Loan_Start_8),MONTH(Loan_Start_8)+'13-14 CF'!Number_of_Payments___8_3_8,DAY(Loan_Start_8))</definedName>
    <definedName name="Payment_Date___3_3_8">DATE(YEAR(Loan_Start_8),MONTH(Loan_Start_8)+Number_of_Payments___8_3_8,DAY(Loan_Start_8))</definedName>
    <definedName name="Payment_Date___3_4_7" localSheetId="4">DATE(YEAR(Loan_Start_7),MONTH(Loan_Start_7)+'13-14 CF'!Number_of_Payments___8_4_7,DAY(Loan_Start_7))</definedName>
    <definedName name="Payment_Date___3_4_7">DATE(YEAR(Loan_Start_7),MONTH(Loan_Start_7)+Number_of_Payments___8_4_7,DAY(Loan_Start_7))</definedName>
    <definedName name="Payment_Date___3_4_8" localSheetId="4">DATE(YEAR(Loan_Start_8),MONTH(Loan_Start_8)+'13-14 CF'!Number_of_Payments___8_4_8,DAY(Loan_Start_8))</definedName>
    <definedName name="Payment_Date___3_4_8">DATE(YEAR(Loan_Start_8),MONTH(Loan_Start_8)+Number_of_Payments___8_4_8,DAY(Loan_Start_8))</definedName>
    <definedName name="Payment_Date___3_7_7" localSheetId="4">DATE(YEAR(Loan_Start_7),MONTH(Loan_Start_7)+'13-14 CF'!Number_of_Payments___8_7_7,DAY(Loan_Start_7))</definedName>
    <definedName name="Payment_Date___3_7_7">DATE(YEAR(Loan_Start_7),MONTH(Loan_Start_7)+Number_of_Payments___8_7_7,DAY(Loan_Start_7))</definedName>
    <definedName name="Payment_Date___3_7_8" localSheetId="4">DATE(YEAR(Loan_Start_8),MONTH(Loan_Start_8)+'13-14 CF'!Number_of_Payments___8_7_8,DAY(Loan_Start_8))</definedName>
    <definedName name="Payment_Date___3_7_8">DATE(YEAR(Loan_Start_8),MONTH(Loan_Start_8)+Number_of_Payments___8_7_8,DAY(Loan_Start_8))</definedName>
    <definedName name="Payment_Date___3_8_7" localSheetId="4">DATE(YEAR(Loan_Start_7),MONTH(Loan_Start_7)+'13-14 CF'!Number_of_Payments___8_8_7,DAY(Loan_Start_7))</definedName>
    <definedName name="Payment_Date___3_8_7">DATE(YEAR(Loan_Start_7),MONTH(Loan_Start_7)+Number_of_Payments___8_8_7,DAY(Loan_Start_7))</definedName>
    <definedName name="Payment_Date___3_8_8" localSheetId="4">DATE(YEAR(Loan_Start_8),MONTH(Loan_Start_8)+'13-14 CF'!Number_of_Payments___8_8_8,DAY(Loan_Start_8))</definedName>
    <definedName name="Payment_Date___3_8_8">DATE(YEAR(Loan_Start_8),MONTH(Loan_Start_8)+Number_of_Payments___8_8_8,DAY(Loan_Start_8))</definedName>
    <definedName name="Payment_Date___4_2_7" localSheetId="4">DATE(YEAR(Loan_Start_7),MONTH(Loan_Start_7)+'13-14 CF'!Number_of_Payments___8_2_7,DAY(Loan_Start_7))</definedName>
    <definedName name="Payment_Date___4_2_7">DATE(YEAR(Loan_Start_7),MONTH(Loan_Start_7)+Number_of_Payments___8_2_7,DAY(Loan_Start_7))</definedName>
    <definedName name="Payment_Date___4_2_8" localSheetId="4">DATE(YEAR(Loan_Start_8),MONTH(Loan_Start_8)+'13-14 CF'!Number_of_Payments___8_2_8,DAY(Loan_Start_8))</definedName>
    <definedName name="Payment_Date___4_2_8">DATE(YEAR(Loan_Start_8),MONTH(Loan_Start_8)+Number_of_Payments___8_2_8,DAY(Loan_Start_8))</definedName>
    <definedName name="Payment_Date___4_3_7" localSheetId="4">DATE(YEAR(Loan_Start_7),MONTH(Loan_Start_7)+'13-14 CF'!Number_of_Payments___8_3_7,DAY(Loan_Start_7))</definedName>
    <definedName name="Payment_Date___4_3_7">DATE(YEAR(Loan_Start_7),MONTH(Loan_Start_7)+Number_of_Payments___8_3_7,DAY(Loan_Start_7))</definedName>
    <definedName name="Payment_Date___4_3_8" localSheetId="4">DATE(YEAR(Loan_Start_8),MONTH(Loan_Start_8)+'13-14 CF'!Number_of_Payments___8_3_8,DAY(Loan_Start_8))</definedName>
    <definedName name="Payment_Date___4_3_8">DATE(YEAR(Loan_Start_8),MONTH(Loan_Start_8)+Number_of_Payments___8_3_8,DAY(Loan_Start_8))</definedName>
    <definedName name="Payment_Date___4_4_7" localSheetId="4">DATE(YEAR(Loan_Start_7),MONTH(Loan_Start_7)+'13-14 CF'!Number_of_Payments___8_4_7,DAY(Loan_Start_7))</definedName>
    <definedName name="Payment_Date___4_4_7">DATE(YEAR(Loan_Start_7),MONTH(Loan_Start_7)+Number_of_Payments___8_4_7,DAY(Loan_Start_7))</definedName>
    <definedName name="Payment_Date___4_4_8" localSheetId="4">DATE(YEAR(Loan_Start_8),MONTH(Loan_Start_8)+'13-14 CF'!Number_of_Payments___8_4_8,DAY(Loan_Start_8))</definedName>
    <definedName name="Payment_Date___4_4_8">DATE(YEAR(Loan_Start_8),MONTH(Loan_Start_8)+Number_of_Payments___8_4_8,DAY(Loan_Start_8))</definedName>
    <definedName name="Payment_Date___4_7_7" localSheetId="4">DATE(YEAR(Loan_Start_7),MONTH(Loan_Start_7)+'13-14 CF'!Number_of_Payments___8_7_7,DAY(Loan_Start_7))</definedName>
    <definedName name="Payment_Date___4_7_7">DATE(YEAR(Loan_Start_7),MONTH(Loan_Start_7)+Number_of_Payments___8_7_7,DAY(Loan_Start_7))</definedName>
    <definedName name="Payment_Date___4_7_8" localSheetId="4">DATE(YEAR(Loan_Start_8),MONTH(Loan_Start_8)+'13-14 CF'!Number_of_Payments___8_7_8,DAY(Loan_Start_8))</definedName>
    <definedName name="Payment_Date___4_7_8">DATE(YEAR(Loan_Start_8),MONTH(Loan_Start_8)+Number_of_Payments___8_7_8,DAY(Loan_Start_8))</definedName>
    <definedName name="Payment_Date___4_8_7" localSheetId="4">DATE(YEAR(Loan_Start_7),MONTH(Loan_Start_7)+'13-14 CF'!Number_of_Payments___8_8_7,DAY(Loan_Start_7))</definedName>
    <definedName name="Payment_Date___4_8_7">DATE(YEAR(Loan_Start_7),MONTH(Loan_Start_7)+Number_of_Payments___8_8_7,DAY(Loan_Start_7))</definedName>
    <definedName name="Payment_Date___4_8_8" localSheetId="4">DATE(YEAR(Loan_Start_8),MONTH(Loan_Start_8)+'13-14 CF'!Number_of_Payments___8_8_8,DAY(Loan_Start_8))</definedName>
    <definedName name="Payment_Date___4_8_8">DATE(YEAR(Loan_Start_8),MONTH(Loan_Start_8)+Number_of_Payments___8_8_8,DAY(Loan_Start_8))</definedName>
    <definedName name="Payment_Date___5_2_7" localSheetId="4">DATE(YEAR(Loan_Start_7),MONTH(Loan_Start_7)+'13-14 CF'!Number_of_Payments___8_2_7,DAY(Loan_Start_7))</definedName>
    <definedName name="Payment_Date___5_2_7">DATE(YEAR(Loan_Start_7),MONTH(Loan_Start_7)+Number_of_Payments___8_2_7,DAY(Loan_Start_7))</definedName>
    <definedName name="Payment_Date___5_2_8" localSheetId="4">DATE(YEAR(Loan_Start_8),MONTH(Loan_Start_8)+'13-14 CF'!Number_of_Payments___8_2_8,DAY(Loan_Start_8))</definedName>
    <definedName name="Payment_Date___5_2_8">DATE(YEAR(Loan_Start_8),MONTH(Loan_Start_8)+Number_of_Payments___8_2_8,DAY(Loan_Start_8))</definedName>
    <definedName name="Payment_Date___5_3_7" localSheetId="4">DATE(YEAR(Loan_Start_7),MONTH(Loan_Start_7)+'13-14 CF'!Number_of_Payments___8_3_7,DAY(Loan_Start_7))</definedName>
    <definedName name="Payment_Date___5_3_7">DATE(YEAR(Loan_Start_7),MONTH(Loan_Start_7)+Number_of_Payments___8_3_7,DAY(Loan_Start_7))</definedName>
    <definedName name="Payment_Date___5_3_8" localSheetId="4">DATE(YEAR(Loan_Start_8),MONTH(Loan_Start_8)+'13-14 CF'!Number_of_Payments___8_3_8,DAY(Loan_Start_8))</definedName>
    <definedName name="Payment_Date___5_3_8">DATE(YEAR(Loan_Start_8),MONTH(Loan_Start_8)+Number_of_Payments___8_3_8,DAY(Loan_Start_8))</definedName>
    <definedName name="Payment_Date___5_4_7" localSheetId="4">DATE(YEAR(Loan_Start_7),MONTH(Loan_Start_7)+'13-14 CF'!Number_of_Payments___8_4_7,DAY(Loan_Start_7))</definedName>
    <definedName name="Payment_Date___5_4_7">DATE(YEAR(Loan_Start_7),MONTH(Loan_Start_7)+Number_of_Payments___8_4_7,DAY(Loan_Start_7))</definedName>
    <definedName name="Payment_Date___5_4_8" localSheetId="4">DATE(YEAR(Loan_Start_8),MONTH(Loan_Start_8)+'13-14 CF'!Number_of_Payments___8_4_8,DAY(Loan_Start_8))</definedName>
    <definedName name="Payment_Date___5_4_8">DATE(YEAR(Loan_Start_8),MONTH(Loan_Start_8)+Number_of_Payments___8_4_8,DAY(Loan_Start_8))</definedName>
    <definedName name="Payment_Date___5_7_7" localSheetId="4">DATE(YEAR(Loan_Start_7),MONTH(Loan_Start_7)+'13-14 CF'!Number_of_Payments___8_7_7,DAY(Loan_Start_7))</definedName>
    <definedName name="Payment_Date___5_7_7">DATE(YEAR(Loan_Start_7),MONTH(Loan_Start_7)+Number_of_Payments___8_7_7,DAY(Loan_Start_7))</definedName>
    <definedName name="Payment_Date___5_7_8" localSheetId="4">DATE(YEAR(Loan_Start_8),MONTH(Loan_Start_8)+'13-14 CF'!Number_of_Payments___8_7_8,DAY(Loan_Start_8))</definedName>
    <definedName name="Payment_Date___5_7_8">DATE(YEAR(Loan_Start_8),MONTH(Loan_Start_8)+Number_of_Payments___8_7_8,DAY(Loan_Start_8))</definedName>
    <definedName name="Payment_Date___5_8_7" localSheetId="4">DATE(YEAR(Loan_Start_7),MONTH(Loan_Start_7)+'13-14 CF'!Number_of_Payments___8_8_7,DAY(Loan_Start_7))</definedName>
    <definedName name="Payment_Date___5_8_7">DATE(YEAR(Loan_Start_7),MONTH(Loan_Start_7)+Number_of_Payments___8_8_7,DAY(Loan_Start_7))</definedName>
    <definedName name="Payment_Date___5_8_8" localSheetId="4">DATE(YEAR(Loan_Start_8),MONTH(Loan_Start_8)+'13-14 CF'!Number_of_Payments___8_8_8,DAY(Loan_Start_8))</definedName>
    <definedName name="Payment_Date___5_8_8">DATE(YEAR(Loan_Start_8),MONTH(Loan_Start_8)+Number_of_Payments___8_8_8,DAY(Loan_Start_8))</definedName>
    <definedName name="Payment_Date___6_2_7" localSheetId="4">DATE(YEAR(Loan_Start_7),MONTH(Loan_Start_7)+'13-14 CF'!Number_of_Payments___8_2_7,DAY(Loan_Start_7))</definedName>
    <definedName name="Payment_Date___6_2_7">DATE(YEAR(Loan_Start_7),MONTH(Loan_Start_7)+Number_of_Payments___8_2_7,DAY(Loan_Start_7))</definedName>
    <definedName name="Payment_Date___6_2_8" localSheetId="4">DATE(YEAR(Loan_Start_8),MONTH(Loan_Start_8)+'13-14 CF'!Number_of_Payments___8_2_8,DAY(Loan_Start_8))</definedName>
    <definedName name="Payment_Date___6_2_8">DATE(YEAR(Loan_Start_8),MONTH(Loan_Start_8)+Number_of_Payments___8_2_8,DAY(Loan_Start_8))</definedName>
    <definedName name="Payment_Date___6_3_7" localSheetId="4">DATE(YEAR(Loan_Start_7),MONTH(Loan_Start_7)+'13-14 CF'!Number_of_Payments___8_3_7,DAY(Loan_Start_7))</definedName>
    <definedName name="Payment_Date___6_3_7">DATE(YEAR(Loan_Start_7),MONTH(Loan_Start_7)+Number_of_Payments___8_3_7,DAY(Loan_Start_7))</definedName>
    <definedName name="Payment_Date___6_3_8" localSheetId="4">DATE(YEAR(Loan_Start_8),MONTH(Loan_Start_8)+'13-14 CF'!Number_of_Payments___8_3_8,DAY(Loan_Start_8))</definedName>
    <definedName name="Payment_Date___6_3_8">DATE(YEAR(Loan_Start_8),MONTH(Loan_Start_8)+Number_of_Payments___8_3_8,DAY(Loan_Start_8))</definedName>
    <definedName name="Payment_Date___6_4_7" localSheetId="4">DATE(YEAR(Loan_Start_7),MONTH(Loan_Start_7)+'13-14 CF'!Number_of_Payments___8_4_7,DAY(Loan_Start_7))</definedName>
    <definedName name="Payment_Date___6_4_7">DATE(YEAR(Loan_Start_7),MONTH(Loan_Start_7)+Number_of_Payments___8_4_7,DAY(Loan_Start_7))</definedName>
    <definedName name="Payment_Date___6_4_8" localSheetId="4">DATE(YEAR(Loan_Start_8),MONTH(Loan_Start_8)+'13-14 CF'!Number_of_Payments___8_4_8,DAY(Loan_Start_8))</definedName>
    <definedName name="Payment_Date___6_4_8">DATE(YEAR(Loan_Start_8),MONTH(Loan_Start_8)+Number_of_Payments___8_4_8,DAY(Loan_Start_8))</definedName>
    <definedName name="Payment_Date___6_7_7" localSheetId="4">DATE(YEAR(Loan_Start_7),MONTH(Loan_Start_7)+'13-14 CF'!Number_of_Payments___8_7_7,DAY(Loan_Start_7))</definedName>
    <definedName name="Payment_Date___6_7_7">DATE(YEAR(Loan_Start_7),MONTH(Loan_Start_7)+Number_of_Payments___8_7_7,DAY(Loan_Start_7))</definedName>
    <definedName name="Payment_Date___6_7_8" localSheetId="4">DATE(YEAR(Loan_Start_8),MONTH(Loan_Start_8)+'13-14 CF'!Number_of_Payments___8_7_8,DAY(Loan_Start_8))</definedName>
    <definedName name="Payment_Date___6_7_8">DATE(YEAR(Loan_Start_8),MONTH(Loan_Start_8)+Number_of_Payments___8_7_8,DAY(Loan_Start_8))</definedName>
    <definedName name="Payment_Date___6_8_7" localSheetId="4">DATE(YEAR(Loan_Start_7),MONTH(Loan_Start_7)+'13-14 CF'!Number_of_Payments___8_8_7,DAY(Loan_Start_7))</definedName>
    <definedName name="Payment_Date___6_8_7">DATE(YEAR(Loan_Start_7),MONTH(Loan_Start_7)+Number_of_Payments___8_8_7,DAY(Loan_Start_7))</definedName>
    <definedName name="Payment_Date___6_8_8" localSheetId="4">DATE(YEAR(Loan_Start_8),MONTH(Loan_Start_8)+'13-14 CF'!Number_of_Payments___8_8_8,DAY(Loan_Start_8))</definedName>
    <definedName name="Payment_Date___6_8_8">DATE(YEAR(Loan_Start_8),MONTH(Loan_Start_8)+Number_of_Payments___8_8_8,DAY(Loan_Start_8))</definedName>
    <definedName name="Payment_Date___7_2_7" localSheetId="4">DATE(YEAR(Loan_Start_7),MONTH(Loan_Start_7)+'13-14 CF'!Number_of_Payments___8_2_7,DAY(Loan_Start_7))</definedName>
    <definedName name="Payment_Date___7_2_7">DATE(YEAR(Loan_Start_7),MONTH(Loan_Start_7)+Number_of_Payments___8_2_7,DAY(Loan_Start_7))</definedName>
    <definedName name="Payment_Date___7_2_8" localSheetId="4">DATE(YEAR(Loan_Start_8),MONTH(Loan_Start_8)+'13-14 CF'!Number_of_Payments___8_2_8,DAY(Loan_Start_8))</definedName>
    <definedName name="Payment_Date___7_2_8">DATE(YEAR(Loan_Start_8),MONTH(Loan_Start_8)+Number_of_Payments___8_2_8,DAY(Loan_Start_8))</definedName>
    <definedName name="Payment_Date___7_3_7" localSheetId="4">DATE(YEAR(Loan_Start_7),MONTH(Loan_Start_7)+'13-14 CF'!Number_of_Payments___8_3_7,DAY(Loan_Start_7))</definedName>
    <definedName name="Payment_Date___7_3_7">DATE(YEAR(Loan_Start_7),MONTH(Loan_Start_7)+Number_of_Payments___8_3_7,DAY(Loan_Start_7))</definedName>
    <definedName name="Payment_Date___7_3_8" localSheetId="4">DATE(YEAR(Loan_Start_8),MONTH(Loan_Start_8)+'13-14 CF'!Number_of_Payments___8_3_8,DAY(Loan_Start_8))</definedName>
    <definedName name="Payment_Date___7_3_8">DATE(YEAR(Loan_Start_8),MONTH(Loan_Start_8)+Number_of_Payments___8_3_8,DAY(Loan_Start_8))</definedName>
    <definedName name="Payment_Date___7_4_7" localSheetId="4">DATE(YEAR(Loan_Start_7),MONTH(Loan_Start_7)+'13-14 CF'!Number_of_Payments___8_4_7,DAY(Loan_Start_7))</definedName>
    <definedName name="Payment_Date___7_4_7">DATE(YEAR(Loan_Start_7),MONTH(Loan_Start_7)+Number_of_Payments___8_4_7,DAY(Loan_Start_7))</definedName>
    <definedName name="Payment_Date___7_4_8" localSheetId="4">DATE(YEAR(Loan_Start_8),MONTH(Loan_Start_8)+'13-14 CF'!Number_of_Payments___8_4_8,DAY(Loan_Start_8))</definedName>
    <definedName name="Payment_Date___7_4_8">DATE(YEAR(Loan_Start_8),MONTH(Loan_Start_8)+Number_of_Payments___8_4_8,DAY(Loan_Start_8))</definedName>
    <definedName name="Payment_Date___7_7_7" localSheetId="4">DATE(YEAR(Loan_Start_7),MONTH(Loan_Start_7)+'13-14 CF'!Number_of_Payments___8_7_7,DAY(Loan_Start_7))</definedName>
    <definedName name="Payment_Date___7_7_7">DATE(YEAR(Loan_Start_7),MONTH(Loan_Start_7)+Number_of_Payments___8_7_7,DAY(Loan_Start_7))</definedName>
    <definedName name="Payment_Date___7_7_8" localSheetId="4">DATE(YEAR(Loan_Start_8),MONTH(Loan_Start_8)+'13-14 CF'!Number_of_Payments___8_7_8,DAY(Loan_Start_8))</definedName>
    <definedName name="Payment_Date___7_7_8">DATE(YEAR(Loan_Start_8),MONTH(Loan_Start_8)+Number_of_Payments___8_7_8,DAY(Loan_Start_8))</definedName>
    <definedName name="Payment_Date___7_8_7" localSheetId="4">DATE(YEAR(Loan_Start_7),MONTH(Loan_Start_7)+'13-14 CF'!Number_of_Payments___8_8_7,DAY(Loan_Start_7))</definedName>
    <definedName name="Payment_Date___7_8_7">DATE(YEAR(Loan_Start_7),MONTH(Loan_Start_7)+Number_of_Payments___8_8_7,DAY(Loan_Start_7))</definedName>
    <definedName name="Payment_Date___7_8_8" localSheetId="4">DATE(YEAR(Loan_Start_8),MONTH(Loan_Start_8)+'13-14 CF'!Number_of_Payments___8_8_8,DAY(Loan_Start_8))</definedName>
    <definedName name="Payment_Date___7_8_8">DATE(YEAR(Loan_Start_8),MONTH(Loan_Start_8)+Number_of_Payments___8_8_8,DAY(Loan_Start_8))</definedName>
    <definedName name="Payment_Date___8_2_7" localSheetId="4">DATE(YEAR(Loan_Start_7),MONTH(Loan_Start_7)+'13-14 CF'!Number_of_Payments___8_2_7,DAY(Loan_Start_7))</definedName>
    <definedName name="Payment_Date___8_2_7">DATE(YEAR(Loan_Start_7),MONTH(Loan_Start_7)+Number_of_Payments___8_2_7,DAY(Loan_Start_7))</definedName>
    <definedName name="Payment_Date___8_2_8" localSheetId="4">DATE(YEAR(Loan_Start_8),MONTH(Loan_Start_8)+'13-14 CF'!Number_of_Payments___8_2_8,DAY(Loan_Start_8))</definedName>
    <definedName name="Payment_Date___8_2_8">DATE(YEAR(Loan_Start_8),MONTH(Loan_Start_8)+Number_of_Payments___8_2_8,DAY(Loan_Start_8))</definedName>
    <definedName name="Payment_Date___8_3_7" localSheetId="4">DATE(YEAR(Loan_Start_7),MONTH(Loan_Start_7)+'13-14 CF'!Number_of_Payments___8_3_7,DAY(Loan_Start_7))</definedName>
    <definedName name="Payment_Date___8_3_7">DATE(YEAR(Loan_Start_7),MONTH(Loan_Start_7)+Number_of_Payments___8_3_7,DAY(Loan_Start_7))</definedName>
    <definedName name="Payment_Date___8_3_8" localSheetId="4">DATE(YEAR(Loan_Start_8),MONTH(Loan_Start_8)+'13-14 CF'!Number_of_Payments___8_3_8,DAY(Loan_Start_8))</definedName>
    <definedName name="Payment_Date___8_3_8">DATE(YEAR(Loan_Start_8),MONTH(Loan_Start_8)+Number_of_Payments___8_3_8,DAY(Loan_Start_8))</definedName>
    <definedName name="Payment_Date___8_4_7" localSheetId="4">DATE(YEAR(Loan_Start_7),MONTH(Loan_Start_7)+'13-14 CF'!Number_of_Payments___8_4_7,DAY(Loan_Start_7))</definedName>
    <definedName name="Payment_Date___8_4_7">DATE(YEAR(Loan_Start_7),MONTH(Loan_Start_7)+Number_of_Payments___8_4_7,DAY(Loan_Start_7))</definedName>
    <definedName name="Payment_Date___8_4_8" localSheetId="4">DATE(YEAR(Loan_Start_8),MONTH(Loan_Start_8)+'13-14 CF'!Number_of_Payments___8_4_8,DAY(Loan_Start_8))</definedName>
    <definedName name="Payment_Date___8_4_8">DATE(YEAR(Loan_Start_8),MONTH(Loan_Start_8)+Number_of_Payments___8_4_8,DAY(Loan_Start_8))</definedName>
    <definedName name="Payment_Date___8_7_7" localSheetId="4">DATE(YEAR(Loan_Start_7),MONTH(Loan_Start_7)+'13-14 CF'!Number_of_Payments___8_7_7,DAY(Loan_Start_7))</definedName>
    <definedName name="Payment_Date___8_7_7">DATE(YEAR(Loan_Start_7),MONTH(Loan_Start_7)+Number_of_Payments___8_7_7,DAY(Loan_Start_7))</definedName>
    <definedName name="Payment_Date___8_7_8" localSheetId="4">DATE(YEAR(Loan_Start_8),MONTH(Loan_Start_8)+'13-14 CF'!Number_of_Payments___8_7_8,DAY(Loan_Start_8))</definedName>
    <definedName name="Payment_Date___8_7_8">DATE(YEAR(Loan_Start_8),MONTH(Loan_Start_8)+Number_of_Payments___8_7_8,DAY(Loan_Start_8))</definedName>
    <definedName name="Payment_Date___8_8_7" localSheetId="4">DATE(YEAR(Loan_Start_7),MONTH(Loan_Start_7)+'13-14 CF'!Number_of_Payments___8_8_7,DAY(Loan_Start_7))</definedName>
    <definedName name="Payment_Date___8_8_7">DATE(YEAR(Loan_Start_7),MONTH(Loan_Start_7)+Number_of_Payments___8_8_7,DAY(Loan_Start_7))</definedName>
    <definedName name="Payment_Date___8_8_8" localSheetId="4">DATE(YEAR(Loan_Start_8),MONTH(Loan_Start_8)+'13-14 CF'!Number_of_Payments___8_8_8,DAY(Loan_Start_8))</definedName>
    <definedName name="Payment_Date___8_8_8">DATE(YEAR(Loan_Start_8),MONTH(Loan_Start_8)+Number_of_Payments___8_8_8,DAY(Loan_Start_8))</definedName>
    <definedName name="Payment_Date___9_2_7" localSheetId="4">DATE(YEAR(Loan_Start_7),MONTH(Loan_Start_7)+'13-14 CF'!Number_of_Payments___8_2_7,DAY(Loan_Start_7))</definedName>
    <definedName name="Payment_Date___9_2_7">DATE(YEAR(Loan_Start_7),MONTH(Loan_Start_7)+Number_of_Payments___8_2_7,DAY(Loan_Start_7))</definedName>
    <definedName name="Payment_Date___9_2_8" localSheetId="4">DATE(YEAR(Loan_Start_8),MONTH(Loan_Start_8)+'13-14 CF'!Number_of_Payments___8_2_8,DAY(Loan_Start_8))</definedName>
    <definedName name="Payment_Date___9_2_8">DATE(YEAR(Loan_Start_8),MONTH(Loan_Start_8)+Number_of_Payments___8_2_8,DAY(Loan_Start_8))</definedName>
    <definedName name="Payment_Date___9_3_7" localSheetId="4">DATE(YEAR(Loan_Start_7),MONTH(Loan_Start_7)+'13-14 CF'!Number_of_Payments___8_3_7,DAY(Loan_Start_7))</definedName>
    <definedName name="Payment_Date___9_3_7">DATE(YEAR(Loan_Start_7),MONTH(Loan_Start_7)+Number_of_Payments___8_3_7,DAY(Loan_Start_7))</definedName>
    <definedName name="Payment_Date___9_3_8" localSheetId="4">DATE(YEAR(Loan_Start_8),MONTH(Loan_Start_8)+'13-14 CF'!Number_of_Payments___8_3_8,DAY(Loan_Start_8))</definedName>
    <definedName name="Payment_Date___9_3_8">DATE(YEAR(Loan_Start_8),MONTH(Loan_Start_8)+Number_of_Payments___8_3_8,DAY(Loan_Start_8))</definedName>
    <definedName name="Payment_Date___9_4_7" localSheetId="4">DATE(YEAR(Loan_Start_7),MONTH(Loan_Start_7)+'13-14 CF'!Number_of_Payments___8_4_7,DAY(Loan_Start_7))</definedName>
    <definedName name="Payment_Date___9_4_7">DATE(YEAR(Loan_Start_7),MONTH(Loan_Start_7)+Number_of_Payments___8_4_7,DAY(Loan_Start_7))</definedName>
    <definedName name="Payment_Date___9_4_8" localSheetId="4">DATE(YEAR(Loan_Start_8),MONTH(Loan_Start_8)+'13-14 CF'!Number_of_Payments___8_4_8,DAY(Loan_Start_8))</definedName>
    <definedName name="Payment_Date___9_4_8">DATE(YEAR(Loan_Start_8),MONTH(Loan_Start_8)+Number_of_Payments___8_4_8,DAY(Loan_Start_8))</definedName>
    <definedName name="Payment_Date___9_7_7" localSheetId="4">DATE(YEAR(Loan_Start_7),MONTH(Loan_Start_7)+'13-14 CF'!Number_of_Payments___8_7_7,DAY(Loan_Start_7))</definedName>
    <definedName name="Payment_Date___9_7_7">DATE(YEAR(Loan_Start_7),MONTH(Loan_Start_7)+Number_of_Payments___8_7_7,DAY(Loan_Start_7))</definedName>
    <definedName name="Payment_Date___9_7_8" localSheetId="4">DATE(YEAR(Loan_Start_8),MONTH(Loan_Start_8)+'13-14 CF'!Number_of_Payments___8_7_8,DAY(Loan_Start_8))</definedName>
    <definedName name="Payment_Date___9_7_8">DATE(YEAR(Loan_Start_8),MONTH(Loan_Start_8)+Number_of_Payments___8_7_8,DAY(Loan_Start_8))</definedName>
    <definedName name="Payment_Date___9_8_7" localSheetId="4">DATE(YEAR(Loan_Start_7),MONTH(Loan_Start_7)+'13-14 CF'!Number_of_Payments___8_8_7,DAY(Loan_Start_7))</definedName>
    <definedName name="Payment_Date___9_8_7">DATE(YEAR(Loan_Start_7),MONTH(Loan_Start_7)+Number_of_Payments___8_8_7,DAY(Loan_Start_7))</definedName>
    <definedName name="Payment_Date___9_8_8" localSheetId="4">DATE(YEAR(Loan_Start_8),MONTH(Loan_Start_8)+'13-14 CF'!Number_of_Payments___8_8_8,DAY(Loan_Start_8))</definedName>
    <definedName name="Payment_Date___9_8_8">DATE(YEAR(Loan_Start_8),MONTH(Loan_Start_8)+Number_of_Payments___8_8_8,DAY(Loan_Start_8))</definedName>
    <definedName name="Payment_Date_2_7" localSheetId="4">DATE(YEAR(Loan_Start_7),MONTH(Loan_Start_7)+'13-14 CF'!Number_of_Payments___8_2_7,DAY(Loan_Start_7))</definedName>
    <definedName name="Payment_Date_2_7">DATE(YEAR(Loan_Start_7),MONTH(Loan_Start_7)+Number_of_Payments___8_2_7,DAY(Loan_Start_7))</definedName>
    <definedName name="Payment_Date_2_8" localSheetId="4">DATE(YEAR(Loan_Start_8),MONTH(Loan_Start_8)+'13-14 CF'!Number_of_Payments___8_2_8,DAY(Loan_Start_8))</definedName>
    <definedName name="Payment_Date_2_8">DATE(YEAR(Loan_Start_8),MONTH(Loan_Start_8)+Number_of_Payments___8_2_8,DAY(Loan_Start_8))</definedName>
    <definedName name="Payment_Date_3_7" localSheetId="4">DATE(YEAR(Loan_Start_7),MONTH(Loan_Start_7)+'13-14 CF'!Number_of_Payments___8_3_7,DAY(Loan_Start_7))</definedName>
    <definedName name="Payment_Date_3_7">DATE(YEAR(Loan_Start_7),MONTH(Loan_Start_7)+Number_of_Payments___8_3_7,DAY(Loan_Start_7))</definedName>
    <definedName name="Payment_Date_3_8" localSheetId="4">DATE(YEAR(Loan_Start_8),MONTH(Loan_Start_8)+'13-14 CF'!Number_of_Payments___8_3_8,DAY(Loan_Start_8))</definedName>
    <definedName name="Payment_Date_3_8">DATE(YEAR(Loan_Start_8),MONTH(Loan_Start_8)+Number_of_Payments___8_3_8,DAY(Loan_Start_8))</definedName>
    <definedName name="Payment_Date_4_7" localSheetId="4">DATE(YEAR(Loan_Start_7),MONTH(Loan_Start_7)+'13-14 CF'!Number_of_Payments___8_4_7,DAY(Loan_Start_7))</definedName>
    <definedName name="Payment_Date_4_7">DATE(YEAR(Loan_Start_7),MONTH(Loan_Start_7)+Number_of_Payments___8_4_7,DAY(Loan_Start_7))</definedName>
    <definedName name="Payment_Date_4_8" localSheetId="4">DATE(YEAR(Loan_Start_8),MONTH(Loan_Start_8)+'13-14 CF'!Number_of_Payments___8_4_8,DAY(Loan_Start_8))</definedName>
    <definedName name="Payment_Date_4_8">DATE(YEAR(Loan_Start_8),MONTH(Loan_Start_8)+Number_of_Payments___8_4_8,DAY(Loan_Start_8))</definedName>
    <definedName name="Payment_Date_7_7" localSheetId="4">DATE(YEAR(Loan_Start_7),MONTH(Loan_Start_7)+'13-14 CF'!Number_of_Payments___8_7_7,DAY(Loan_Start_7))</definedName>
    <definedName name="Payment_Date_7_7">DATE(YEAR(Loan_Start_7),MONTH(Loan_Start_7)+Number_of_Payments___8_7_7,DAY(Loan_Start_7))</definedName>
    <definedName name="Payment_Date_7_8" localSheetId="4">DATE(YEAR(Loan_Start_8),MONTH(Loan_Start_8)+'13-14 CF'!Number_of_Payments___8_7_8,DAY(Loan_Start_8))</definedName>
    <definedName name="Payment_Date_7_8">DATE(YEAR(Loan_Start_8),MONTH(Loan_Start_8)+Number_of_Payments___8_7_8,DAY(Loan_Start_8))</definedName>
    <definedName name="Payment_Date_8_7" localSheetId="4">DATE(YEAR(Loan_Start_7),MONTH(Loan_Start_7)+'13-14 CF'!Number_of_Payments___8_8_7,DAY(Loan_Start_7))</definedName>
    <definedName name="Payment_Date_8_7">DATE(YEAR(Loan_Start_7),MONTH(Loan_Start_7)+Number_of_Payments___8_8_7,DAY(Loan_Start_7))</definedName>
    <definedName name="Payment_Date_8_8" localSheetId="4">DATE(YEAR(Loan_Start_8),MONTH(Loan_Start_8)+'13-14 CF'!Number_of_Payments___8_8_8,DAY(Loan_Start_8))</definedName>
    <definedName name="Payment_Date_8_8">DATE(YEAR(Loan_Start_8),MONTH(Loan_Start_8)+Number_of_Payments___8_8_8,DAY(Loan_Start_8))</definedName>
    <definedName name="PCDAT">"23/11/2006"</definedName>
    <definedName name="PCDT2">"20061123"</definedName>
    <definedName name="PCTIM">"10:56:02"</definedName>
    <definedName name="peak">13.5</definedName>
    <definedName name="pfwe">{"'Eng (page2)'!$A$1:$D$52"}</definedName>
    <definedName name="pkpkpk">{"'Model'!$A$1:$N$53"}</definedName>
    <definedName name="ple">{"'Eng (page2)'!$A$1:$D$52"}</definedName>
    <definedName name="plo">{"'Eng (page2)'!$A$1:$D$52"}</definedName>
    <definedName name="PLP">{"'Eng (page2)'!$A$1:$D$52"}</definedName>
    <definedName name="PO0">{"'Eng (page2)'!$A$1:$D$52"}</definedName>
    <definedName name="poer">{"'Eng (page2)'!$A$1:$D$52"}</definedName>
    <definedName name="poopoopoo">{"'Model'!$A$1:$N$53"}</definedName>
    <definedName name="ppppppppppppp">{"'Model'!$A$1:$N$53"}</definedName>
    <definedName name="_xlnm.Print_Area" localSheetId="4">'13-14 CF'!$A$1:$J$98</definedName>
    <definedName name="Print_Area_Reset">OFFSET(Full_Print,0,0,Last_Row)</definedName>
    <definedName name="Print_Area_Reset___0_2_7">OFFSET(Full_Print_7,0,0,Last_Row___0)</definedName>
    <definedName name="Print_Area_Reset___0_2_8">OFFSET(Full_Print_8,0,0,Last_Row___0)</definedName>
    <definedName name="Print_Area_Reset___0_3_7">OFFSET(Full_Print_7,0,0,Last_Row___0)</definedName>
    <definedName name="Print_Area_Reset___0_3_8">OFFSET(Full_Print_8,0,0,Last_Row___0)</definedName>
    <definedName name="Print_Area_Reset___0_4_7">OFFSET(Full_Print_7,0,0,Last_Row___0)</definedName>
    <definedName name="Print_Area_Reset___0_4_8">OFFSET(Full_Print_8,0,0,Last_Row___0)</definedName>
    <definedName name="Print_Area_Reset___0_7_7">OFFSET(Full_Print_7,0,0,Last_Row___0)</definedName>
    <definedName name="Print_Area_Reset___0_7_8">OFFSET(Full_Print_8,0,0,Last_Row___0)</definedName>
    <definedName name="Print_Area_Reset___0_8_7">OFFSET(Full_Print_7,0,0,Last_Row___0)</definedName>
    <definedName name="Print_Area_Reset___0_8_8">OFFSET(Full_Print_8,0,0,Last_Row___0)</definedName>
    <definedName name="Print_Area_Reset___10_2_7">OFFSET(Full_Print_7,0,0,Last_Row___10)</definedName>
    <definedName name="Print_Area_Reset___10_2_8">OFFSET(Full_Print_8,0,0,Last_Row___10)</definedName>
    <definedName name="Print_Area_Reset___10_3_7">OFFSET(Full_Print_7,0,0,Last_Row___10)</definedName>
    <definedName name="Print_Area_Reset___10_3_8">OFFSET(Full_Print_8,0,0,Last_Row___10)</definedName>
    <definedName name="Print_Area_Reset___10_4_7">OFFSET(Full_Print_7,0,0,Last_Row___10)</definedName>
    <definedName name="Print_Area_Reset___10_4_8">OFFSET(Full_Print_8,0,0,Last_Row___10)</definedName>
    <definedName name="Print_Area_Reset___10_7_7">OFFSET(Full_Print_7,0,0,Last_Row___10)</definedName>
    <definedName name="Print_Area_Reset___10_7_8">OFFSET(Full_Print_8,0,0,Last_Row___10)</definedName>
    <definedName name="Print_Area_Reset___10_8_7">OFFSET(Full_Print_7,0,0,Last_Row___10)</definedName>
    <definedName name="Print_Area_Reset___10_8_8">OFFSET(Full_Print_8,0,0,Last_Row___10)</definedName>
    <definedName name="Print_Area_Reset___2_2_7">OFFSET(Full_Print_7,0,0,Last_Row___2)</definedName>
    <definedName name="Print_Area_Reset___2_2_8">OFFSET(Full_Print_8,0,0,Last_Row___2)</definedName>
    <definedName name="Print_Area_Reset___2_3_7">OFFSET(Full_Print_7,0,0,Last_Row___2)</definedName>
    <definedName name="Print_Area_Reset___2_3_8">OFFSET(Full_Print_8,0,0,Last_Row___2)</definedName>
    <definedName name="Print_Area_Reset___2_4_7">OFFSET(Full_Print_7,0,0,Last_Row___2)</definedName>
    <definedName name="Print_Area_Reset___2_4_8">OFFSET(Full_Print_8,0,0,Last_Row___2)</definedName>
    <definedName name="Print_Area_Reset___2_7_7">OFFSET(Full_Print_7,0,0,Last_Row___2)</definedName>
    <definedName name="Print_Area_Reset___2_7_8">OFFSET(Full_Print_8,0,0,Last_Row___2)</definedName>
    <definedName name="Print_Area_Reset___2_8_7">OFFSET(Full_Print_7,0,0,Last_Row___2)</definedName>
    <definedName name="Print_Area_Reset___2_8_8">OFFSET(Full_Print_8,0,0,Last_Row___2)</definedName>
    <definedName name="Print_Area_Reset___3_2_7">OFFSET(Full_Print_7,0,0,Last_Row___3)</definedName>
    <definedName name="Print_Area_Reset___3_2_8">OFFSET(Full_Print_8,0,0,Last_Row___3)</definedName>
    <definedName name="Print_Area_Reset___3_3_7">OFFSET(Full_Print_7,0,0,Last_Row___3)</definedName>
    <definedName name="Print_Area_Reset___3_3_8">OFFSET(Full_Print_8,0,0,Last_Row___3)</definedName>
    <definedName name="Print_Area_Reset___3_4_7">OFFSET(Full_Print_7,0,0,Last_Row___3)</definedName>
    <definedName name="Print_Area_Reset___3_4_8">OFFSET(Full_Print_8,0,0,Last_Row___3)</definedName>
    <definedName name="Print_Area_Reset___3_7_7">OFFSET(Full_Print_7,0,0,Last_Row___3)</definedName>
    <definedName name="Print_Area_Reset___3_7_8">OFFSET(Full_Print_8,0,0,Last_Row___3)</definedName>
    <definedName name="Print_Area_Reset___3_8_7">OFFSET(Full_Print_7,0,0,Last_Row___3)</definedName>
    <definedName name="Print_Area_Reset___3_8_8">OFFSET(Full_Print_8,0,0,Last_Row___3)</definedName>
    <definedName name="Print_Area_Reset___4_2_7">OFFSET(Full_Print_7,0,0,Last_Row___4)</definedName>
    <definedName name="Print_Area_Reset___4_2_8">OFFSET(Full_Print_8,0,0,Last_Row___4)</definedName>
    <definedName name="Print_Area_Reset___4_3_7">OFFSET(Full_Print_7,0,0,Last_Row___4)</definedName>
    <definedName name="Print_Area_Reset___4_3_8">OFFSET(Full_Print_8,0,0,Last_Row___4)</definedName>
    <definedName name="Print_Area_Reset___4_4_7">OFFSET(Full_Print_7,0,0,Last_Row___4)</definedName>
    <definedName name="Print_Area_Reset___4_4_8">OFFSET(Full_Print_8,0,0,Last_Row___4)</definedName>
    <definedName name="Print_Area_Reset___4_7_7">OFFSET(Full_Print_7,0,0,Last_Row___4)</definedName>
    <definedName name="Print_Area_Reset___4_7_8">OFFSET(Full_Print_8,0,0,Last_Row___4)</definedName>
    <definedName name="Print_Area_Reset___4_8_7">OFFSET(Full_Print_7,0,0,Last_Row___4)</definedName>
    <definedName name="Print_Area_Reset___4_8_8">OFFSET(Full_Print_8,0,0,Last_Row___4)</definedName>
    <definedName name="Print_Area_Reset___5_2_7">OFFSET(Full_Print_7,0,0,Last_Row___5)</definedName>
    <definedName name="Print_Area_Reset___5_2_8">OFFSET(Full_Print_8,0,0,Last_Row___5)</definedName>
    <definedName name="Print_Area_Reset___5_3_7">OFFSET(Full_Print_7,0,0,Last_Row___5)</definedName>
    <definedName name="Print_Area_Reset___5_3_8">OFFSET(Full_Print_8,0,0,Last_Row___5)</definedName>
    <definedName name="Print_Area_Reset___5_4_7">OFFSET(Full_Print_7,0,0,Last_Row___5)</definedName>
    <definedName name="Print_Area_Reset___5_4_8">OFFSET(Full_Print_8,0,0,Last_Row___5)</definedName>
    <definedName name="Print_Area_Reset___5_7_7">OFFSET(Full_Print_7,0,0,Last_Row___5)</definedName>
    <definedName name="Print_Area_Reset___5_7_8">OFFSET(Full_Print_8,0,0,Last_Row___5)</definedName>
    <definedName name="Print_Area_Reset___5_8_7">OFFSET(Full_Print_7,0,0,Last_Row___5)</definedName>
    <definedName name="Print_Area_Reset___5_8_8">OFFSET(Full_Print_8,0,0,Last_Row___5)</definedName>
    <definedName name="Print_Area_Reset___6_2_7">OFFSET(Full_Print_7,0,0,Last_Row___6)</definedName>
    <definedName name="Print_Area_Reset___6_2_8">OFFSET(Full_Print_8,0,0,Last_Row___6)</definedName>
    <definedName name="Print_Area_Reset___6_3_7">OFFSET(Full_Print_7,0,0,Last_Row___6)</definedName>
    <definedName name="Print_Area_Reset___6_3_8">OFFSET(Full_Print_8,0,0,Last_Row___6)</definedName>
    <definedName name="Print_Area_Reset___6_4_7">OFFSET(Full_Print_7,0,0,Last_Row___6)</definedName>
    <definedName name="Print_Area_Reset___6_4_8">OFFSET(Full_Print_8,0,0,Last_Row___6)</definedName>
    <definedName name="Print_Area_Reset___6_7_7">OFFSET(Full_Print_7,0,0,Last_Row___6)</definedName>
    <definedName name="Print_Area_Reset___6_7_8">OFFSET(Full_Print_8,0,0,Last_Row___6)</definedName>
    <definedName name="Print_Area_Reset___6_8_7">OFFSET(Full_Print_7,0,0,Last_Row___6)</definedName>
    <definedName name="Print_Area_Reset___6_8_8">OFFSET(Full_Print_8,0,0,Last_Row___6)</definedName>
    <definedName name="Print_Area_Reset___7_2_7">OFFSET(Full_Print_7,0,0,Last_Row___7)</definedName>
    <definedName name="Print_Area_Reset___7_2_8">OFFSET(Full_Print_8,0,0,Last_Row___7)</definedName>
    <definedName name="Print_Area_Reset___7_3_7">OFFSET(Full_Print_7,0,0,Last_Row___7)</definedName>
    <definedName name="Print_Area_Reset___7_3_8">OFFSET(Full_Print_8,0,0,Last_Row___7)</definedName>
    <definedName name="Print_Area_Reset___7_4_7">OFFSET(Full_Print_7,0,0,Last_Row___7)</definedName>
    <definedName name="Print_Area_Reset___7_4_8">OFFSET(Full_Print_8,0,0,Last_Row___7)</definedName>
    <definedName name="Print_Area_Reset___7_7_7">OFFSET(Full_Print_7,0,0,Last_Row___7)</definedName>
    <definedName name="Print_Area_Reset___7_7_8">OFFSET(Full_Print_8,0,0,Last_Row___7)</definedName>
    <definedName name="Print_Area_Reset___7_8_7">OFFSET(Full_Print_7,0,0,Last_Row___7)</definedName>
    <definedName name="Print_Area_Reset___7_8_8">OFFSET(Full_Print_8,0,0,Last_Row___7)</definedName>
    <definedName name="Print_Area_Reset___8_2_7">OFFSET(Full_Print_7,0,0,Last_Row___8)</definedName>
    <definedName name="Print_Area_Reset___8_2_8">OFFSET(Full_Print_8,0,0,Last_Row___8)</definedName>
    <definedName name="Print_Area_Reset___8_3_7">OFFSET(Full_Print_7,0,0,Last_Row___8)</definedName>
    <definedName name="Print_Area_Reset___8_3_8">OFFSET(Full_Print_8,0,0,Last_Row___8)</definedName>
    <definedName name="Print_Area_Reset___8_4_7">OFFSET(Full_Print_7,0,0,Last_Row___8)</definedName>
    <definedName name="Print_Area_Reset___8_4_8">OFFSET(Full_Print_8,0,0,Last_Row___8)</definedName>
    <definedName name="Print_Area_Reset___8_7_7">OFFSET(Full_Print_7,0,0,Last_Row___8)</definedName>
    <definedName name="Print_Area_Reset___8_7_8">OFFSET(Full_Print_8,0,0,Last_Row___8)</definedName>
    <definedName name="Print_Area_Reset___8_8_7">OFFSET(Full_Print_7,0,0,Last_Row___8)</definedName>
    <definedName name="Print_Area_Reset___8_8_8">OFFSET(Full_Print_8,0,0,Last_Row___8)</definedName>
    <definedName name="Print_Area_Reset___9_2_7">OFFSET(Full_Print_7,0,0,Last_Row___9)</definedName>
    <definedName name="Print_Area_Reset___9_2_8">OFFSET(Full_Print_8,0,0,Last_Row___9)</definedName>
    <definedName name="Print_Area_Reset___9_3_7">OFFSET(Full_Print_7,0,0,Last_Row___9)</definedName>
    <definedName name="Print_Area_Reset___9_3_8">OFFSET(Full_Print_8,0,0,Last_Row___9)</definedName>
    <definedName name="Print_Area_Reset___9_4_7">OFFSET(Full_Print_7,0,0,Last_Row___9)</definedName>
    <definedName name="Print_Area_Reset___9_4_8">OFFSET(Full_Print_8,0,0,Last_Row___9)</definedName>
    <definedName name="Print_Area_Reset___9_7_7">OFFSET(Full_Print_7,0,0,Last_Row___9)</definedName>
    <definedName name="Print_Area_Reset___9_7_8">OFFSET(Full_Print_8,0,0,Last_Row___9)</definedName>
    <definedName name="Print_Area_Reset___9_8_7">OFFSET(Full_Print_7,0,0,Last_Row___9)</definedName>
    <definedName name="Print_Area_Reset___9_8_8">OFFSET(Full_Print_8,0,0,Last_Row___9)</definedName>
    <definedName name="Print_Area_Reset_2_7" localSheetId="4">OFFSET(Full_Print_7,0,0,'13-14 CF'!Last_Row_2_7)</definedName>
    <definedName name="Print_Area_Reset_2_7">OFFSET(Full_Print_7,0,0,Last_Row_2_7)</definedName>
    <definedName name="Print_Area_Reset_2_8" localSheetId="4">OFFSET(Full_Print_8,0,0,'13-14 CF'!Last_Row_2_8)</definedName>
    <definedName name="Print_Area_Reset_2_8">OFFSET(Full_Print_8,0,0,Last_Row_2_8)</definedName>
    <definedName name="Print_Area_Reset_3_7" localSheetId="4">OFFSET(Full_Print_7,0,0,'13-14 CF'!Last_Row_3_7)</definedName>
    <definedName name="Print_Area_Reset_3_7">OFFSET(Full_Print_7,0,0,Last_Row_3_7)</definedName>
    <definedName name="Print_Area_Reset_3_8" localSheetId="4">OFFSET(Full_Print_8,0,0,'13-14 CF'!Last_Row_3_8)</definedName>
    <definedName name="Print_Area_Reset_3_8">OFFSET(Full_Print_8,0,0,Last_Row_3_8)</definedName>
    <definedName name="Print_Area_Reset_4_7" localSheetId="4">OFFSET(Full_Print_7,0,0,'13-14 CF'!Last_Row_4_7)</definedName>
    <definedName name="Print_Area_Reset_4_7">OFFSET(Full_Print_7,0,0,Last_Row_4_7)</definedName>
    <definedName name="Print_Area_Reset_4_8" localSheetId="4">OFFSET(Full_Print_8,0,0,'13-14 CF'!Last_Row_4_8)</definedName>
    <definedName name="Print_Area_Reset_4_8">OFFSET(Full_Print_8,0,0,Last_Row_4_8)</definedName>
    <definedName name="Print_Area_Reset_7_7" localSheetId="4">OFFSET(Full_Print_7,0,0,'13-14 CF'!Last_Row_7_7)</definedName>
    <definedName name="Print_Area_Reset_7_7">OFFSET(Full_Print_7,0,0,Last_Row_7_7)</definedName>
    <definedName name="Print_Area_Reset_7_8" localSheetId="4">OFFSET(Full_Print_8,0,0,'13-14 CF'!Last_Row_7_8)</definedName>
    <definedName name="Print_Area_Reset_7_8">OFFSET(Full_Print_8,0,0,Last_Row_7_8)</definedName>
    <definedName name="Print_Area_Reset_8_7" localSheetId="4">OFFSET(Full_Print_7,0,0,'13-14 CF'!Last_Row_8_7)</definedName>
    <definedName name="Print_Area_Reset_8_7">OFFSET(Full_Print_7,0,0,Last_Row_8_7)</definedName>
    <definedName name="Print_Area_Reset_8_8" localSheetId="4">OFFSET(Full_Print_8,0,0,'13-14 CF'!Last_Row_8_8)</definedName>
    <definedName name="Print_Area_Reset_8_8">OFFSET(Full_Print_8,0,0,Last_Row_8_8)</definedName>
    <definedName name="PRJE1">{"'Eng (page2)'!$A$1:$D$52"}</definedName>
    <definedName name="PSD">{"'Eng (page2)'!$A$1:$D$52"}</definedName>
    <definedName name="pu">{"'Sell_Office'!$C$5:$D$6"}</definedName>
    <definedName name="pu_1">{"'Sell_Office'!$C$5:$D$6"}</definedName>
    <definedName name="PUF">1.1</definedName>
    <definedName name="PUP">1.08</definedName>
    <definedName name="QER">{"'Eng (page2)'!$A$1:$D$52"}</definedName>
    <definedName name="qq" localSheetId="4">{"'Eng (page2)'!$A$1:$D$52"}</definedName>
    <definedName name="qq">{"'Eng (page2)'!$A$1:$D$52"}</definedName>
    <definedName name="qq_1" localSheetId="4">{"'Eng (page2)'!$A$1:$D$52"}</definedName>
    <definedName name="qq_1">{"'Eng (page2)'!$A$1:$D$52"}</definedName>
    <definedName name="qq_2" localSheetId="4">{"'Eng (page2)'!$A$1:$D$52"}</definedName>
    <definedName name="qq_2">{"'Eng (page2)'!$A$1:$D$52"}</definedName>
    <definedName name="qqqqqqqq">{"'Model'!$A$1:$N$53"}</definedName>
    <definedName name="QYI">{"'Eng (page2)'!$A$1:$D$52"}</definedName>
    <definedName name="RDVers">"2.10a"</definedName>
    <definedName name="rebate" localSheetId="4">{"'Sheet1'!$L$16"}</definedName>
    <definedName name="rebate">{"'Sheet1'!$L$16"}</definedName>
    <definedName name="rebate_1" localSheetId="4">{"'Sheet1'!$L$16"}</definedName>
    <definedName name="rebate_1">{"'Sheet1'!$L$16"}</definedName>
    <definedName name="rebate_2" localSheetId="4">{"'Sheet1'!$L$16"}</definedName>
    <definedName name="rebate_2">{"'Sheet1'!$L$16"}</definedName>
    <definedName name="RER">{"'Eng (page2)'!$A$1:$D$52"}</definedName>
    <definedName name="rewfr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JEQ903" localSheetId="4">{"'Model'!$A$1:$N$53"}</definedName>
    <definedName name="RJEQ903">{"'Model'!$A$1:$N$53"}</definedName>
    <definedName name="RJEQ903_1" localSheetId="4">{"'Model'!$A$1:$N$53"}</definedName>
    <definedName name="RJEQ903_1">{"'Model'!$A$1:$N$53"}</definedName>
    <definedName name="RJEQ903_2" localSheetId="4">{"'Model'!$A$1:$N$53"}</definedName>
    <definedName name="RJEQ903_2">{"'Model'!$A$1:$N$53"}</definedName>
    <definedName name="RJO">{"'Eng (page2)'!$A$1:$D$52"}</definedName>
    <definedName name="rmcAccount">2670500</definedName>
    <definedName name="rmcFrequency">"MON"</definedName>
    <definedName name="rmcName">"EWR"</definedName>
    <definedName name="RMCOptions">"*010000000000000"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orderby">2</definedName>
    <definedName name="rptorderbysegid">1</definedName>
    <definedName name="rptperiod">12</definedName>
    <definedName name="rptprovtype">1</definedName>
    <definedName name="rptrange1">"ACCTGRPCOD &lt;= ""ZZZZZZZZZZZZ"""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qr">{"'Eng (page2)'!$A$1:$D$52"}</definedName>
    <definedName name="RunNo">!A1048576+1</definedName>
    <definedName name="Russia">{"'August 2000'!$A$1:$J$101"}</definedName>
    <definedName name="rutrut">{"'Model'!$A$1:$N$53"}</definedName>
    <definedName name="S.PACK___PRINT_PUBLIC_COMPANY_LIMITED">"S.PACK PRINT PUBLIC COMPANY LIMITED"</definedName>
    <definedName name="SAB">{"'Eng (page2)'!$A$1:$D$52"}</definedName>
    <definedName name="SAPBEXdnldView">"4C409Q1HTCPPV7LTY2FOS0GLM"</definedName>
    <definedName name="SAPBEXhrIndnt">1</definedName>
    <definedName name="SAPBEXrevision">1</definedName>
    <definedName name="SAPBEXsysID" localSheetId="4">"B24"</definedName>
    <definedName name="SAPBEXsysID">"PQI"</definedName>
    <definedName name="SAPBEXwbID" localSheetId="4">"42L76BJNSJ59TOWVH7OCD0FPS"</definedName>
    <definedName name="SAPBEXwbID">"099HI876R4TWXQL3LOFHEID22"</definedName>
    <definedName name="SAPsysID">"708C5W7SBKP804JT78WJ0JNKI"</definedName>
    <definedName name="SAPwbID">"ARS"</definedName>
    <definedName name="SC">{"'Eng (page2)'!$A$1:$D$52"}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cs">{"'Eng (page2)'!$A$1:$D$52"}</definedName>
    <definedName name="sddsdsd">{"'Eng (page2)'!$A$1:$D$52"}</definedName>
    <definedName name="sdr">{"'Eng (page2)'!$A$1:$D$52"}</definedName>
    <definedName name="secsplit">"Chart 3"</definedName>
    <definedName name="sell">{"'Eng (page2)'!$A$1:$D$52"}</definedName>
    <definedName name="sell_1">{"'Eng (page2)'!$A$1:$D$52"}</definedName>
    <definedName name="semthai" localSheetId="4">BlankMacro1</definedName>
    <definedName name="semthai">BlankMacro1</definedName>
    <definedName name="sencount">2</definedName>
    <definedName name="software">{"'Eng (page2)'!$A$1:$D$52"}</definedName>
    <definedName name="solver_drv">1</definedName>
    <definedName name="solver_est">1</definedName>
    <definedName name="solver_itr">100</definedName>
    <definedName name="solver_lin">0</definedName>
    <definedName name="solver_num">0</definedName>
    <definedName name="solver_nwt">1</definedName>
    <definedName name="solver_pre">0.000001</definedName>
    <definedName name="solver_scl">0</definedName>
    <definedName name="solver_sho">0</definedName>
    <definedName name="solver_tim">100</definedName>
    <definedName name="solver_tol">0.05</definedName>
    <definedName name="solver_typ">1</definedName>
    <definedName name="solver_val">0</definedName>
    <definedName name="Spanner_Auto_File">"C:\My Documents\tinh cdo.x2a"</definedName>
    <definedName name="SPDAT">"6/11/2006"</definedName>
    <definedName name="SPDT2">"20061106"</definedName>
    <definedName name="SPNAM">"QSYSPRT"</definedName>
    <definedName name="SPNMB">"65"</definedName>
    <definedName name="SPTIM">"150419"</definedName>
    <definedName name="SPWS_WBID">"BD30D9E6-68EF-4737-8409-E39579A2B0AF"</definedName>
    <definedName name="sq">0.195*1.21</definedName>
    <definedName name="srd">{"'Eng (page2)'!$A$1:$D$52"}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AB">{"'Eng (page2)'!$A$1:$D$52"}</definedName>
    <definedName name="SSP21_tsk">"Text Box 20"</definedName>
    <definedName name="ssssssssssssssss">{"'Eng (page2)'!$A$1:$D$52"}</definedName>
    <definedName name="stamp">{"'Eng (page2)'!$A$1:$D$52"}</definedName>
    <definedName name="STEW">{"'Eng (page2)'!$A$1:$D$52"}</definedName>
    <definedName name="SXX">{"'Eng (page2)'!$A$1:$D$52"}</definedName>
    <definedName name="TableName">"Dummy"</definedName>
    <definedName name="TaxTV">10%</definedName>
    <definedName name="TaxXL">5%</definedName>
    <definedName name="TB_group">{"'Sell_Office'!$C$5:$D$6"}</definedName>
    <definedName name="TB_group_1">{"'Sell_Office'!$C$5:$D$6"}</definedName>
    <definedName name="TB_print">{"'Sell_Office'!$C$5:$D$6"}</definedName>
    <definedName name="TB_print_1">{"'Sell_Office'!$C$5:$D$6"}</definedName>
    <definedName name="TCVN">"Text Box 43"</definedName>
    <definedName name="Tea">{"'Sell_Office'!$C$5:$D$6"}</definedName>
    <definedName name="Tea_1">{"'Sell_Office'!$C$5:$D$6"}</definedName>
    <definedName name="test_1">{"'Model'!$A$1:$N$53"}</definedName>
    <definedName name="tew">{"'Eng (page2)'!$A$1:$D$52"}</definedName>
    <definedName name="text1">{"'Sheet1'!$L$16"}</definedName>
    <definedName name="TextRefCopyRangeCount" localSheetId="4">1</definedName>
    <definedName name="TextRefCopyRangeCount">20</definedName>
    <definedName name="THMonth">"ม.ค."</definedName>
    <definedName name="THMonth_4">"ก.ย."</definedName>
    <definedName name="THMonth_4_1">"ก.ย."</definedName>
    <definedName name="Tipo_Foglio">"OehReport1"</definedName>
    <definedName name="TM1REBUILDOPTION">1</definedName>
    <definedName name="Total_Payment" localSheetId="4">Scheduled_Payment+Extra_Payment</definedName>
    <definedName name="Total_Payment">Scheduled_Payment+Extra_Payment</definedName>
    <definedName name="Total_Payment___0">NA()</definedName>
    <definedName name="Total_Payment___0_2">NA()</definedName>
    <definedName name="Total_Payment___0_3">NA()</definedName>
    <definedName name="Total_Payment___0_4">NA()</definedName>
    <definedName name="Total_Payment___0_7">NA()</definedName>
    <definedName name="Total_Payment___0_8">NA()</definedName>
    <definedName name="Total_Payment___10">NA()</definedName>
    <definedName name="Total_Payment___10_2">NA()</definedName>
    <definedName name="Total_Payment___10_3">NA()</definedName>
    <definedName name="Total_Payment___10_4">NA()</definedName>
    <definedName name="Total_Payment___10_7">NA()</definedName>
    <definedName name="Total_Payment___10_8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8_2">NA()</definedName>
    <definedName name="Total_Payment___8_3">NA()</definedName>
    <definedName name="Total_Payment___8_4">NA()</definedName>
    <definedName name="Total_Payment___8_7">NA()</definedName>
    <definedName name="Total_Payment___9">NA()</definedName>
    <definedName name="Total_Payment___9_2" localSheetId="4">Scheduled_Payment+Extra_Payment</definedName>
    <definedName name="Total_Payment___9_2">Scheduled_Payment+Extra_Payment</definedName>
    <definedName name="Total_Payment___9_3" localSheetId="4">Scheduled_Payment+Extra_Payment</definedName>
    <definedName name="Total_Payment___9_3">Scheduled_Payment+Extra_Payment</definedName>
    <definedName name="Total_Payment___9_4" localSheetId="4">Scheduled_Payment+Extra_Payment</definedName>
    <definedName name="Total_Payment___9_4">Scheduled_Payment+Extra_Payment</definedName>
    <definedName name="Total_Payment___9_7" localSheetId="4">Scheduled_Payment+Extra_Payment</definedName>
    <definedName name="Total_Payment___9_7">Scheduled_Payment+Extra_Payment</definedName>
    <definedName name="Total_Payment___9_7_1">NA()</definedName>
    <definedName name="Total_Payment___9_8" localSheetId="4">Scheduled_Payment+Extra_Payment</definedName>
    <definedName name="Total_Payment___9_8">Scheduled_Payment+Extra_Payment</definedName>
    <definedName name="Total_Payment___9_8_1">NA()</definedName>
    <definedName name="Total_Payment___9_8_7">NA()</definedName>
    <definedName name="Total_Payment___9_8_8">NA()</definedName>
    <definedName name="TOTPG">"9"</definedName>
    <definedName name="TRE">{"'Eng (page2)'!$A$1:$D$52"}</definedName>
    <definedName name="tre4r564t">{"'Eng (page2)'!$A$1:$D$52"}</definedName>
    <definedName name="treetree">{"'Model'!$A$1:$N$53"}</definedName>
    <definedName name="tun" localSheetId="4">{"'Model'!$A$1:$N$53"}</definedName>
    <definedName name="tun">{"'Model'!$A$1:$N$53"}</definedName>
    <definedName name="tun_1" localSheetId="4">{"'Model'!$A$1:$N$53"}</definedName>
    <definedName name="tun_1">{"'Model'!$A$1:$N$53"}</definedName>
    <definedName name="tun_2" localSheetId="4">{"'Model'!$A$1:$N$53"}</definedName>
    <definedName name="tun_2">{"'Model'!$A$1:$N$53"}</definedName>
    <definedName name="TWE">{"'Eng (page2)'!$A$1:$D$52"}</definedName>
    <definedName name="TYear">2549</definedName>
    <definedName name="TYear_4">2549</definedName>
    <definedName name="TYear_4_1">2549</definedName>
    <definedName name="ujj">{"'Eng (page2)'!$A$1:$D$52"}</definedName>
    <definedName name="UKL">{"'Eng (page2)'!$A$1:$D$52"}</definedName>
    <definedName name="unew">{"'Model'!$A$1:$N$53"}</definedName>
    <definedName name="UNI_AA_VERSION">"150.2.0"</definedName>
    <definedName name="UNI_FILT_END">8</definedName>
    <definedName name="UNI_FILT_OFFSPEC">2</definedName>
    <definedName name="UNI_FILT_ONSPEC">1</definedName>
    <definedName name="UNI_FILT_START">4</definedName>
    <definedName name="UNI_NOTHING">0</definedName>
    <definedName name="UNI_PRES_CLOSEST">512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MRECORD">64</definedName>
    <definedName name="UNI_PRES_OUTLIERS">32</definedName>
    <definedName name="UNI_PRES_POST">256</definedName>
    <definedName name="UNI_PRES_PRIOR">2048</definedName>
    <definedName name="UNI_PRES_RECENT">1024</definedName>
    <definedName name="UNI_PRES_STATIC">128</definedName>
    <definedName name="UNI_RET_ATTRIB">64</definedName>
    <definedName name="UNI_RET_CONF">32</definedName>
    <definedName name="UNI_RET_DESC">4</definedName>
    <definedName name="UNI_RET_END">16384</definedName>
    <definedName name="UNI_RET_EQUIP">1</definedName>
    <definedName name="UNI_RET_EVENT">4096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START">8192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named">"$"</definedName>
    <definedName name="unnamed_1">"$"</definedName>
    <definedName name="unnamed_2">"$"</definedName>
    <definedName name="UOO">{"'Eng (page2)'!$A$1:$D$52"}</definedName>
    <definedName name="Uor">{"'Eng (page2)'!$A$1:$D$52"}</definedName>
    <definedName name="Uor_1">{"'Eng (page2)'!$A$1:$D$52"}</definedName>
    <definedName name="USDAT">"ACB52"</definedName>
    <definedName name="USNAM">"NUANGPLS"</definedName>
    <definedName name="VAÄT_LIEÄU">"ATRAM"</definedName>
    <definedName name="Values_Entered">IF(Loan_Amount*Interest_Rate*Loan_Years*Loan_Start&gt;0,1,0)</definedName>
    <definedName name="Values_Entered___0_2_7" localSheetId="4">IF(Loan_Amount_7*Interest_Rate_7*Loan_Years_7*Loan_Start_7&gt;0,1,0)</definedName>
    <definedName name="Values_Entered___0_2_7">IF(Loan_Amount_7*Interest_Rate_7*Loan_Years_7*Loan_Start_7&gt;0,1,0)</definedName>
    <definedName name="Values_Entered___0_2_8" localSheetId="4">IF(Loan_Amount_8*Interest_Rate_8*Loan_Years_8*Loan_Start_8&gt;0,1,0)</definedName>
    <definedName name="Values_Entered___0_2_8">IF(Loan_Amount_8*Interest_Rate_8*Loan_Years_8*Loan_Start_8&gt;0,1,0)</definedName>
    <definedName name="Values_Entered___0_3_7" localSheetId="4">IF(Loan_Amount_7*Interest_Rate_7*Loan_Years_7*Loan_Start_7&gt;0,1,0)</definedName>
    <definedName name="Values_Entered___0_3_7">IF(Loan_Amount_7*Interest_Rate_7*Loan_Years_7*Loan_Start_7&gt;0,1,0)</definedName>
    <definedName name="Values_Entered___0_3_8" localSheetId="4">IF(Loan_Amount_8*Interest_Rate_8*Loan_Years_8*Loan_Start_8&gt;0,1,0)</definedName>
    <definedName name="Values_Entered___0_3_8">IF(Loan_Amount_8*Interest_Rate_8*Loan_Years_8*Loan_Start_8&gt;0,1,0)</definedName>
    <definedName name="Values_Entered___0_4_7" localSheetId="4">IF(Loan_Amount_7*Interest_Rate_7*Loan_Years_7*Loan_Start_7&gt;0,1,0)</definedName>
    <definedName name="Values_Entered___0_4_7">IF(Loan_Amount_7*Interest_Rate_7*Loan_Years_7*Loan_Start_7&gt;0,1,0)</definedName>
    <definedName name="Values_Entered___0_4_8" localSheetId="4">IF(Loan_Amount_8*Interest_Rate_8*Loan_Years_8*Loan_Start_8&gt;0,1,0)</definedName>
    <definedName name="Values_Entered___0_4_8">IF(Loan_Amount_8*Interest_Rate_8*Loan_Years_8*Loan_Start_8&gt;0,1,0)</definedName>
    <definedName name="Values_Entered___0_7_7" localSheetId="4">IF(Loan_Amount_7*Interest_Rate_7*Loan_Years_7*Loan_Start_7&gt;0,1,0)</definedName>
    <definedName name="Values_Entered___0_7_7">IF(Loan_Amount_7*Interest_Rate_7*Loan_Years_7*Loan_Start_7&gt;0,1,0)</definedName>
    <definedName name="Values_Entered___0_7_8" localSheetId="4">IF(Loan_Amount_8*Interest_Rate_8*Loan_Years_8*Loan_Start_8&gt;0,1,0)</definedName>
    <definedName name="Values_Entered___0_7_8">IF(Loan_Amount_8*Interest_Rate_8*Loan_Years_8*Loan_Start_8&gt;0,1,0)</definedName>
    <definedName name="Values_Entered___0_8_7" localSheetId="4">IF(Loan_Amount_7*Interest_Rate_7*Loan_Years_7*Loan_Start_7&gt;0,1,0)</definedName>
    <definedName name="Values_Entered___0_8_7">IF(Loan_Amount_7*Interest_Rate_7*Loan_Years_7*Loan_Start_7&gt;0,1,0)</definedName>
    <definedName name="Values_Entered___0_8_8" localSheetId="4">IF(Loan_Amount_8*Interest_Rate_8*Loan_Years_8*Loan_Start_8&gt;0,1,0)</definedName>
    <definedName name="Values_Entered___0_8_8">IF(Loan_Amount_8*Interest_Rate_8*Loan_Years_8*Loan_Start_8&gt;0,1,0)</definedName>
    <definedName name="Values_Entered___10_2_7" localSheetId="4">IF(Loan_Amount_7*Interest_Rate_7*Loan_Years_7*Loan_Start_7&gt;0,1,0)</definedName>
    <definedName name="Values_Entered___10_2_7">IF(Loan_Amount_7*Interest_Rate_7*Loan_Years_7*Loan_Start_7&gt;0,1,0)</definedName>
    <definedName name="Values_Entered___10_2_8" localSheetId="4">IF(Loan_Amount_8*Interest_Rate_8*Loan_Years_8*Loan_Start_8&gt;0,1,0)</definedName>
    <definedName name="Values_Entered___10_2_8">IF(Loan_Amount_8*Interest_Rate_8*Loan_Years_8*Loan_Start_8&gt;0,1,0)</definedName>
    <definedName name="Values_Entered___10_3_7" localSheetId="4">IF(Loan_Amount_7*Interest_Rate_7*Loan_Years_7*Loan_Start_7&gt;0,1,0)</definedName>
    <definedName name="Values_Entered___10_3_7">IF(Loan_Amount_7*Interest_Rate_7*Loan_Years_7*Loan_Start_7&gt;0,1,0)</definedName>
    <definedName name="Values_Entered___10_3_8" localSheetId="4">IF(Loan_Amount_8*Interest_Rate_8*Loan_Years_8*Loan_Start_8&gt;0,1,0)</definedName>
    <definedName name="Values_Entered___10_3_8">IF(Loan_Amount_8*Interest_Rate_8*Loan_Years_8*Loan_Start_8&gt;0,1,0)</definedName>
    <definedName name="Values_Entered___10_4_7" localSheetId="4">IF(Loan_Amount_7*Interest_Rate_7*Loan_Years_7*Loan_Start_7&gt;0,1,0)</definedName>
    <definedName name="Values_Entered___10_4_7">IF(Loan_Amount_7*Interest_Rate_7*Loan_Years_7*Loan_Start_7&gt;0,1,0)</definedName>
    <definedName name="Values_Entered___10_4_8" localSheetId="4">IF(Loan_Amount_8*Interest_Rate_8*Loan_Years_8*Loan_Start_8&gt;0,1,0)</definedName>
    <definedName name="Values_Entered___10_4_8">IF(Loan_Amount_8*Interest_Rate_8*Loan_Years_8*Loan_Start_8&gt;0,1,0)</definedName>
    <definedName name="Values_Entered___10_7_7" localSheetId="4">IF(Loan_Amount_7*Interest_Rate_7*Loan_Years_7*Loan_Start_7&gt;0,1,0)</definedName>
    <definedName name="Values_Entered___10_7_7">IF(Loan_Amount_7*Interest_Rate_7*Loan_Years_7*Loan_Start_7&gt;0,1,0)</definedName>
    <definedName name="Values_Entered___10_7_8" localSheetId="4">IF(Loan_Amount_8*Interest_Rate_8*Loan_Years_8*Loan_Start_8&gt;0,1,0)</definedName>
    <definedName name="Values_Entered___10_7_8">IF(Loan_Amount_8*Interest_Rate_8*Loan_Years_8*Loan_Start_8&gt;0,1,0)</definedName>
    <definedName name="Values_Entered___10_8_7" localSheetId="4">IF(Loan_Amount_7*Interest_Rate_7*Loan_Years_7*Loan_Start_7&gt;0,1,0)</definedName>
    <definedName name="Values_Entered___10_8_7">IF(Loan_Amount_7*Interest_Rate_7*Loan_Years_7*Loan_Start_7&gt;0,1,0)</definedName>
    <definedName name="Values_Entered___10_8_8" localSheetId="4">IF(Loan_Amount_8*Interest_Rate_8*Loan_Years_8*Loan_Start_8&gt;0,1,0)</definedName>
    <definedName name="Values_Entered___10_8_8">IF(Loan_Amount_8*Interest_Rate_8*Loan_Years_8*Loan_Start_8&gt;0,1,0)</definedName>
    <definedName name="Values_Entered___2_2_7" localSheetId="4">IF(Loan_Amount_7*Interest_Rate_7*Loan_Years_7*Loan_Start_7&gt;0,1,0)</definedName>
    <definedName name="Values_Entered___2_2_7">IF(Loan_Amount_7*Interest_Rate_7*Loan_Years_7*Loan_Start_7&gt;0,1,0)</definedName>
    <definedName name="Values_Entered___2_2_8" localSheetId="4">IF(Loan_Amount_8*Interest_Rate_8*Loan_Years_8*Loan_Start_8&gt;0,1,0)</definedName>
    <definedName name="Values_Entered___2_2_8">IF(Loan_Amount_8*Interest_Rate_8*Loan_Years_8*Loan_Start_8&gt;0,1,0)</definedName>
    <definedName name="Values_Entered___2_3_7" localSheetId="4">IF(Loan_Amount_7*Interest_Rate_7*Loan_Years_7*Loan_Start_7&gt;0,1,0)</definedName>
    <definedName name="Values_Entered___2_3_7">IF(Loan_Amount_7*Interest_Rate_7*Loan_Years_7*Loan_Start_7&gt;0,1,0)</definedName>
    <definedName name="Values_Entered___2_3_8" localSheetId="4">IF(Loan_Amount_8*Interest_Rate_8*Loan_Years_8*Loan_Start_8&gt;0,1,0)</definedName>
    <definedName name="Values_Entered___2_3_8">IF(Loan_Amount_8*Interest_Rate_8*Loan_Years_8*Loan_Start_8&gt;0,1,0)</definedName>
    <definedName name="Values_Entered___2_4_7" localSheetId="4">IF(Loan_Amount_7*Interest_Rate_7*Loan_Years_7*Loan_Start_7&gt;0,1,0)</definedName>
    <definedName name="Values_Entered___2_4_7">IF(Loan_Amount_7*Interest_Rate_7*Loan_Years_7*Loan_Start_7&gt;0,1,0)</definedName>
    <definedName name="Values_Entered___2_4_8" localSheetId="4">IF(Loan_Amount_8*Interest_Rate_8*Loan_Years_8*Loan_Start_8&gt;0,1,0)</definedName>
    <definedName name="Values_Entered___2_4_8">IF(Loan_Amount_8*Interest_Rate_8*Loan_Years_8*Loan_Start_8&gt;0,1,0)</definedName>
    <definedName name="Values_Entered___2_7_7" localSheetId="4">IF(Loan_Amount_7*Interest_Rate_7*Loan_Years_7*Loan_Start_7&gt;0,1,0)</definedName>
    <definedName name="Values_Entered___2_7_7">IF(Loan_Amount_7*Interest_Rate_7*Loan_Years_7*Loan_Start_7&gt;0,1,0)</definedName>
    <definedName name="Values_Entered___2_7_8" localSheetId="4">IF(Loan_Amount_8*Interest_Rate_8*Loan_Years_8*Loan_Start_8&gt;0,1,0)</definedName>
    <definedName name="Values_Entered___2_7_8">IF(Loan_Amount_8*Interest_Rate_8*Loan_Years_8*Loan_Start_8&gt;0,1,0)</definedName>
    <definedName name="Values_Entered___2_8_7" localSheetId="4">IF(Loan_Amount_7*Interest_Rate_7*Loan_Years_7*Loan_Start_7&gt;0,1,0)</definedName>
    <definedName name="Values_Entered___2_8_7">IF(Loan_Amount_7*Interest_Rate_7*Loan_Years_7*Loan_Start_7&gt;0,1,0)</definedName>
    <definedName name="Values_Entered___2_8_8" localSheetId="4">IF(Loan_Amount_8*Interest_Rate_8*Loan_Years_8*Loan_Start_8&gt;0,1,0)</definedName>
    <definedName name="Values_Entered___2_8_8">IF(Loan_Amount_8*Interest_Rate_8*Loan_Years_8*Loan_Start_8&gt;0,1,0)</definedName>
    <definedName name="Values_Entered___3_2_7" localSheetId="4">IF(Loan_Amount_7*Interest_Rate_7*Loan_Years_7*Loan_Start_7&gt;0,1,0)</definedName>
    <definedName name="Values_Entered___3_2_7">IF(Loan_Amount_7*Interest_Rate_7*Loan_Years_7*Loan_Start_7&gt;0,1,0)</definedName>
    <definedName name="Values_Entered___3_2_8" localSheetId="4">IF(Loan_Amount_8*Interest_Rate_8*Loan_Years_8*Loan_Start_8&gt;0,1,0)</definedName>
    <definedName name="Values_Entered___3_2_8">IF(Loan_Amount_8*Interest_Rate_8*Loan_Years_8*Loan_Start_8&gt;0,1,0)</definedName>
    <definedName name="Values_Entered___3_3_7" localSheetId="4">IF(Loan_Amount_7*Interest_Rate_7*Loan_Years_7*Loan_Start_7&gt;0,1,0)</definedName>
    <definedName name="Values_Entered___3_3_7">IF(Loan_Amount_7*Interest_Rate_7*Loan_Years_7*Loan_Start_7&gt;0,1,0)</definedName>
    <definedName name="Values_Entered___3_3_8" localSheetId="4">IF(Loan_Amount_8*Interest_Rate_8*Loan_Years_8*Loan_Start_8&gt;0,1,0)</definedName>
    <definedName name="Values_Entered___3_3_8">IF(Loan_Amount_8*Interest_Rate_8*Loan_Years_8*Loan_Start_8&gt;0,1,0)</definedName>
    <definedName name="Values_Entered___3_4_7" localSheetId="4">IF(Loan_Amount_7*Interest_Rate_7*Loan_Years_7*Loan_Start_7&gt;0,1,0)</definedName>
    <definedName name="Values_Entered___3_4_7">IF(Loan_Amount_7*Interest_Rate_7*Loan_Years_7*Loan_Start_7&gt;0,1,0)</definedName>
    <definedName name="Values_Entered___3_4_8" localSheetId="4">IF(Loan_Amount_8*Interest_Rate_8*Loan_Years_8*Loan_Start_8&gt;0,1,0)</definedName>
    <definedName name="Values_Entered___3_4_8">IF(Loan_Amount_8*Interest_Rate_8*Loan_Years_8*Loan_Start_8&gt;0,1,0)</definedName>
    <definedName name="Values_Entered___3_7_7" localSheetId="4">IF(Loan_Amount_7*Interest_Rate_7*Loan_Years_7*Loan_Start_7&gt;0,1,0)</definedName>
    <definedName name="Values_Entered___3_7_7">IF(Loan_Amount_7*Interest_Rate_7*Loan_Years_7*Loan_Start_7&gt;0,1,0)</definedName>
    <definedName name="Values_Entered___3_7_8" localSheetId="4">IF(Loan_Amount_8*Interest_Rate_8*Loan_Years_8*Loan_Start_8&gt;0,1,0)</definedName>
    <definedName name="Values_Entered___3_7_8">IF(Loan_Amount_8*Interest_Rate_8*Loan_Years_8*Loan_Start_8&gt;0,1,0)</definedName>
    <definedName name="Values_Entered___3_8_7" localSheetId="4">IF(Loan_Amount_7*Interest_Rate_7*Loan_Years_7*Loan_Start_7&gt;0,1,0)</definedName>
    <definedName name="Values_Entered___3_8_7">IF(Loan_Amount_7*Interest_Rate_7*Loan_Years_7*Loan_Start_7&gt;0,1,0)</definedName>
    <definedName name="Values_Entered___3_8_8" localSheetId="4">IF(Loan_Amount_8*Interest_Rate_8*Loan_Years_8*Loan_Start_8&gt;0,1,0)</definedName>
    <definedName name="Values_Entered___3_8_8">IF(Loan_Amount_8*Interest_Rate_8*Loan_Years_8*Loan_Start_8&gt;0,1,0)</definedName>
    <definedName name="Values_Entered___4_2_7" localSheetId="4">IF(Loan_Amount_7*Interest_Rate_7*Loan_Years_7*Loan_Start_7&gt;0,1,0)</definedName>
    <definedName name="Values_Entered___4_2_7">IF(Loan_Amount_7*Interest_Rate_7*Loan_Years_7*Loan_Start_7&gt;0,1,0)</definedName>
    <definedName name="Values_Entered___4_2_8" localSheetId="4">IF(Loan_Amount_8*Interest_Rate_8*Loan_Years_8*Loan_Start_8&gt;0,1,0)</definedName>
    <definedName name="Values_Entered___4_2_8">IF(Loan_Amount_8*Interest_Rate_8*Loan_Years_8*Loan_Start_8&gt;0,1,0)</definedName>
    <definedName name="Values_Entered___4_3_7" localSheetId="4">IF(Loan_Amount_7*Interest_Rate_7*Loan_Years_7*Loan_Start_7&gt;0,1,0)</definedName>
    <definedName name="Values_Entered___4_3_7">IF(Loan_Amount_7*Interest_Rate_7*Loan_Years_7*Loan_Start_7&gt;0,1,0)</definedName>
    <definedName name="Values_Entered___4_3_8" localSheetId="4">IF(Loan_Amount_8*Interest_Rate_8*Loan_Years_8*Loan_Start_8&gt;0,1,0)</definedName>
    <definedName name="Values_Entered___4_3_8">IF(Loan_Amount_8*Interest_Rate_8*Loan_Years_8*Loan_Start_8&gt;0,1,0)</definedName>
    <definedName name="Values_Entered___4_4_7" localSheetId="4">IF(Loan_Amount_7*Interest_Rate_7*Loan_Years_7*Loan_Start_7&gt;0,1,0)</definedName>
    <definedName name="Values_Entered___4_4_7">IF(Loan_Amount_7*Interest_Rate_7*Loan_Years_7*Loan_Start_7&gt;0,1,0)</definedName>
    <definedName name="Values_Entered___4_4_8" localSheetId="4">IF(Loan_Amount_8*Interest_Rate_8*Loan_Years_8*Loan_Start_8&gt;0,1,0)</definedName>
    <definedName name="Values_Entered___4_4_8">IF(Loan_Amount_8*Interest_Rate_8*Loan_Years_8*Loan_Start_8&gt;0,1,0)</definedName>
    <definedName name="Values_Entered___4_7_7" localSheetId="4">IF(Loan_Amount_7*Interest_Rate_7*Loan_Years_7*Loan_Start_7&gt;0,1,0)</definedName>
    <definedName name="Values_Entered___4_7_7">IF(Loan_Amount_7*Interest_Rate_7*Loan_Years_7*Loan_Start_7&gt;0,1,0)</definedName>
    <definedName name="Values_Entered___4_7_8" localSheetId="4">IF(Loan_Amount_8*Interest_Rate_8*Loan_Years_8*Loan_Start_8&gt;0,1,0)</definedName>
    <definedName name="Values_Entered___4_7_8">IF(Loan_Amount_8*Interest_Rate_8*Loan_Years_8*Loan_Start_8&gt;0,1,0)</definedName>
    <definedName name="Values_Entered___4_8_7" localSheetId="4">IF(Loan_Amount_7*Interest_Rate_7*Loan_Years_7*Loan_Start_7&gt;0,1,0)</definedName>
    <definedName name="Values_Entered___4_8_7">IF(Loan_Amount_7*Interest_Rate_7*Loan_Years_7*Loan_Start_7&gt;0,1,0)</definedName>
    <definedName name="Values_Entered___4_8_8" localSheetId="4">IF(Loan_Amount_8*Interest_Rate_8*Loan_Years_8*Loan_Start_8&gt;0,1,0)</definedName>
    <definedName name="Values_Entered___4_8_8">IF(Loan_Amount_8*Interest_Rate_8*Loan_Years_8*Loan_Start_8&gt;0,1,0)</definedName>
    <definedName name="Values_Entered___5_2_7" localSheetId="4">IF(Loan_Amount_7*Interest_Rate_7*Loan_Years_7*Loan_Start_7&gt;0,1,0)</definedName>
    <definedName name="Values_Entered___5_2_7">IF(Loan_Amount_7*Interest_Rate_7*Loan_Years_7*Loan_Start_7&gt;0,1,0)</definedName>
    <definedName name="Values_Entered___5_2_8" localSheetId="4">IF(Loan_Amount_8*Interest_Rate_8*Loan_Years_8*Loan_Start_8&gt;0,1,0)</definedName>
    <definedName name="Values_Entered___5_2_8">IF(Loan_Amount_8*Interest_Rate_8*Loan_Years_8*Loan_Start_8&gt;0,1,0)</definedName>
    <definedName name="Values_Entered___5_3_7" localSheetId="4">IF(Loan_Amount_7*Interest_Rate_7*Loan_Years_7*Loan_Start_7&gt;0,1,0)</definedName>
    <definedName name="Values_Entered___5_3_7">IF(Loan_Amount_7*Interest_Rate_7*Loan_Years_7*Loan_Start_7&gt;0,1,0)</definedName>
    <definedName name="Values_Entered___5_3_8" localSheetId="4">IF(Loan_Amount_8*Interest_Rate_8*Loan_Years_8*Loan_Start_8&gt;0,1,0)</definedName>
    <definedName name="Values_Entered___5_3_8">IF(Loan_Amount_8*Interest_Rate_8*Loan_Years_8*Loan_Start_8&gt;0,1,0)</definedName>
    <definedName name="Values_Entered___5_4_7" localSheetId="4">IF(Loan_Amount_7*Interest_Rate_7*Loan_Years_7*Loan_Start_7&gt;0,1,0)</definedName>
    <definedName name="Values_Entered___5_4_7">IF(Loan_Amount_7*Interest_Rate_7*Loan_Years_7*Loan_Start_7&gt;0,1,0)</definedName>
    <definedName name="Values_Entered___5_4_8" localSheetId="4">IF(Loan_Amount_8*Interest_Rate_8*Loan_Years_8*Loan_Start_8&gt;0,1,0)</definedName>
    <definedName name="Values_Entered___5_4_8">IF(Loan_Amount_8*Interest_Rate_8*Loan_Years_8*Loan_Start_8&gt;0,1,0)</definedName>
    <definedName name="Values_Entered___5_7_7" localSheetId="4">IF(Loan_Amount_7*Interest_Rate_7*Loan_Years_7*Loan_Start_7&gt;0,1,0)</definedName>
    <definedName name="Values_Entered___5_7_7">IF(Loan_Amount_7*Interest_Rate_7*Loan_Years_7*Loan_Start_7&gt;0,1,0)</definedName>
    <definedName name="Values_Entered___5_7_8" localSheetId="4">IF(Loan_Amount_8*Interest_Rate_8*Loan_Years_8*Loan_Start_8&gt;0,1,0)</definedName>
    <definedName name="Values_Entered___5_7_8">IF(Loan_Amount_8*Interest_Rate_8*Loan_Years_8*Loan_Start_8&gt;0,1,0)</definedName>
    <definedName name="Values_Entered___5_8_7" localSheetId="4">IF(Loan_Amount_7*Interest_Rate_7*Loan_Years_7*Loan_Start_7&gt;0,1,0)</definedName>
    <definedName name="Values_Entered___5_8_7">IF(Loan_Amount_7*Interest_Rate_7*Loan_Years_7*Loan_Start_7&gt;0,1,0)</definedName>
    <definedName name="Values_Entered___5_8_8" localSheetId="4">IF(Loan_Amount_8*Interest_Rate_8*Loan_Years_8*Loan_Start_8&gt;0,1,0)</definedName>
    <definedName name="Values_Entered___5_8_8">IF(Loan_Amount_8*Interest_Rate_8*Loan_Years_8*Loan_Start_8&gt;0,1,0)</definedName>
    <definedName name="Values_Entered___6_2_7" localSheetId="4">IF(Loan_Amount_7*Interest_Rate_7*Loan_Years_7*Loan_Start_7&gt;0,1,0)</definedName>
    <definedName name="Values_Entered___6_2_7">IF(Loan_Amount_7*Interest_Rate_7*Loan_Years_7*Loan_Start_7&gt;0,1,0)</definedName>
    <definedName name="Values_Entered___6_2_8" localSheetId="4">IF(Loan_Amount_8*Interest_Rate_8*Loan_Years_8*Loan_Start_8&gt;0,1,0)</definedName>
    <definedName name="Values_Entered___6_2_8">IF(Loan_Amount_8*Interest_Rate_8*Loan_Years_8*Loan_Start_8&gt;0,1,0)</definedName>
    <definedName name="Values_Entered___6_3_7" localSheetId="4">IF(Loan_Amount_7*Interest_Rate_7*Loan_Years_7*Loan_Start_7&gt;0,1,0)</definedName>
    <definedName name="Values_Entered___6_3_7">IF(Loan_Amount_7*Interest_Rate_7*Loan_Years_7*Loan_Start_7&gt;0,1,0)</definedName>
    <definedName name="Values_Entered___6_3_8" localSheetId="4">IF(Loan_Amount_8*Interest_Rate_8*Loan_Years_8*Loan_Start_8&gt;0,1,0)</definedName>
    <definedName name="Values_Entered___6_3_8">IF(Loan_Amount_8*Interest_Rate_8*Loan_Years_8*Loan_Start_8&gt;0,1,0)</definedName>
    <definedName name="Values_Entered___6_4_7" localSheetId="4">IF(Loan_Amount_7*Interest_Rate_7*Loan_Years_7*Loan_Start_7&gt;0,1,0)</definedName>
    <definedName name="Values_Entered___6_4_7">IF(Loan_Amount_7*Interest_Rate_7*Loan_Years_7*Loan_Start_7&gt;0,1,0)</definedName>
    <definedName name="Values_Entered___6_4_8" localSheetId="4">IF(Loan_Amount_8*Interest_Rate_8*Loan_Years_8*Loan_Start_8&gt;0,1,0)</definedName>
    <definedName name="Values_Entered___6_4_8">IF(Loan_Amount_8*Interest_Rate_8*Loan_Years_8*Loan_Start_8&gt;0,1,0)</definedName>
    <definedName name="Values_Entered___6_7_7" localSheetId="4">IF(Loan_Amount_7*Interest_Rate_7*Loan_Years_7*Loan_Start_7&gt;0,1,0)</definedName>
    <definedName name="Values_Entered___6_7_7">IF(Loan_Amount_7*Interest_Rate_7*Loan_Years_7*Loan_Start_7&gt;0,1,0)</definedName>
    <definedName name="Values_Entered___6_7_8" localSheetId="4">IF(Loan_Amount_8*Interest_Rate_8*Loan_Years_8*Loan_Start_8&gt;0,1,0)</definedName>
    <definedName name="Values_Entered___6_7_8">IF(Loan_Amount_8*Interest_Rate_8*Loan_Years_8*Loan_Start_8&gt;0,1,0)</definedName>
    <definedName name="Values_Entered___6_8_7" localSheetId="4">IF(Loan_Amount_7*Interest_Rate_7*Loan_Years_7*Loan_Start_7&gt;0,1,0)</definedName>
    <definedName name="Values_Entered___6_8_7">IF(Loan_Amount_7*Interest_Rate_7*Loan_Years_7*Loan_Start_7&gt;0,1,0)</definedName>
    <definedName name="Values_Entered___6_8_8" localSheetId="4">IF(Loan_Amount_8*Interest_Rate_8*Loan_Years_8*Loan_Start_8&gt;0,1,0)</definedName>
    <definedName name="Values_Entered___6_8_8">IF(Loan_Amount_8*Interest_Rate_8*Loan_Years_8*Loan_Start_8&gt;0,1,0)</definedName>
    <definedName name="Values_Entered___7_2_7" localSheetId="4">IF(Loan_Amount_7*Interest_Rate_7*Loan_Years_7*Loan_Start_7&gt;0,1,0)</definedName>
    <definedName name="Values_Entered___7_2_7">IF(Loan_Amount_7*Interest_Rate_7*Loan_Years_7*Loan_Start_7&gt;0,1,0)</definedName>
    <definedName name="Values_Entered___7_2_8" localSheetId="4">IF(Loan_Amount_8*Interest_Rate_8*Loan_Years_8*Loan_Start_8&gt;0,1,0)</definedName>
    <definedName name="Values_Entered___7_2_8">IF(Loan_Amount_8*Interest_Rate_8*Loan_Years_8*Loan_Start_8&gt;0,1,0)</definedName>
    <definedName name="Values_Entered___7_3_7" localSheetId="4">IF(Loan_Amount_7*Interest_Rate_7*Loan_Years_7*Loan_Start_7&gt;0,1,0)</definedName>
    <definedName name="Values_Entered___7_3_7">IF(Loan_Amount_7*Interest_Rate_7*Loan_Years_7*Loan_Start_7&gt;0,1,0)</definedName>
    <definedName name="Values_Entered___7_3_8" localSheetId="4">IF(Loan_Amount_8*Interest_Rate_8*Loan_Years_8*Loan_Start_8&gt;0,1,0)</definedName>
    <definedName name="Values_Entered___7_3_8">IF(Loan_Amount_8*Interest_Rate_8*Loan_Years_8*Loan_Start_8&gt;0,1,0)</definedName>
    <definedName name="Values_Entered___7_4_7" localSheetId="4">IF(Loan_Amount_7*Interest_Rate_7*Loan_Years_7*Loan_Start_7&gt;0,1,0)</definedName>
    <definedName name="Values_Entered___7_4_7">IF(Loan_Amount_7*Interest_Rate_7*Loan_Years_7*Loan_Start_7&gt;0,1,0)</definedName>
    <definedName name="Values_Entered___7_4_8" localSheetId="4">IF(Loan_Amount_8*Interest_Rate_8*Loan_Years_8*Loan_Start_8&gt;0,1,0)</definedName>
    <definedName name="Values_Entered___7_4_8">IF(Loan_Amount_8*Interest_Rate_8*Loan_Years_8*Loan_Start_8&gt;0,1,0)</definedName>
    <definedName name="Values_Entered___7_7_7" localSheetId="4">IF(Loan_Amount_7*Interest_Rate_7*Loan_Years_7*Loan_Start_7&gt;0,1,0)</definedName>
    <definedName name="Values_Entered___7_7_7">IF(Loan_Amount_7*Interest_Rate_7*Loan_Years_7*Loan_Start_7&gt;0,1,0)</definedName>
    <definedName name="Values_Entered___7_7_8" localSheetId="4">IF(Loan_Amount_8*Interest_Rate_8*Loan_Years_8*Loan_Start_8&gt;0,1,0)</definedName>
    <definedName name="Values_Entered___7_7_8">IF(Loan_Amount_8*Interest_Rate_8*Loan_Years_8*Loan_Start_8&gt;0,1,0)</definedName>
    <definedName name="Values_Entered___7_8_7" localSheetId="4">IF(Loan_Amount_7*Interest_Rate_7*Loan_Years_7*Loan_Start_7&gt;0,1,0)</definedName>
    <definedName name="Values_Entered___7_8_7">IF(Loan_Amount_7*Interest_Rate_7*Loan_Years_7*Loan_Start_7&gt;0,1,0)</definedName>
    <definedName name="Values_Entered___7_8_8" localSheetId="4">IF(Loan_Amount_8*Interest_Rate_8*Loan_Years_8*Loan_Start_8&gt;0,1,0)</definedName>
    <definedName name="Values_Entered___7_8_8">IF(Loan_Amount_8*Interest_Rate_8*Loan_Years_8*Loan_Start_8&gt;0,1,0)</definedName>
    <definedName name="Values_Entered___8_2_7" localSheetId="4">IF(Loan_Amount_7*Interest_Rate_7*Loan_Years_7*Loan_Start_7&gt;0,1,0)</definedName>
    <definedName name="Values_Entered___8_2_7">IF(Loan_Amount_7*Interest_Rate_7*Loan_Years_7*Loan_Start_7&gt;0,1,0)</definedName>
    <definedName name="Values_Entered___8_2_8" localSheetId="4">IF(Loan_Amount_8*Interest_Rate_8*Loan_Years_8*Loan_Start_8&gt;0,1,0)</definedName>
    <definedName name="Values_Entered___8_2_8">IF(Loan_Amount_8*Interest_Rate_8*Loan_Years_8*Loan_Start_8&gt;0,1,0)</definedName>
    <definedName name="Values_Entered___8_3_7" localSheetId="4">IF(Loan_Amount_7*Interest_Rate_7*Loan_Years_7*Loan_Start_7&gt;0,1,0)</definedName>
    <definedName name="Values_Entered___8_3_7">IF(Loan_Amount_7*Interest_Rate_7*Loan_Years_7*Loan_Start_7&gt;0,1,0)</definedName>
    <definedName name="Values_Entered___8_3_8" localSheetId="4">IF(Loan_Amount_8*Interest_Rate_8*Loan_Years_8*Loan_Start_8&gt;0,1,0)</definedName>
    <definedName name="Values_Entered___8_3_8">IF(Loan_Amount_8*Interest_Rate_8*Loan_Years_8*Loan_Start_8&gt;0,1,0)</definedName>
    <definedName name="Values_Entered___8_4_7" localSheetId="4">IF(Loan_Amount_7*Interest_Rate_7*Loan_Years_7*Loan_Start_7&gt;0,1,0)</definedName>
    <definedName name="Values_Entered___8_4_7">IF(Loan_Amount_7*Interest_Rate_7*Loan_Years_7*Loan_Start_7&gt;0,1,0)</definedName>
    <definedName name="Values_Entered___8_4_8" localSheetId="4">IF(Loan_Amount_8*Interest_Rate_8*Loan_Years_8*Loan_Start_8&gt;0,1,0)</definedName>
    <definedName name="Values_Entered___8_4_8">IF(Loan_Amount_8*Interest_Rate_8*Loan_Years_8*Loan_Start_8&gt;0,1,0)</definedName>
    <definedName name="Values_Entered___8_7_7" localSheetId="4">IF(Loan_Amount_7*Interest_Rate_7*Loan_Years_7*Loan_Start_7&gt;0,1,0)</definedName>
    <definedName name="Values_Entered___8_7_7">IF(Loan_Amount_7*Interest_Rate_7*Loan_Years_7*Loan_Start_7&gt;0,1,0)</definedName>
    <definedName name="Values_Entered___8_7_8" localSheetId="4">IF(Loan_Amount_8*Interest_Rate_8*Loan_Years_8*Loan_Start_8&gt;0,1,0)</definedName>
    <definedName name="Values_Entered___8_7_8">IF(Loan_Amount_8*Interest_Rate_8*Loan_Years_8*Loan_Start_8&gt;0,1,0)</definedName>
    <definedName name="Values_Entered___8_8_7" localSheetId="4">IF(Loan_Amount_7*Interest_Rate_7*Loan_Years_7*Loan_Start_7&gt;0,1,0)</definedName>
    <definedName name="Values_Entered___8_8_7">IF(Loan_Amount_7*Interest_Rate_7*Loan_Years_7*Loan_Start_7&gt;0,1,0)</definedName>
    <definedName name="Values_Entered___8_8_8" localSheetId="4">IF(Loan_Amount_8*Interest_Rate_8*Loan_Years_8*Loan_Start_8&gt;0,1,0)</definedName>
    <definedName name="Values_Entered___8_8_8">IF(Loan_Amount_8*Interest_Rate_8*Loan_Years_8*Loan_Start_8&gt;0,1,0)</definedName>
    <definedName name="Values_Entered___9_2_7" localSheetId="4">IF(Loan_Amount_7*Interest_Rate_7*Loan_Years_7*Loan_Start_7&gt;0,1,0)</definedName>
    <definedName name="Values_Entered___9_2_7">IF(Loan_Amount_7*Interest_Rate_7*Loan_Years_7*Loan_Start_7&gt;0,1,0)</definedName>
    <definedName name="Values_Entered___9_2_8" localSheetId="4">IF(Loan_Amount_8*Interest_Rate_8*Loan_Years_8*Loan_Start_8&gt;0,1,0)</definedName>
    <definedName name="Values_Entered___9_2_8">IF(Loan_Amount_8*Interest_Rate_8*Loan_Years_8*Loan_Start_8&gt;0,1,0)</definedName>
    <definedName name="Values_Entered___9_3_7" localSheetId="4">IF(Loan_Amount_7*Interest_Rate_7*Loan_Years_7*Loan_Start_7&gt;0,1,0)</definedName>
    <definedName name="Values_Entered___9_3_7">IF(Loan_Amount_7*Interest_Rate_7*Loan_Years_7*Loan_Start_7&gt;0,1,0)</definedName>
    <definedName name="Values_Entered___9_3_8" localSheetId="4">IF(Loan_Amount_8*Interest_Rate_8*Loan_Years_8*Loan_Start_8&gt;0,1,0)</definedName>
    <definedName name="Values_Entered___9_3_8">IF(Loan_Amount_8*Interest_Rate_8*Loan_Years_8*Loan_Start_8&gt;0,1,0)</definedName>
    <definedName name="Values_Entered___9_4_7" localSheetId="4">IF(Loan_Amount_7*Interest_Rate_7*Loan_Years_7*Loan_Start_7&gt;0,1,0)</definedName>
    <definedName name="Values_Entered___9_4_7">IF(Loan_Amount_7*Interest_Rate_7*Loan_Years_7*Loan_Start_7&gt;0,1,0)</definedName>
    <definedName name="Values_Entered___9_4_8" localSheetId="4">IF(Loan_Amount_8*Interest_Rate_8*Loan_Years_8*Loan_Start_8&gt;0,1,0)</definedName>
    <definedName name="Values_Entered___9_4_8">IF(Loan_Amount_8*Interest_Rate_8*Loan_Years_8*Loan_Start_8&gt;0,1,0)</definedName>
    <definedName name="Values_Entered___9_7_7" localSheetId="4">IF(Loan_Amount_7*Interest_Rate_7*Loan_Years_7*Loan_Start_7&gt;0,1,0)</definedName>
    <definedName name="Values_Entered___9_7_7">IF(Loan_Amount_7*Interest_Rate_7*Loan_Years_7*Loan_Start_7&gt;0,1,0)</definedName>
    <definedName name="Values_Entered___9_7_8" localSheetId="4">IF(Loan_Amount_8*Interest_Rate_8*Loan_Years_8*Loan_Start_8&gt;0,1,0)</definedName>
    <definedName name="Values_Entered___9_7_8">IF(Loan_Amount_8*Interest_Rate_8*Loan_Years_8*Loan_Start_8&gt;0,1,0)</definedName>
    <definedName name="Values_Entered___9_8_7" localSheetId="4">IF(Loan_Amount_7*Interest_Rate_7*Loan_Years_7*Loan_Start_7&gt;0,1,0)</definedName>
    <definedName name="Values_Entered___9_8_7">IF(Loan_Amount_7*Interest_Rate_7*Loan_Years_7*Loan_Start_7&gt;0,1,0)</definedName>
    <definedName name="Values_Entered___9_8_8" localSheetId="4">IF(Loan_Amount_8*Interest_Rate_8*Loan_Years_8*Loan_Start_8&gt;0,1,0)</definedName>
    <definedName name="Values_Entered___9_8_8">IF(Loan_Amount_8*Interest_Rate_8*Loan_Years_8*Loan_Start_8&gt;0,1,0)</definedName>
    <definedName name="Values_Entered_2_7" localSheetId="4">IF(Loan_Amount_7*Interest_Rate_7*Loan_Years_7*Loan_Start_7&gt;0,1,0)</definedName>
    <definedName name="Values_Entered_2_7">IF(Loan_Amount_7*Interest_Rate_7*Loan_Years_7*Loan_Start_7&gt;0,1,0)</definedName>
    <definedName name="Values_Entered_2_8" localSheetId="4">IF(Loan_Amount_8*Interest_Rate_8*Loan_Years_8*Loan_Start_8&gt;0,1,0)</definedName>
    <definedName name="Values_Entered_2_8">IF(Loan_Amount_8*Interest_Rate_8*Loan_Years_8*Loan_Start_8&gt;0,1,0)</definedName>
    <definedName name="Values_Entered_3_7" localSheetId="4">IF(Loan_Amount_7*Interest_Rate_7*Loan_Years_7*Loan_Start_7&gt;0,1,0)</definedName>
    <definedName name="Values_Entered_3_7">IF(Loan_Amount_7*Interest_Rate_7*Loan_Years_7*Loan_Start_7&gt;0,1,0)</definedName>
    <definedName name="Values_Entered_3_8" localSheetId="4">IF(Loan_Amount_8*Interest_Rate_8*Loan_Years_8*Loan_Start_8&gt;0,1,0)</definedName>
    <definedName name="Values_Entered_3_8">IF(Loan_Amount_8*Interest_Rate_8*Loan_Years_8*Loan_Start_8&gt;0,1,0)</definedName>
    <definedName name="Values_Entered_4_7" localSheetId="4">IF(Loan_Amount_7*Interest_Rate_7*Loan_Years_7*Loan_Start_7&gt;0,1,0)</definedName>
    <definedName name="Values_Entered_4_7">IF(Loan_Amount_7*Interest_Rate_7*Loan_Years_7*Loan_Start_7&gt;0,1,0)</definedName>
    <definedName name="Values_Entered_4_8" localSheetId="4">IF(Loan_Amount_8*Interest_Rate_8*Loan_Years_8*Loan_Start_8&gt;0,1,0)</definedName>
    <definedName name="Values_Entered_4_8">IF(Loan_Amount_8*Interest_Rate_8*Loan_Years_8*Loan_Start_8&gt;0,1,0)</definedName>
    <definedName name="Values_Entered_7_7" localSheetId="4">IF(Loan_Amount_7*Interest_Rate_7*Loan_Years_7*Loan_Start_7&gt;0,1,0)</definedName>
    <definedName name="Values_Entered_7_7">IF(Loan_Amount_7*Interest_Rate_7*Loan_Years_7*Loan_Start_7&gt;0,1,0)</definedName>
    <definedName name="Values_Entered_7_8" localSheetId="4">IF(Loan_Amount_8*Interest_Rate_8*Loan_Years_8*Loan_Start_8&gt;0,1,0)</definedName>
    <definedName name="Values_Entered_7_8">IF(Loan_Amount_8*Interest_Rate_8*Loan_Years_8*Loan_Start_8&gt;0,1,0)</definedName>
    <definedName name="Values_Entered_8_7" localSheetId="4">IF(Loan_Amount_7*Interest_Rate_7*Loan_Years_7*Loan_Start_7&gt;0,1,0)</definedName>
    <definedName name="Values_Entered_8_7">IF(Loan_Amount_7*Interest_Rate_7*Loan_Years_7*Loan_Start_7&gt;0,1,0)</definedName>
    <definedName name="Values_Entered_8_8" localSheetId="4">IF(Loan_Amount_8*Interest_Rate_8*Loan_Years_8*Loan_Start_8&gt;0,1,0)</definedName>
    <definedName name="Values_Entered_8_8">IF(Loan_Amount_8*Interest_Rate_8*Loan_Years_8*Loan_Start_8&gt;0,1,0)</definedName>
    <definedName name="valuevx">42.314159</definedName>
    <definedName name="vcx">{"'Model'!$A$1:$N$53"}</definedName>
    <definedName name="VDF">{"'Eng (page2)'!$A$1:$D$52"}</definedName>
    <definedName name="veevee">{"'Model'!$A$1:$N$53"}</definedName>
    <definedName name="vxvx">{"'Eng (page2)'!$A$1:$D$52"}</definedName>
    <definedName name="Waiting">"Picture 1"</definedName>
    <definedName name="walkthrough">{"'Eng (page2)'!$A$1:$D$52"}</definedName>
    <definedName name="wanna">{"'Model'!$A$1:$N$53"}</definedName>
    <definedName name="WED">{"'Eng (page2)'!$A$1:$D$52"}</definedName>
    <definedName name="weee">{"'Eng (page2)'!$A$1:$D$52"}</definedName>
    <definedName name="WeekDay">{1,2,3,4,5,6,7}</definedName>
    <definedName name="WeekNo">{1;2;3;4;5;6}</definedName>
    <definedName name="weewee">{"'Model'!$A$1:$N$53"}</definedName>
    <definedName name="werwer">{"'Model'!$A$1:$N$53"}</definedName>
    <definedName name="WORKBOOK_SAPBEXq0001" comment="DP_4">"DP_4"</definedName>
    <definedName name="WORKBOOK_SAPBEXq0002" comment="DP_5">"DP_5"</definedName>
    <definedName name="WORKBOOK_SAPBEXq0003" comment="DP_11">"DP_11"</definedName>
    <definedName name="WORKBOOK_SAPBEXq0004" comment="DP_10">"DP_10"</definedName>
    <definedName name="WORKBOOK_SAPBEXq0005" comment="DP_9">"DP_9"</definedName>
    <definedName name="WORKBOOK_SAPBEXq0006" comment="DP_6">"DP_6"</definedName>
    <definedName name="WORKBOOK_SAPBEXq0007" comment="DP_7">"DP_7"</definedName>
    <definedName name="WORKBOOK_SAPBEXq0008" comment="DP_8">"DP_8"</definedName>
    <definedName name="wqwrr">{"'Eng (page2)'!$A$1:$D$52"}</definedName>
    <definedName name="wrn.BALANCE._.SHEET._.COMPARATION." localSheetId="4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CASHFLOW._.STATEMENT." localSheetId="4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  <definedName name="WW_4_7" localSheetId="4">MATCH(0.01,End_Bal_7,-1)+1</definedName>
    <definedName name="WW_4_7">MATCH(0.01,End_Bal_7,-1)+1</definedName>
    <definedName name="WW_4_8" localSheetId="4">MATCH(0.01,End_Bal_8,-1)+1</definedName>
    <definedName name="WW_4_8">MATCH(0.01,End_Bal_8,-1)+1</definedName>
    <definedName name="WW_7_7" localSheetId="4">MATCH(0.01,End_Bal_7,-1)+1</definedName>
    <definedName name="WW_7_7">MATCH(0.01,End_Bal_7,-1)+1</definedName>
    <definedName name="WW_7_8" localSheetId="4">MATCH(0.01,End_Bal_8,-1)+1</definedName>
    <definedName name="WW_7_8">MATCH(0.01,End_Bal_8,-1)+1</definedName>
    <definedName name="WW_8_7" localSheetId="4">MATCH(0.01,End_Bal_7,-1)+1</definedName>
    <definedName name="WW_8_7">MATCH(0.01,End_Bal_7,-1)+1</definedName>
    <definedName name="WW_8_8" localSheetId="4">MATCH(0.01,End_Bal_8,-1)+1</definedName>
    <definedName name="WW_8_8">MATCH(0.01,End_Bal_8,-1)+1</definedName>
    <definedName name="WWE">{"'Eng (page2)'!$A$1:$D$52"}</definedName>
    <definedName name="XCCT">0.5</definedName>
    <definedName name="XRefColumnsCount">2</definedName>
    <definedName name="XRefCopyRangeCount">1</definedName>
    <definedName name="XRefPasteRangeCount">8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Year">2548</definedName>
    <definedName name="yhn">{"'Eng (page2)'!$A$1:$D$52"}</definedName>
    <definedName name="yinyin">{"'Model'!$A$1:$N$53"}</definedName>
    <definedName name="YRE">{"'Eng (page2)'!$A$1:$D$52"}</definedName>
    <definedName name="ytry">{"'Eng (page2)'!$A$1:$D$52"}</definedName>
    <definedName name="YTU">{"'Eng (page2)'!$A$1:$D$52"}</definedName>
    <definedName name="ywer">{"'Eng (page2)'!$A$1:$D$52"}</definedName>
    <definedName name="YWRW">{"'Eng (page2)'!$A$1:$D$52"}</definedName>
    <definedName name="Z_EA998A0E_4785_4258_97D1_748B1256DC77_.wvu.PrintArea" localSheetId="2">'11 EQ Conso'!$A$1:$V$31</definedName>
    <definedName name="Z_EA998A0E_4785_4258_97D1_748B1256DC77_.wvu.PrintArea" localSheetId="3">'12 EQ Company'!$A$1:$P$27</definedName>
    <definedName name="Z_EA998A0E_4785_4258_97D1_748B1256DC77_.wvu.PrintArea" localSheetId="4">'13-14 CF'!$A$1:$J$98</definedName>
    <definedName name="Z_EA998A0E_4785_4258_97D1_748B1256DC77_.wvu.PrintArea" localSheetId="0">'6-8 BS'!$A$1:$J$140</definedName>
    <definedName name="Z_EA998A0E_4785_4258_97D1_748B1256DC77_.wvu.PrintArea" localSheetId="1">'9-10 PL'!$A$1:$J$86</definedName>
    <definedName name="ZD" localSheetId="4">{"'Eng (page2)'!$A$1:$D$52"}</definedName>
    <definedName name="ZD">{"'Eng (page2)'!$A$1:$D$52"}</definedName>
    <definedName name="ZD_1" localSheetId="4">{"'Eng (page2)'!$A$1:$D$52"}</definedName>
    <definedName name="ZD_1">{"'Eng (page2)'!$A$1:$D$52"}</definedName>
    <definedName name="ZD_2" localSheetId="4">{"'Eng (page2)'!$A$1:$D$52"}</definedName>
    <definedName name="ZD_2">{"'Eng (page2)'!$A$1:$D$52"}</definedName>
    <definedName name="ZD1copy">{"'Eng (page2)'!$A$1:$D$52"}</definedName>
    <definedName name="ze">{"'Model'!$A$1:$N$53"}</definedName>
    <definedName name="zxc">{"'Eng (page2)'!$A$1:$D$52"}</definedName>
    <definedName name="zxcv">{"'Eng (page2)'!$A$1:$D$52"}</definedName>
    <definedName name="เงินเดือน">{"'Eng (page2)'!$A$1:$D$52"}</definedName>
    <definedName name="แดดเก">{"'Model'!$A$1:$N$53"}</definedName>
    <definedName name="ร" localSheetId="4">{"'Model'!$A$1:$N$53"}</definedName>
    <definedName name="ร">{"'Model'!$A$1:$N$53"}</definedName>
    <definedName name="ร_1" localSheetId="4">{"'Model'!$A$1:$N$53"}</definedName>
    <definedName name="ร_1">{"'Model'!$A$1:$N$53"}</definedName>
    <definedName name="ร_2" localSheetId="4">{"'Model'!$A$1:$N$53"}</definedName>
    <definedName name="ร_2">{"'Model'!$A$1:$N$53"}</definedName>
    <definedName name="สบทร">{"'Model'!$A$1:$N$53"}</definedName>
    <definedName name="าาา">{"'Model'!$A$1:$N$53"}</definedName>
    <definedName name="าาา_1">{"'Model'!$A$1:$N$53"}</definedName>
    <definedName name="าาาา">{"'Model'!$A$1:$N$53"}</definedName>
    <definedName name="าาาา_1">{"'Model'!$A$1:$N$53"}</definedName>
    <definedName name="검증" localSheetId="4">BlankMacro1</definedName>
    <definedName name="검증">BlankMacro1</definedName>
    <definedName name="ㄹㄹ" localSheetId="4">BlankMacro1</definedName>
    <definedName name="ㄹㄹ">BlankMacro1</definedName>
    <definedName name="미실현" localSheetId="4">BlankMacro1</definedName>
    <definedName name="미실현">BlankMacro1</definedName>
    <definedName name="ㅂㅂ" localSheetId="4">BlankMacro1</definedName>
    <definedName name="ㅂㅂ">BlankMacro1</definedName>
    <definedName name="수정사항2" localSheetId="4">BlankMacro1</definedName>
    <definedName name="수정사항2">BlankMacro1</definedName>
    <definedName name="템플리트모듈1" localSheetId="4">BlankMacro1</definedName>
    <definedName name="템플리트모듈1">BlankMacro1</definedName>
    <definedName name="템플리트모듈2" localSheetId="4">BlankMacro1</definedName>
    <definedName name="템플리트모듈2">BlankMacro1</definedName>
    <definedName name="템플리트모듈3" localSheetId="4">BlankMacro1</definedName>
    <definedName name="템플리트모듈3">BlankMacro1</definedName>
    <definedName name="템플리트모듈4" localSheetId="4">BlankMacro1</definedName>
    <definedName name="템플리트모듈4">BlankMacro1</definedName>
    <definedName name="템플리트모듈5" localSheetId="4">BlankMacro1</definedName>
    <definedName name="템플리트모듈5">BlankMacro1</definedName>
    <definedName name="템플리트모듈6" localSheetId="4">BlankMacro1</definedName>
    <definedName name="템플리트모듈6">BlankMacro1</definedName>
    <definedName name="减值追备">{"Book1","评估表样1.xls"}</definedName>
    <definedName name="資金繰り表">{"'Sheet1'!$L$16"}</definedName>
    <definedName name="附注德阳">{"Book1","评估表样1.xls"}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2" l="1"/>
  <c r="J24" i="3" l="1"/>
  <c r="J21" i="3"/>
  <c r="D64" i="2"/>
  <c r="R22" i="3" l="1"/>
  <c r="V22" i="3" s="1"/>
  <c r="J80" i="7"/>
  <c r="J71" i="7"/>
  <c r="F80" i="7"/>
  <c r="F71" i="7"/>
  <c r="J28" i="7"/>
  <c r="J37" i="7" s="1"/>
  <c r="J41" i="7" s="1"/>
  <c r="F28" i="7"/>
  <c r="F37" i="7" s="1"/>
  <c r="F41" i="7" s="1"/>
  <c r="P21" i="4"/>
  <c r="N20" i="4"/>
  <c r="P20" i="4" s="1"/>
  <c r="P21" i="3"/>
  <c r="J64" i="2"/>
  <c r="F64" i="2"/>
  <c r="J58" i="2"/>
  <c r="F58" i="2"/>
  <c r="J37" i="2"/>
  <c r="F37" i="2"/>
  <c r="J12" i="2"/>
  <c r="J19" i="2" s="1"/>
  <c r="J22" i="2" s="1"/>
  <c r="J25" i="2" s="1"/>
  <c r="F12" i="2"/>
  <c r="F19" i="2" s="1"/>
  <c r="F22" i="2" s="1"/>
  <c r="F25" i="2" s="1"/>
  <c r="J121" i="1"/>
  <c r="J124" i="1" s="1"/>
  <c r="F121" i="1"/>
  <c r="F124" i="1" s="1"/>
  <c r="J79" i="1"/>
  <c r="J70" i="1"/>
  <c r="J81" i="1" s="1"/>
  <c r="F79" i="1"/>
  <c r="F70" i="1"/>
  <c r="J40" i="1"/>
  <c r="J21" i="1"/>
  <c r="F40" i="1"/>
  <c r="F42" i="1" s="1"/>
  <c r="F21" i="1"/>
  <c r="H28" i="7"/>
  <c r="H37" i="7" s="1"/>
  <c r="H41" i="7" s="1"/>
  <c r="A98" i="7"/>
  <c r="H80" i="7"/>
  <c r="D80" i="7"/>
  <c r="H71" i="7"/>
  <c r="D71" i="7"/>
  <c r="A51" i="7"/>
  <c r="P24" i="3" l="1"/>
  <c r="R21" i="3"/>
  <c r="V21" i="3" s="1"/>
  <c r="J126" i="1"/>
  <c r="J42" i="1"/>
  <c r="F81" i="1"/>
  <c r="F39" i="2"/>
  <c r="J39" i="2"/>
  <c r="F82" i="7"/>
  <c r="F85" i="7" s="1"/>
  <c r="J82" i="7"/>
  <c r="J85" i="7" s="1"/>
  <c r="F126" i="1"/>
  <c r="H82" i="7"/>
  <c r="H85" i="7" s="1"/>
  <c r="P14" i="4" l="1"/>
  <c r="N12" i="4"/>
  <c r="H16" i="4"/>
  <c r="F16" i="4"/>
  <c r="F23" i="4" s="1"/>
  <c r="R16" i="3"/>
  <c r="V16" i="3" s="1"/>
  <c r="T18" i="3"/>
  <c r="T20" i="3" s="1"/>
  <c r="T24" i="3" s="1"/>
  <c r="N18" i="3"/>
  <c r="N20" i="3" s="1"/>
  <c r="N24" i="3" s="1"/>
  <c r="H18" i="3"/>
  <c r="H20" i="3" s="1"/>
  <c r="H24" i="3" s="1"/>
  <c r="F18" i="3"/>
  <c r="F20" i="3" s="1"/>
  <c r="F24" i="3" s="1"/>
  <c r="H64" i="2"/>
  <c r="H58" i="2"/>
  <c r="D58" i="2"/>
  <c r="A48" i="2"/>
  <c r="H37" i="2"/>
  <c r="N13" i="4" s="1"/>
  <c r="D37" i="2"/>
  <c r="P15" i="3" s="1"/>
  <c r="D19" i="2"/>
  <c r="H12" i="2"/>
  <c r="H19" i="2" s="1"/>
  <c r="H22" i="2" s="1"/>
  <c r="H25" i="2" s="1"/>
  <c r="A97" i="1"/>
  <c r="A94" i="1"/>
  <c r="A140" i="1" s="1"/>
  <c r="A45" i="2" s="1"/>
  <c r="A86" i="2" s="1"/>
  <c r="H79" i="1"/>
  <c r="D79" i="1"/>
  <c r="H70" i="1"/>
  <c r="D70" i="1"/>
  <c r="A51" i="1"/>
  <c r="H40" i="1"/>
  <c r="D40" i="1"/>
  <c r="H21" i="1"/>
  <c r="D21" i="1"/>
  <c r="D28" i="7" l="1"/>
  <c r="D37" i="7" s="1"/>
  <c r="D41" i="7" s="1"/>
  <c r="D82" i="7" s="1"/>
  <c r="D85" i="7" s="1"/>
  <c r="D22" i="2"/>
  <c r="D25" i="2" s="1"/>
  <c r="D39" i="2" s="1"/>
  <c r="H23" i="4"/>
  <c r="H42" i="1"/>
  <c r="D81" i="1"/>
  <c r="H39" i="2"/>
  <c r="P13" i="4"/>
  <c r="L18" i="3"/>
  <c r="L20" i="3" s="1"/>
  <c r="P14" i="3"/>
  <c r="P18" i="3" s="1"/>
  <c r="N16" i="4"/>
  <c r="P12" i="4"/>
  <c r="D16" i="4"/>
  <c r="D23" i="4" s="1"/>
  <c r="H81" i="1"/>
  <c r="D42" i="1"/>
  <c r="D18" i="3"/>
  <c r="D20" i="3" s="1"/>
  <c r="R15" i="3"/>
  <c r="L16" i="4"/>
  <c r="L23" i="4" l="1"/>
  <c r="N19" i="4"/>
  <c r="N23" i="4" s="1"/>
  <c r="P20" i="3"/>
  <c r="L24" i="3"/>
  <c r="D24" i="3"/>
  <c r="J18" i="3"/>
  <c r="J16" i="4"/>
  <c r="P16" i="4"/>
  <c r="V15" i="3"/>
  <c r="R14" i="3"/>
  <c r="H121" i="1" l="1"/>
  <c r="H124" i="1" s="1"/>
  <c r="H126" i="1" s="1"/>
  <c r="D121" i="1"/>
  <c r="D124" i="1" s="1"/>
  <c r="D126" i="1" s="1"/>
  <c r="J20" i="3"/>
  <c r="V14" i="3"/>
  <c r="V18" i="3" s="1"/>
  <c r="R18" i="3"/>
  <c r="J23" i="4" l="1"/>
  <c r="P19" i="4"/>
  <c r="P23" i="4" s="1"/>
  <c r="R20" i="3"/>
  <c r="V20" i="3" l="1"/>
  <c r="V24" i="3" s="1"/>
  <c r="R24" i="3"/>
</calcChain>
</file>

<file path=xl/sharedStrings.xml><?xml version="1.0" encoding="utf-8"?>
<sst xmlns="http://schemas.openxmlformats.org/spreadsheetml/2006/main" count="378" uniqueCount="199">
  <si>
    <t>บริษัท สาลี่อุตสาหกรรม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</si>
  <si>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</si>
  <si>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</si>
  <si>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</si>
  <si>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</si>
  <si>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</si>
  <si>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</si>
  <si>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</si>
  <si>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</si>
  <si>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</si>
  <si>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</si>
  <si>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-</t>
  </si>
  <si>
    <t>ลูกหนี้การค้าและลูกหนี้อื่น - สุทธิ</t>
  </si>
  <si>
    <t>สินค้าคงเหลือ - สุทธิ</t>
  </si>
  <si>
    <t>ส่วนที่ถึงกำหนดภายในหนึ่งปีของสินทรัพย์ทางการเงิน</t>
  </si>
  <si>
    <t xml:space="preserve">   ที่วัดมูลค่าด้วยวิธีราคาทุนตัดจำหน่าย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</si>
  <si>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</si>
  <si>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</si>
  <si>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</si>
  <si>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</si>
  <si>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 - สุทธิ</t>
  </si>
  <si>
    <t>สินทรัพย์ทางการเงินที่วัดมูลค่าด้วย</t>
  </si>
  <si>
    <t xml:space="preserve">   มูลค่ายุติธรรมผ่านกำไรขาดทุน</t>
  </si>
  <si>
    <t xml:space="preserve">   มูลค่ายุติธรรมผ่านกำไรขาดทุนเบ็ดเสร็จอื่น</t>
  </si>
  <si>
    <t xml:space="preserve">   วิธีราคาทุนตัดจำหน่าย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</si>
  <si>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</si>
  <si>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</si>
  <si>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</si>
  <si>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</si>
  <si>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</si>
  <si>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</si>
  <si>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</si>
  <si>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</si>
  <si>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      กรรมการ  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</si>
  <si>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</si>
  <si>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</si>
  <si>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</si>
  <si>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</si>
  <si>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</si>
  <si>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</si>
  <si>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</si>
  <si>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 xml:space="preserve">   ที่ถึงกำหนดชำระในหนึ่งปี</t>
  </si>
  <si>
    <t>หนี้สินตามสัญญาเช่าส่วนที่ถึงกำหนด</t>
  </si>
  <si>
    <t xml:space="preserve">   ชำระในหนึ่งปี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</si>
  <si>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</si>
  <si>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</si>
  <si>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</si>
  <si>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</si>
  <si>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</si>
  <si>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</si>
  <si>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หนี้สินภาษีเงินได้รอตัดบัญชี - สุทธิ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</si>
  <si>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</si>
  <si>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</si>
  <si>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</si>
  <si>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</si>
  <si>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</si>
  <si>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</si>
  <si>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</si>
  <si>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</si>
  <si>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ทุนที่ออกและชำระแล้ว</t>
  </si>
  <si>
    <t xml:space="preserve">      หุ้นสามัญจำนวน 1,520,484,068 หุ้น </t>
  </si>
  <si>
    <t xml:space="preserve">         มูลค่าที่ชำระแล้วหุ้นละ 0.25 บาท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</si>
  <si>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</si>
  <si>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</si>
  <si>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</si>
  <si>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</si>
  <si>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</si>
  <si>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</si>
  <si>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</si>
  <si>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</si>
  <si>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</si>
  <si>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</si>
  <si>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</si>
  <si>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</si>
  <si>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</si>
  <si>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</si>
  <si>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เงินปันผลรับ</t>
  </si>
  <si>
    <t>ค่าใช้จ่ายในการขาย</t>
  </si>
  <si>
    <t>ค่าใช้จ่ายในการบริหาร</t>
  </si>
  <si>
    <t>กำไรก่อนต้นทุนทางการเงิน</t>
  </si>
  <si>
    <t>ต้นทุนทางการเงิน</t>
  </si>
  <si>
    <t>กำไร (ขาดทุน) เบ็ดเสร็จอื่น: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</si>
  <si>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</si>
  <si>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</si>
  <si>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   เงินลงทุนในตราสารทุนด้วยมูลค่ายุติธรรม</t>
  </si>
  <si>
    <t xml:space="preserve">         ผ่านกำไรขาดทุนเบ็ดเสร็จอื่น - สุทธิจากภาษี</t>
  </si>
  <si>
    <t xml:space="preserve">   การวัดมูลค่าใหม่ของภาระผูกพันผลประโยชน์</t>
  </si>
  <si>
    <t xml:space="preserve">         พนักงาน - สุทธิจากภาษี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</si>
  <si>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</si>
  <si>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ส่วนของเจ้าของของบริษัทใหญ่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</si>
  <si>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</si>
  <si>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</si>
  <si>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ส่วนเกินทุนจาก</t>
  </si>
  <si>
    <t>จัดสรรแล้ว -</t>
  </si>
  <si>
    <t>การเปลี่ยนแปลง</t>
  </si>
  <si>
    <t>รวม</t>
  </si>
  <si>
    <t>ส่วนได้เสีย</t>
  </si>
  <si>
    <t>ทุนที่ออก</t>
  </si>
  <si>
    <t>ส่วนเกินมูลค่า</t>
  </si>
  <si>
    <t>สำรอง</t>
  </si>
  <si>
    <t>สัดส่วนการถือหุ้น</t>
  </si>
  <si>
    <t>องค์ประกอบอื่น</t>
  </si>
  <si>
    <t>ที่ไม่มีอำนาจ</t>
  </si>
  <si>
    <t>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</si>
  <si>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</si>
  <si>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</si>
  <si>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</si>
  <si>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</si>
  <si>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ในบริษัทย่อย</t>
  </si>
  <si>
    <t>ของส่วนของเจ้าของ</t>
  </si>
  <si>
    <t>ของบริษัทใหญ่</t>
  </si>
  <si>
    <t>ควบคุม</t>
  </si>
  <si>
    <t>เจ้าของ</t>
  </si>
  <si>
    <t>เงินปันผล</t>
  </si>
  <si>
    <t xml:space="preserve">งบแสดงการเปลี่ยนแปลงส่วนของเจ้าของ </t>
  </si>
  <si>
    <t xml:space="preserve">งบการเงินเฉพาะกิจการ </t>
  </si>
  <si>
    <t>กำไรเบ็ดเสร็จรวมสำหรับปี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</si>
  <si>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</si>
  <si>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</si>
  <si>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</si>
  <si>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</si>
  <si>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</si>
  <si>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</si>
  <si>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(กลับรายการ) ผลขาดทุนด้านเครดิตที่คาดว่าจะเกิดขึ้น </t>
  </si>
  <si>
    <t xml:space="preserve">   (กำไร) จากการจำหน่ายเครื่องจักรและอุปกรณ์</t>
  </si>
  <si>
    <t xml:space="preserve">   ขาดทุนจากการตัดจำหน่ายลูกหนี้สรรพากร</t>
  </si>
  <si>
    <t xml:space="preserve">   ภาระผูกพันผลประโยชน์ของพนักงาน</t>
  </si>
  <si>
    <t xml:space="preserve">   เงินปันผลรับ</t>
  </si>
  <si>
    <t xml:space="preserve">   รายได้ดอกเบี้ย</t>
  </si>
  <si>
    <t xml:space="preserve">   ต้นทุนทางการเงิน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</si>
  <si>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</si>
  <si>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</si>
  <si>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</si>
  <si>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</si>
  <si>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</si>
  <si>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</si>
  <si>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</si>
  <si>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จ่ายสำรองผลประโยชน์พนักงาน</t>
  </si>
  <si>
    <t xml:space="preserve">   จ่ายภาษีเงินได้</t>
  </si>
  <si>
    <t>เงินสดสุทธิได้มาจากกิจกรรมดำเนินงาน</t>
  </si>
  <si>
    <t xml:space="preserve">บริษัท สาลี่อุตสาหกรรม จำกัด (มหาชน) 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</si>
  <si>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</si>
  <si>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</si>
  <si>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เงินฝากธนาคารที่มีภาระค้ำประกัน (เพิ่มขึ้น)</t>
  </si>
  <si>
    <t>เงินสดรับจากการขายจำหน่ายเครื่องจักรและอุปกรณ์</t>
  </si>
  <si>
    <t>เงินสดจ่ายซื้อเครื่องจักรและอุปกรณ์</t>
  </si>
  <si>
    <t>เงินสดจ่ายค่ามัดจำเครื่องจักรและสินทรัพย์ไม่มีตัวตน</t>
  </si>
  <si>
    <t>เงินสดจ่ายซื้อสินทรัพย์ไม่มีตัวตน</t>
  </si>
  <si>
    <t>เงินสดรับจากเงินปันผล</t>
  </si>
  <si>
    <t>เงินสดรับจากรายได้ดอกเบี้ย</t>
  </si>
  <si>
    <t>เงินสดรับจากเงินลงทุนในบริษัทย่อย</t>
  </si>
  <si>
    <t>สินทรัพย์ทางการเงินที่วัดมูลค่าด้วยวิธีราคาทุน</t>
  </si>
  <si>
    <t>เงินสดรับจากการจำหน่ายสินทรัพย์ทางการเงินที่วัดมูลค่า</t>
  </si>
  <si>
    <t xml:space="preserve">  ด้วยมูลค่ายุติธรรมผ่านกำไรขาดทุนเบ็ดเสร็จอื่น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</si>
  <si>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</si>
  <si>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</si>
  <si>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เงินสดจ่ายคืนเงินกู้ยืมระยะยาวจากสถาบันการเงิน</t>
  </si>
  <si>
    <t>ชำระคืนหนี้สินตามสัญญาเช่า</t>
  </si>
  <si>
    <t>จ่ายดอกเบี้ย</t>
  </si>
  <si>
    <t>เงินปันผลจ่าย</t>
  </si>
  <si>
    <t>เงินสดสุทธิ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</si>
  <si>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</si>
  <si>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</si>
  <si>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</si>
  <si>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</si>
  <si>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</si>
  <si>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โอนเงินมัดจำค่าเครื่องจักรไปเครื่องจักรและอุปกรณ์</t>
  </si>
  <si>
    <t xml:space="preserve">   ขาดทุนจากการตัดจำหน่ายสินทรัพย์ไม่มีตัวตน</t>
  </si>
  <si>
    <t>การแบ่งปันกำไร</t>
  </si>
  <si>
    <t>การแบ่งปันกำไรเบ็ดเสร็จรวม</t>
  </si>
  <si>
    <t>กำไรสุทธิต่อหุ้น (บาท)</t>
  </si>
  <si>
    <t xml:space="preserve">   กำไรต่อหุ้นขั้นพื้นฐาน</t>
  </si>
  <si>
    <t xml:space="preserve">   (กลับรายการ) ค่าเผื่อสินค้ารับคืน</t>
  </si>
  <si>
    <t xml:space="preserve">   (กำไร) ขาดทุนจากการตัดจำหน่ายอุปกรณ์</t>
  </si>
  <si>
    <t>กำไรก่อนภาษีเงินได้</t>
  </si>
  <si>
    <t xml:space="preserve">   (กลับรายการ) ค่าเผื่อการด้อยค่าของสินทรัพย์ไม่มีตัวตน</t>
  </si>
  <si>
    <t xml:space="preserve">   (กำไร) ขาดทุนจากอัตราแลกเปลี่ยนที่ยังไม่เกิดขึ้น</t>
  </si>
  <si>
    <t xml:space="preserve">   และภาษีเงินได้</t>
  </si>
  <si>
    <t>ภาษีเงินได้</t>
  </si>
  <si>
    <t>กระแสเงินสดก่อนการเปลี่ยนแปลงในสินทรัพย์และหนี้สินดำเนินงาน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</si>
  <si>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</si>
  <si>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เบ็ดเสร็จอื่น</t>
  </si>
  <si>
    <t>กำไรขาดทุน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</si>
  <si>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</si>
  <si>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</si>
  <si>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</si>
  <si>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ยอดคงเหลือต้นปี ณ วันที่ 1 มกราคม พ.ศ. 2566</t>
  </si>
  <si>
    <t>ยอดคงเหลือปลายปี ณ วันที่ 31 ธันวาคม พ.ศ. 2566</t>
  </si>
  <si>
    <t xml:space="preserve">   เจ้าหนี้จากการซื้อที่ดิน อาคาร และอุปกรณ์</t>
  </si>
  <si>
    <t xml:space="preserve">   ตัดจำหน่ายลดลง (เพิ่มขึ้น)</t>
  </si>
  <si>
    <t>เงินลงทุนระยะสั้น - เงินฝากประจำธนาคาร(เพิ่มขึ้น) ลดลง</t>
  </si>
  <si>
    <t>เงินสดสุทธิ (ใช้ไปใน) กิจกรรมลงทุน</t>
  </si>
  <si>
    <t xml:space="preserve">   (ขาดทุน) จากการวัดมูลค่า</t>
  </si>
  <si>
    <t>(ขาดทุน) เบ็ดเสร็จอื่นสำหรับปี - สุทธิจากภาษี</t>
  </si>
  <si>
    <t>กำไรสุทธิสำหรับปี</t>
  </si>
  <si>
    <t xml:space="preserve">   (กำไร) จากการเปลี่ยนแปลงมูลค่ายุติธรรมของสินทรัพย์ทางการเงิน</t>
  </si>
  <si>
    <t>กำไร (ขาดทุน) เบ็ดเสร็จรวมสำหรับปี</t>
  </si>
  <si>
    <t xml:space="preserve">   (กลับรายการ) ค่าเผื่อการลดราคาทุนของสินค้าให้เป็น</t>
  </si>
  <si>
    <t xml:space="preserve">      มูลค่าสุทธิที่จะได้รับ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</si>
</sst>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#,##0.0000;\(#,##0.0000\);\-"/>
    <numFmt numFmtId="168" formatCode="_(* #,##0_);_(* \(#,##0\);_(* &quot;-&quot;??_);_(@_)"/>
    <numFmt numFmtId="169" formatCode="#,##0;\(#,##0\);&quot;-&quot;;@"/>
    <numFmt numFmtId="170" formatCode="#,##0.0000;\(#,##0.0000\);&quot;-&quot;;@"/>
  </numFmts>
  <fonts count="13">
    <font>
      <sz val="10"/>
      <name val="ApFont"/>
      <charset val="22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  <font>
      <i/>
      <sz val="13"/>
      <name val="Browallia New"/>
      <family val="2"/>
    </font>
    <font>
      <sz val="13"/>
      <color indexed="8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3"/>
      <color indexed="8"/>
      <name val="Browallia New"/>
      <family val="2"/>
    </font>
    <font>
      <sz val="10"/>
      <name val="ApFont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2" fillId="0" borderId="0" applyFont="0" applyFill="0" applyBorder="0" applyAlignment="0" applyProtection="0"/>
    <xf numFmtId="0" fontId="12" fillId="0" borderId="0"/>
  </cellStyleXfs>
  <cellXfs count="188">
    <xf numFmtId="0" fontId="0" fillId="0" borderId="0" xfId="0"/>
    <xf numFmtId="3" fontId="1" fillId="0" borderId="0" xfId="0" applyNumberFormat="1" applyFont="1" applyAlignment="1">
      <alignment vertical="center"/>
    </xf>
    <xf numFmtId="3" fontId="1" fillId="0" borderId="1" xfId="0" applyNumberFormat="1" applyFont="1" applyBorder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Fill="1" applyBorder="1" applyAlignment="1">
      <alignment horizontal="centerContinuous" vertical="center"/>
    </xf>
    <xf numFmtId="3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left" vertical="center"/>
    </xf>
    <xf numFmtId="3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3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" fontId="6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  <xf numFmtId="49" fontId="8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top"/>
    </xf>
    <xf numFmtId="165" fontId="9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37" fontId="2" fillId="0" borderId="0" xfId="0" quotePrefix="1" applyNumberFormat="1" applyFont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7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top"/>
    </xf>
    <xf numFmtId="165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top"/>
    </xf>
    <xf numFmtId="165" fontId="2" fillId="2" borderId="0" xfId="0" applyNumberFormat="1" applyFont="1" applyFill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37" fontId="2" fillId="0" borderId="1" xfId="0" applyNumberFormat="1" applyFont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68" fontId="11" fillId="0" borderId="0" xfId="0" applyNumberFormat="1" applyFont="1" applyAlignment="1">
      <alignment horizontal="left" vertical="center"/>
    </xf>
    <xf numFmtId="165" fontId="11" fillId="0" borderId="0" xfId="0" applyNumberFormat="1" applyFont="1" applyFill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165" fontId="1" fillId="0" borderId="1" xfId="0" applyNumberFormat="1" applyFont="1" applyFill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left" vertical="center"/>
    </xf>
    <xf numFmtId="165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7" fillId="2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2" borderId="0" xfId="0" applyNumberFormat="1" applyFont="1" applyFill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7" fillId="2" borderId="0" xfId="0" applyNumberFormat="1" applyFont="1" applyFill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7" fillId="2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168" fontId="7" fillId="0" borderId="0" xfId="0" applyNumberFormat="1" applyFont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168" fontId="7" fillId="0" borderId="0" xfId="0" applyNumberFormat="1" applyFont="1" applyAlignment="1">
      <alignment horizontal="centerContinuous" vertical="center"/>
    </xf>
    <xf numFmtId="165" fontId="11" fillId="0" borderId="0" xfId="0" applyNumberFormat="1" applyFont="1" applyFill="1" applyAlignment="1">
      <alignment horizontal="centerContinuous" vertical="center"/>
    </xf>
    <xf numFmtId="165" fontId="11" fillId="0" borderId="0" xfId="0" applyNumberFormat="1" applyFont="1" applyAlignment="1">
      <alignment horizontal="centerContinuous" vertical="center"/>
    </xf>
    <xf numFmtId="166" fontId="7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165" fontId="7" fillId="2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7" fillId="0" borderId="2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top"/>
    </xf>
    <xf numFmtId="166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37" fontId="2" fillId="0" borderId="1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Alignment="1">
      <alignment vertical="center"/>
    </xf>
    <xf numFmtId="165" fontId="7" fillId="2" borderId="0" xfId="0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0" fontId="2" fillId="0" borderId="0" xfId="0" applyFont="1" applyFill="1" applyAlignment="1">
      <alignment vertical="top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left" vertical="center"/>
    </xf>
    <xf numFmtId="0" fontId="2" fillId="0" borderId="0" xfId="2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37" fontId="1" fillId="0" borderId="1" xfId="0" applyNumberFormat="1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9" fontId="2" fillId="0" borderId="0" xfId="0" applyNumberFormat="1" applyFont="1" applyFill="1" applyBorder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169" fontId="1" fillId="0" borderId="1" xfId="0" applyNumberFormat="1" applyFont="1" applyBorder="1" applyAlignment="1">
      <alignment horizontal="right" vertical="center"/>
    </xf>
    <xf numFmtId="169" fontId="2" fillId="2" borderId="0" xfId="1" applyNumberFormat="1" applyFont="1" applyFill="1" applyBorder="1" applyAlignment="1">
      <alignment horizontal="right" vertical="center"/>
    </xf>
    <xf numFmtId="169" fontId="2" fillId="2" borderId="0" xfId="1" applyNumberFormat="1" applyFont="1" applyFill="1" applyAlignment="1">
      <alignment horizontal="right" vertical="center"/>
    </xf>
    <xf numFmtId="169" fontId="2" fillId="2" borderId="0" xfId="0" applyNumberFormat="1" applyFont="1" applyFill="1" applyAlignment="1">
      <alignment horizontal="right" vertical="center"/>
    </xf>
    <xf numFmtId="169" fontId="2" fillId="2" borderId="0" xfId="0" applyNumberFormat="1" applyFont="1" applyFill="1" applyBorder="1" applyAlignment="1">
      <alignment horizontal="right" vertical="center"/>
    </xf>
    <xf numFmtId="169" fontId="2" fillId="2" borderId="1" xfId="0" applyNumberFormat="1" applyFont="1" applyFill="1" applyBorder="1" applyAlignment="1">
      <alignment horizontal="right" vertical="center"/>
    </xf>
    <xf numFmtId="169" fontId="2" fillId="2" borderId="2" xfId="0" applyNumberFormat="1" applyFont="1" applyFill="1" applyBorder="1" applyAlignment="1">
      <alignment horizontal="right" vertical="center"/>
    </xf>
    <xf numFmtId="169" fontId="1" fillId="0" borderId="0" xfId="0" applyNumberFormat="1" applyFont="1" applyFill="1" applyAlignment="1">
      <alignment horizontal="right" vertical="center"/>
    </xf>
    <xf numFmtId="169" fontId="1" fillId="0" borderId="1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horizontal="right" vertical="center"/>
    </xf>
    <xf numFmtId="169" fontId="2" fillId="0" borderId="1" xfId="0" applyNumberFormat="1" applyFont="1" applyFill="1" applyBorder="1" applyAlignment="1">
      <alignment horizontal="right" vertical="center"/>
    </xf>
    <xf numFmtId="169" fontId="2" fillId="0" borderId="2" xfId="0" applyNumberFormat="1" applyFont="1" applyFill="1" applyBorder="1" applyAlignment="1">
      <alignment horizontal="right" vertical="center"/>
    </xf>
    <xf numFmtId="169" fontId="3" fillId="2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right"/>
    </xf>
    <xf numFmtId="169" fontId="9" fillId="2" borderId="0" xfId="0" applyNumberFormat="1" applyFont="1" applyFill="1" applyAlignment="1">
      <alignment horizontal="right" vertical="top"/>
    </xf>
    <xf numFmtId="169" fontId="9" fillId="2" borderId="2" xfId="0" applyNumberFormat="1" applyFont="1" applyFill="1" applyBorder="1" applyAlignment="1">
      <alignment horizontal="right" vertical="top"/>
    </xf>
    <xf numFmtId="169" fontId="9" fillId="0" borderId="0" xfId="0" applyNumberFormat="1" applyFont="1" applyAlignment="1">
      <alignment horizontal="right" vertical="top"/>
    </xf>
    <xf numFmtId="169" fontId="9" fillId="0" borderId="0" xfId="0" applyNumberFormat="1" applyFont="1" applyFill="1" applyAlignment="1">
      <alignment horizontal="right" vertical="top"/>
    </xf>
    <xf numFmtId="169" fontId="9" fillId="0" borderId="2" xfId="0" applyNumberFormat="1" applyFont="1" applyFill="1" applyBorder="1" applyAlignment="1">
      <alignment horizontal="right" vertical="top"/>
    </xf>
    <xf numFmtId="169" fontId="2" fillId="2" borderId="0" xfId="0" quotePrefix="1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 vertical="center"/>
    </xf>
    <xf numFmtId="169" fontId="2" fillId="0" borderId="0" xfId="0" quotePrefix="1" applyNumberFormat="1" applyFont="1" applyFill="1" applyBorder="1" applyAlignment="1">
      <alignment horizontal="right" vertical="center"/>
    </xf>
    <xf numFmtId="170" fontId="2" fillId="2" borderId="2" xfId="0" applyNumberFormat="1" applyFont="1" applyFill="1" applyBorder="1" applyAlignment="1">
      <alignment horizontal="right" vertical="center"/>
    </xf>
    <xf numFmtId="170" fontId="2" fillId="0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3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37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2 10 3" xfId="2" xr:uid="{ECD9C8D4-A106-4585-B84B-1A19D2CEC24F}"/>
  </cellStyles>
  <dxfs count="0"/>
  <tableStyles count="0" defaultTableStyle="TableStyleMedium2" defaultPivotStyle="PivotStyleLight16"/>
  <colors>
    <mruColors>
      <color rgb="FFFAFAFA"/>
      <color rgb="FFFDAD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E932CB70-0685-49A4-B669-AA60A37AD45E}"/>
            </a:ext>
          </a:extLst>
        </xdr:cNvPr>
        <xdr:cNvSpPr>
          <a:spLocks noChangeShapeType="1"/>
        </xdr:cNvSpPr>
      </xdr:nvSpPr>
      <xdr:spPr bwMode="auto">
        <a:xfrm>
          <a:off x="2400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7DC3D75-1A95-4493-9587-396C5305B17E}"/>
            </a:ext>
          </a:extLst>
        </xdr:cNvPr>
        <xdr:cNvSpPr>
          <a:spLocks noChangeShapeType="1"/>
        </xdr:cNvSpPr>
      </xdr:nvSpPr>
      <xdr:spPr bwMode="auto">
        <a:xfrm>
          <a:off x="2400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B9A5C435-5852-4DD0-92FC-6C14832CE977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CC12EB94-CB91-48C1-A63E-3DB9D8F9566C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37763322-064D-44E5-B8A2-2A7E87F6E438}"/>
            </a:ext>
          </a:extLst>
        </xdr:cNvPr>
        <xdr:cNvSpPr>
          <a:spLocks noChangeShapeType="1"/>
        </xdr:cNvSpPr>
      </xdr:nvSpPr>
      <xdr:spPr bwMode="auto">
        <a:xfrm>
          <a:off x="3571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99D96395-A62B-4CF8-B404-BBB2F7868657}"/>
            </a:ext>
          </a:extLst>
        </xdr:cNvPr>
        <xdr:cNvSpPr>
          <a:spLocks noChangeShapeType="1"/>
        </xdr:cNvSpPr>
      </xdr:nvSpPr>
      <xdr:spPr bwMode="auto">
        <a:xfrm>
          <a:off x="3571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CA3F7-B77A-4E1E-961E-DE655FBD71DE}">
  <dimension ref="A1:J141"/>
  <sheetViews>
    <sheetView zoomScaleNormal="100" zoomScaleSheetLayoutView="100" workbookViewId="0">
      <selection activeCell="A7" sqref="A7"/>
    </sheetView>
  </sheetViews>
  <sheetFormatPr defaultColWidth="10.7109375" defaultRowHeight="19.5" customHeight="1"/>
  <cols>
    <col min="1" max="1" width="38.7109375" style="52" customWidth="1"/>
    <col min="2" max="2" width="7.7109375" style="52" customWidth="1"/>
    <col min="3" max="3" width="0.7109375" style="17" customWidth="1"/>
    <col min="4" max="4" width="13.7109375" style="159" customWidth="1"/>
    <col min="5" max="5" width="0.7109375" style="5" customWidth="1"/>
    <col min="6" max="6" width="13.7109375" style="159" customWidth="1"/>
    <col min="7" max="7" width="0.7109375" style="5" customWidth="1"/>
    <col min="8" max="8" width="13.7109375" style="159" customWidth="1"/>
    <col min="9" max="9" width="0.7109375" style="18" customWidth="1"/>
    <col min="10" max="10" width="13.7109375" style="159" customWidth="1"/>
    <col min="11" max="16384" width="10.7109375" style="52"/>
  </cols>
  <sheetData>
    <row r="1" spans="1:10" ht="21.75" customHeight="1">
      <c r="A1" s="50" t="s">
        <v>0</v>
      </c>
      <c r="B1" s="50"/>
      <c r="C1" s="50"/>
      <c r="D1" s="149"/>
      <c r="E1" s="1"/>
      <c r="F1" s="157"/>
      <c r="G1" s="1"/>
      <c r="H1" s="149"/>
      <c r="I1" s="1"/>
      <c r="J1" s="157"/>
    </row>
    <row r="2" spans="1:10" ht="21.75" customHeight="1">
      <c r="A2" s="50" t="s">
        <v>1</v>
      </c>
      <c r="B2" s="50"/>
      <c r="C2" s="50"/>
      <c r="D2" s="149"/>
      <c r="E2" s="1"/>
      <c r="F2" s="157"/>
      <c r="G2" s="1"/>
      <c r="H2" s="149"/>
      <c r="I2" s="1"/>
      <c r="J2" s="157"/>
    </row>
    <row r="3" spans="1:10" ht="21.75" customHeight="1">
      <c r="A3" s="145" t="s">
        <v>183</v>
      </c>
      <c r="B3" s="145"/>
      <c r="C3" s="145"/>
      <c r="D3" s="150"/>
      <c r="E3" s="2"/>
      <c r="F3" s="158"/>
      <c r="G3" s="2"/>
      <c r="H3" s="150"/>
      <c r="I3" s="2"/>
      <c r="J3" s="158"/>
    </row>
    <row r="4" spans="1:10" ht="19.350000000000001" customHeight="1">
      <c r="A4" s="3"/>
      <c r="B4" s="3"/>
      <c r="C4" s="3"/>
      <c r="D4" s="148"/>
      <c r="F4" s="148"/>
      <c r="H4" s="148"/>
      <c r="I4" s="6"/>
      <c r="J4" s="148"/>
    </row>
    <row r="5" spans="1:10" ht="19.149999999999999" customHeight="1">
      <c r="A5" s="3"/>
      <c r="B5" s="3"/>
      <c r="C5" s="3"/>
      <c r="D5" s="180" t="s">
        <v>2</v>
      </c>
      <c r="E5" s="180"/>
      <c r="F5" s="180"/>
      <c r="G5" s="7"/>
      <c r="H5" s="180" t="s">
        <v>3</v>
      </c>
      <c r="I5" s="180"/>
      <c r="J5" s="180"/>
    </row>
    <row r="6" spans="1:10" ht="19.149999999999999" customHeight="1">
      <c r="B6" s="8"/>
      <c r="C6" s="9"/>
      <c r="D6" s="149" t="s">
        <v>184</v>
      </c>
      <c r="E6" s="11"/>
      <c r="F6" s="157" t="s">
        <v>4</v>
      </c>
      <c r="G6" s="13"/>
      <c r="H6" s="149" t="s">
        <v>184</v>
      </c>
      <c r="I6" s="11"/>
      <c r="J6" s="157" t="s">
        <v>4</v>
      </c>
    </row>
    <row r="7" spans="1:10" ht="19.149999999999999" customHeight="1">
      <c r="B7" s="14" t="s">
        <v>5</v>
      </c>
      <c r="C7" s="9"/>
      <c r="D7" s="150" t="s">
        <v>6</v>
      </c>
      <c r="E7" s="11"/>
      <c r="F7" s="158" t="s">
        <v>6</v>
      </c>
      <c r="G7" s="13"/>
      <c r="H7" s="150" t="s">
        <v>6</v>
      </c>
      <c r="I7" s="11"/>
      <c r="J7" s="158" t="s">
        <v>6</v>
      </c>
    </row>
    <row r="8" spans="1:10" ht="4.1500000000000004" customHeight="1">
      <c r="A8" s="143"/>
      <c r="D8" s="153"/>
      <c r="H8" s="153"/>
    </row>
    <row r="9" spans="1:10" ht="19.350000000000001" customHeight="1">
      <c r="A9" s="143" t="s">
        <v>7</v>
      </c>
      <c r="D9" s="153"/>
      <c r="H9" s="153"/>
    </row>
    <row r="10" spans="1:10" ht="4.1500000000000004" customHeight="1">
      <c r="A10" s="143"/>
      <c r="D10" s="153"/>
      <c r="H10" s="153"/>
    </row>
    <row r="11" spans="1:10" ht="19.350000000000001" customHeight="1">
      <c r="A11" s="50" t="s">
        <v>8</v>
      </c>
      <c r="B11" s="17"/>
      <c r="D11" s="154"/>
      <c r="F11" s="148"/>
      <c r="H11" s="154"/>
      <c r="I11" s="19"/>
      <c r="J11" s="148"/>
    </row>
    <row r="12" spans="1:10" ht="4.1500000000000004" customHeight="1">
      <c r="A12" s="50"/>
      <c r="B12" s="17"/>
      <c r="D12" s="154"/>
      <c r="F12" s="148"/>
      <c r="H12" s="154"/>
      <c r="I12" s="19"/>
      <c r="J12" s="148"/>
    </row>
    <row r="13" spans="1:10" ht="19.149999999999999" customHeight="1">
      <c r="A13" s="52" t="s">
        <v>9</v>
      </c>
      <c r="B13" s="17">
        <v>8</v>
      </c>
      <c r="D13" s="151">
        <v>63418039</v>
      </c>
      <c r="F13" s="148">
        <v>186311915</v>
      </c>
      <c r="H13" s="154">
        <v>27091463</v>
      </c>
      <c r="I13" s="19"/>
      <c r="J13" s="148">
        <v>121718022</v>
      </c>
    </row>
    <row r="14" spans="1:10" ht="19.149999999999999" customHeight="1">
      <c r="A14" s="52" t="s">
        <v>10</v>
      </c>
      <c r="B14" s="17">
        <v>9</v>
      </c>
      <c r="D14" s="152">
        <v>250504656</v>
      </c>
      <c r="F14" s="159">
        <v>190000000</v>
      </c>
      <c r="H14" s="154">
        <v>60104235</v>
      </c>
      <c r="J14" s="159" t="s">
        <v>11</v>
      </c>
    </row>
    <row r="15" spans="1:10" ht="19.149999999999999" customHeight="1">
      <c r="A15" s="52" t="s">
        <v>12</v>
      </c>
      <c r="B15" s="17">
        <v>10</v>
      </c>
      <c r="D15" s="152">
        <v>322148834</v>
      </c>
      <c r="F15" s="148">
        <v>338963351</v>
      </c>
      <c r="H15" s="154">
        <v>55331502</v>
      </c>
      <c r="J15" s="148">
        <v>122259475</v>
      </c>
    </row>
    <row r="16" spans="1:10" ht="18.75" customHeight="1">
      <c r="A16" s="52" t="s">
        <v>13</v>
      </c>
      <c r="B16" s="17">
        <v>11</v>
      </c>
      <c r="D16" s="152">
        <v>170753392</v>
      </c>
      <c r="F16" s="148">
        <v>194369499</v>
      </c>
      <c r="H16" s="154">
        <v>43412993</v>
      </c>
      <c r="J16" s="148">
        <v>40347638</v>
      </c>
    </row>
    <row r="17" spans="1:10" ht="19.149999999999999" customHeight="1">
      <c r="A17" s="52" t="s">
        <v>14</v>
      </c>
      <c r="B17" s="17"/>
      <c r="D17" s="154"/>
      <c r="F17" s="148"/>
      <c r="H17" s="154"/>
      <c r="J17" s="148"/>
    </row>
    <row r="18" spans="1:10" ht="19.149999999999999" customHeight="1">
      <c r="A18" s="52" t="s">
        <v>15</v>
      </c>
      <c r="B18" s="17">
        <v>12</v>
      </c>
      <c r="D18" s="151">
        <v>0</v>
      </c>
      <c r="F18" s="159">
        <v>10000000</v>
      </c>
      <c r="H18" s="151">
        <v>0</v>
      </c>
      <c r="J18" s="159" t="s">
        <v>11</v>
      </c>
    </row>
    <row r="19" spans="1:10" ht="19.149999999999999" customHeight="1">
      <c r="A19" s="52" t="s">
        <v>16</v>
      </c>
      <c r="B19" s="17"/>
      <c r="D19" s="155">
        <v>17803015</v>
      </c>
      <c r="F19" s="160">
        <v>7784593</v>
      </c>
      <c r="H19" s="155">
        <v>54978</v>
      </c>
      <c r="I19" s="19"/>
      <c r="J19" s="160">
        <v>34700</v>
      </c>
    </row>
    <row r="20" spans="1:10" ht="5.65" customHeight="1">
      <c r="B20" s="17"/>
      <c r="D20" s="154"/>
      <c r="F20" s="148"/>
      <c r="H20" s="154"/>
      <c r="I20" s="19"/>
      <c r="J20" s="148"/>
    </row>
    <row r="21" spans="1:10" ht="19.149999999999999" customHeight="1">
      <c r="A21" s="50" t="s">
        <v>17</v>
      </c>
      <c r="D21" s="155">
        <f>SUM(D13:D19)</f>
        <v>824627936</v>
      </c>
      <c r="F21" s="160">
        <f>SUM(F13:F19)</f>
        <v>927429358</v>
      </c>
      <c r="H21" s="155">
        <f>SUM(H13:H19)</f>
        <v>185995171</v>
      </c>
      <c r="J21" s="160">
        <f>SUM(J13:J19)</f>
        <v>284359835</v>
      </c>
    </row>
    <row r="22" spans="1:10" ht="19.350000000000001" customHeight="1">
      <c r="A22" s="50"/>
      <c r="D22" s="154"/>
      <c r="F22" s="148"/>
      <c r="H22" s="154"/>
      <c r="J22" s="148"/>
    </row>
    <row r="23" spans="1:10" ht="19.350000000000001" customHeight="1">
      <c r="A23" s="50" t="s">
        <v>18</v>
      </c>
      <c r="D23" s="153"/>
      <c r="H23" s="153"/>
    </row>
    <row r="24" spans="1:10" ht="4.1500000000000004" customHeight="1">
      <c r="A24" s="50"/>
      <c r="D24" s="153"/>
      <c r="H24" s="153"/>
    </row>
    <row r="25" spans="1:10" ht="19.149999999999999" customHeight="1">
      <c r="A25" s="52" t="s">
        <v>19</v>
      </c>
      <c r="B25" s="17"/>
      <c r="D25" s="153">
        <v>942118</v>
      </c>
      <c r="F25" s="159">
        <v>938744</v>
      </c>
      <c r="H25" s="153" t="s">
        <v>11</v>
      </c>
      <c r="J25" s="159" t="s">
        <v>11</v>
      </c>
    </row>
    <row r="26" spans="1:10" ht="19.149999999999999" customHeight="1">
      <c r="A26" s="52" t="s">
        <v>20</v>
      </c>
      <c r="B26" s="17">
        <v>13</v>
      </c>
      <c r="D26" s="153" t="s">
        <v>11</v>
      </c>
      <c r="F26" s="159" t="s">
        <v>11</v>
      </c>
      <c r="H26" s="153">
        <v>673485600</v>
      </c>
      <c r="J26" s="159">
        <v>673485600</v>
      </c>
    </row>
    <row r="27" spans="1:10" ht="19.149999999999999" customHeight="1">
      <c r="A27" s="52" t="s">
        <v>21</v>
      </c>
      <c r="B27" s="128"/>
      <c r="D27" s="153"/>
      <c r="H27" s="153"/>
    </row>
    <row r="28" spans="1:10" ht="19.149999999999999" customHeight="1">
      <c r="A28" s="52" t="s">
        <v>22</v>
      </c>
      <c r="B28" s="128">
        <v>12</v>
      </c>
      <c r="D28" s="153">
        <v>129998</v>
      </c>
      <c r="F28" s="159">
        <v>822869</v>
      </c>
      <c r="H28" s="153">
        <v>129998</v>
      </c>
      <c r="J28" s="159">
        <v>822869</v>
      </c>
    </row>
    <row r="29" spans="1:10" ht="19.149999999999999" customHeight="1">
      <c r="A29" s="52" t="s">
        <v>21</v>
      </c>
      <c r="B29" s="128"/>
      <c r="D29" s="153"/>
      <c r="H29" s="153"/>
    </row>
    <row r="30" spans="1:10" ht="19.149999999999999" customHeight="1">
      <c r="A30" s="52" t="s">
        <v>23</v>
      </c>
      <c r="B30" s="17">
        <v>12</v>
      </c>
      <c r="D30" s="153">
        <v>56766819</v>
      </c>
      <c r="F30" s="159">
        <v>65161912</v>
      </c>
      <c r="H30" s="153">
        <v>56766819</v>
      </c>
      <c r="J30" s="159">
        <v>65161912</v>
      </c>
    </row>
    <row r="31" spans="1:10" ht="19.149999999999999" customHeight="1">
      <c r="A31" s="52" t="s">
        <v>21</v>
      </c>
      <c r="B31" s="17"/>
      <c r="D31" s="153"/>
      <c r="H31" s="153"/>
    </row>
    <row r="32" spans="1:10" ht="19.149999999999999" customHeight="1">
      <c r="A32" s="52" t="s">
        <v>24</v>
      </c>
      <c r="B32" s="17">
        <v>12</v>
      </c>
      <c r="D32" s="153">
        <v>70001246</v>
      </c>
      <c r="F32" s="159">
        <v>70018857</v>
      </c>
      <c r="H32" s="153" t="s">
        <v>11</v>
      </c>
      <c r="J32" s="159" t="s">
        <v>11</v>
      </c>
    </row>
    <row r="33" spans="1:10" ht="19.149999999999999" customHeight="1">
      <c r="A33" s="52" t="s">
        <v>25</v>
      </c>
      <c r="B33" s="17">
        <v>14</v>
      </c>
      <c r="D33" s="153">
        <v>0</v>
      </c>
      <c r="F33" s="159" t="s">
        <v>11</v>
      </c>
      <c r="H33" s="153">
        <v>30720739</v>
      </c>
      <c r="J33" s="159">
        <v>32436768</v>
      </c>
    </row>
    <row r="34" spans="1:10" ht="19.149999999999999" customHeight="1">
      <c r="A34" s="52" t="s">
        <v>26</v>
      </c>
      <c r="B34" s="17">
        <v>15</v>
      </c>
      <c r="D34" s="153">
        <v>754144237</v>
      </c>
      <c r="F34" s="148">
        <v>828891874</v>
      </c>
      <c r="H34" s="153">
        <v>302715181</v>
      </c>
      <c r="I34" s="19"/>
      <c r="J34" s="159">
        <v>332816366</v>
      </c>
    </row>
    <row r="35" spans="1:10" ht="19.149999999999999" customHeight="1">
      <c r="A35" s="52" t="s">
        <v>27</v>
      </c>
      <c r="B35" s="17">
        <v>16</v>
      </c>
      <c r="D35" s="154">
        <v>2009232</v>
      </c>
      <c r="F35" s="148">
        <v>3086556</v>
      </c>
      <c r="H35" s="153">
        <v>2009232</v>
      </c>
      <c r="I35" s="19"/>
      <c r="J35" s="159">
        <v>3086556</v>
      </c>
    </row>
    <row r="36" spans="1:10" ht="19.149999999999999" customHeight="1">
      <c r="A36" s="52" t="s">
        <v>28</v>
      </c>
      <c r="B36" s="17">
        <v>17</v>
      </c>
      <c r="D36" s="154">
        <v>6234845</v>
      </c>
      <c r="F36" s="148">
        <v>9218363</v>
      </c>
      <c r="H36" s="153">
        <v>241836</v>
      </c>
      <c r="I36" s="19"/>
      <c r="J36" s="159">
        <v>482512</v>
      </c>
    </row>
    <row r="37" spans="1:10" ht="19.149999999999999" customHeight="1">
      <c r="A37" s="52" t="s">
        <v>29</v>
      </c>
      <c r="B37" s="17">
        <v>18</v>
      </c>
      <c r="D37" s="154">
        <v>26804300</v>
      </c>
      <c r="F37" s="159">
        <v>25984624</v>
      </c>
      <c r="H37" s="153">
        <v>1079933</v>
      </c>
      <c r="I37" s="19"/>
      <c r="J37" s="159" t="s">
        <v>11</v>
      </c>
    </row>
    <row r="38" spans="1:10" ht="19.149999999999999" customHeight="1">
      <c r="A38" s="52" t="s">
        <v>30</v>
      </c>
      <c r="B38" s="17">
        <v>19</v>
      </c>
      <c r="D38" s="155">
        <v>41862387</v>
      </c>
      <c r="F38" s="160">
        <v>38308612</v>
      </c>
      <c r="H38" s="155">
        <v>1427426</v>
      </c>
      <c r="I38" s="19"/>
      <c r="J38" s="160">
        <v>1436548</v>
      </c>
    </row>
    <row r="39" spans="1:10" ht="4.1500000000000004" customHeight="1">
      <c r="D39" s="154"/>
      <c r="F39" s="148"/>
      <c r="H39" s="154"/>
      <c r="I39" s="19"/>
      <c r="J39" s="148"/>
    </row>
    <row r="40" spans="1:10" ht="19.149999999999999" customHeight="1">
      <c r="A40" s="50" t="s">
        <v>31</v>
      </c>
      <c r="D40" s="155">
        <f>SUM(D25:D38)</f>
        <v>958895182</v>
      </c>
      <c r="F40" s="160">
        <f>SUM(F25:F38)</f>
        <v>1042432411</v>
      </c>
      <c r="H40" s="155">
        <f>SUM(H25:H38)</f>
        <v>1068576764</v>
      </c>
      <c r="I40" s="19"/>
      <c r="J40" s="160">
        <f>SUM(J25:J38)</f>
        <v>1109729131</v>
      </c>
    </row>
    <row r="41" spans="1:10" ht="4.1500000000000004" customHeight="1">
      <c r="A41" s="50"/>
      <c r="D41" s="154"/>
      <c r="F41" s="148"/>
      <c r="H41" s="154"/>
      <c r="I41" s="19"/>
      <c r="J41" s="148"/>
    </row>
    <row r="42" spans="1:10" ht="19.350000000000001" customHeight="1" thickBot="1">
      <c r="A42" s="50" t="s">
        <v>32</v>
      </c>
      <c r="D42" s="156">
        <f>+D40+D21</f>
        <v>1783523118</v>
      </c>
      <c r="F42" s="161">
        <f>+F40+F21</f>
        <v>1969861769</v>
      </c>
      <c r="H42" s="156">
        <f>+H40+H21</f>
        <v>1254571935</v>
      </c>
      <c r="J42" s="161">
        <f>+J40+J21</f>
        <v>1394088966</v>
      </c>
    </row>
    <row r="43" spans="1:10" ht="19.350000000000001" customHeight="1" thickTop="1">
      <c r="A43" s="50"/>
      <c r="B43" s="114"/>
      <c r="C43" s="128"/>
      <c r="D43" s="148"/>
      <c r="E43" s="18"/>
      <c r="F43" s="148"/>
      <c r="G43" s="18"/>
      <c r="H43" s="148"/>
      <c r="J43" s="148"/>
    </row>
    <row r="44" spans="1:10" ht="19.350000000000001" customHeight="1">
      <c r="A44" s="50"/>
      <c r="B44" s="114"/>
      <c r="C44" s="128"/>
      <c r="D44" s="148"/>
      <c r="E44" s="18"/>
      <c r="F44" s="148"/>
      <c r="G44" s="18"/>
      <c r="H44" s="148"/>
      <c r="J44" s="148"/>
    </row>
    <row r="45" spans="1:10" ht="9.75" customHeight="1">
      <c r="A45" s="50"/>
      <c r="B45" s="114"/>
      <c r="C45" s="128"/>
      <c r="D45" s="148"/>
      <c r="E45" s="18"/>
      <c r="F45" s="148"/>
      <c r="G45" s="18"/>
      <c r="H45" s="148"/>
      <c r="J45" s="148"/>
    </row>
    <row r="46" spans="1:10" ht="19.350000000000001" customHeight="1">
      <c r="A46" s="52" t="s">
        <v>33</v>
      </c>
      <c r="B46" s="114"/>
      <c r="C46" s="128"/>
      <c r="D46" s="148"/>
      <c r="E46" s="18"/>
      <c r="F46" s="148"/>
      <c r="G46" s="18"/>
      <c r="H46" s="148"/>
      <c r="J46" s="148"/>
    </row>
    <row r="47" spans="1:10" ht="18.75" customHeight="1">
      <c r="A47" s="50"/>
      <c r="D47" s="148"/>
      <c r="F47" s="148"/>
      <c r="H47" s="148"/>
      <c r="J47" s="148"/>
    </row>
    <row r="48" spans="1:10" ht="22.15" customHeight="1">
      <c r="A48" s="22" t="s">
        <v>34</v>
      </c>
      <c r="B48" s="70"/>
      <c r="C48" s="23"/>
      <c r="D48" s="160"/>
      <c r="E48" s="24"/>
      <c r="F48" s="160"/>
      <c r="G48" s="24"/>
      <c r="H48" s="160"/>
      <c r="I48" s="21"/>
      <c r="J48" s="160"/>
    </row>
    <row r="49" spans="1:10" ht="21.75" customHeight="1">
      <c r="A49" s="179" t="s">
        <v>0</v>
      </c>
      <c r="B49" s="179"/>
      <c r="C49" s="179"/>
      <c r="D49" s="179"/>
      <c r="E49" s="179"/>
      <c r="F49" s="179"/>
      <c r="G49" s="179"/>
      <c r="H49" s="179"/>
      <c r="I49" s="179"/>
      <c r="J49" s="179"/>
    </row>
    <row r="50" spans="1:10" ht="21.75" customHeight="1">
      <c r="A50" s="179" t="s">
        <v>35</v>
      </c>
      <c r="B50" s="179"/>
      <c r="C50" s="179"/>
      <c r="D50" s="179"/>
      <c r="E50" s="179"/>
      <c r="F50" s="179"/>
      <c r="G50" s="179"/>
      <c r="H50" s="179"/>
      <c r="I50" s="179"/>
      <c r="J50" s="179"/>
    </row>
    <row r="51" spans="1:10" ht="21.75" customHeight="1">
      <c r="A51" s="145" t="str">
        <f>A3</f>
        <v>ณ วันที่ 31 ธันวาคม พ.ศ. 2566</v>
      </c>
      <c r="B51" s="145"/>
      <c r="C51" s="145"/>
      <c r="D51" s="150"/>
      <c r="E51" s="2"/>
      <c r="F51" s="158"/>
      <c r="G51" s="2"/>
      <c r="H51" s="150"/>
      <c r="I51" s="2"/>
      <c r="J51" s="158"/>
    </row>
    <row r="52" spans="1:10" ht="19.5" customHeight="1">
      <c r="A52" s="3"/>
      <c r="B52" s="3"/>
      <c r="C52" s="3"/>
      <c r="D52" s="148"/>
      <c r="F52" s="148"/>
      <c r="H52" s="148"/>
      <c r="I52" s="6"/>
      <c r="J52" s="148"/>
    </row>
    <row r="53" spans="1:10" ht="19.5" customHeight="1">
      <c r="A53" s="3"/>
      <c r="B53" s="3"/>
      <c r="C53" s="3"/>
      <c r="D53" s="180" t="s">
        <v>2</v>
      </c>
      <c r="E53" s="180"/>
      <c r="F53" s="180"/>
      <c r="G53" s="7"/>
      <c r="H53" s="180" t="s">
        <v>3</v>
      </c>
      <c r="I53" s="180"/>
      <c r="J53" s="180"/>
    </row>
    <row r="54" spans="1:10" ht="19.5" customHeight="1">
      <c r="B54" s="8"/>
      <c r="C54" s="9"/>
      <c r="D54" s="149" t="s">
        <v>184</v>
      </c>
      <c r="E54" s="11"/>
      <c r="F54" s="157" t="s">
        <v>4</v>
      </c>
      <c r="G54" s="13"/>
      <c r="H54" s="149" t="s">
        <v>184</v>
      </c>
      <c r="I54" s="11"/>
      <c r="J54" s="157" t="s">
        <v>4</v>
      </c>
    </row>
    <row r="55" spans="1:10" ht="19.5" customHeight="1">
      <c r="B55" s="14" t="s">
        <v>5</v>
      </c>
      <c r="C55" s="9"/>
      <c r="D55" s="150" t="s">
        <v>6</v>
      </c>
      <c r="E55" s="11"/>
      <c r="F55" s="158" t="s">
        <v>6</v>
      </c>
      <c r="G55" s="13"/>
      <c r="H55" s="150" t="s">
        <v>6</v>
      </c>
      <c r="I55" s="11"/>
      <c r="J55" s="158" t="s">
        <v>6</v>
      </c>
    </row>
    <row r="56" spans="1:10" ht="8.1" customHeight="1">
      <c r="A56" s="50"/>
      <c r="C56" s="25"/>
      <c r="D56" s="162"/>
      <c r="F56" s="164"/>
      <c r="H56" s="162"/>
      <c r="I56" s="26"/>
      <c r="J56" s="164"/>
    </row>
    <row r="57" spans="1:10" ht="19.5" customHeight="1">
      <c r="A57" s="50" t="s">
        <v>36</v>
      </c>
      <c r="C57" s="25"/>
      <c r="D57" s="162"/>
      <c r="F57" s="164"/>
      <c r="H57" s="162"/>
      <c r="I57" s="26"/>
      <c r="J57" s="164"/>
    </row>
    <row r="58" spans="1:10" ht="8.1" customHeight="1">
      <c r="A58" s="50"/>
      <c r="C58" s="25"/>
      <c r="D58" s="162"/>
      <c r="F58" s="164"/>
      <c r="H58" s="162"/>
      <c r="I58" s="26"/>
      <c r="J58" s="164"/>
    </row>
    <row r="59" spans="1:10" ht="19.5" customHeight="1">
      <c r="A59" s="50" t="s">
        <v>37</v>
      </c>
      <c r="D59" s="153"/>
      <c r="H59" s="153"/>
      <c r="I59" s="20"/>
    </row>
    <row r="60" spans="1:10" ht="8.1" customHeight="1">
      <c r="A60" s="50"/>
      <c r="D60" s="153"/>
      <c r="H60" s="153"/>
      <c r="I60" s="20"/>
    </row>
    <row r="61" spans="1:10" ht="19.5" customHeight="1">
      <c r="A61" s="52" t="s">
        <v>38</v>
      </c>
      <c r="B61" s="17">
        <v>20</v>
      </c>
      <c r="D61" s="153">
        <v>136621857</v>
      </c>
      <c r="F61" s="159">
        <v>198626231</v>
      </c>
      <c r="H61" s="153">
        <v>41464348</v>
      </c>
      <c r="I61" s="20"/>
      <c r="J61" s="159">
        <v>68676679</v>
      </c>
    </row>
    <row r="62" spans="1:10" ht="19.5" customHeight="1">
      <c r="A62" s="52" t="s">
        <v>39</v>
      </c>
      <c r="B62" s="17">
        <v>21</v>
      </c>
      <c r="D62" s="153">
        <v>25841141</v>
      </c>
      <c r="F62" s="159">
        <v>7247818</v>
      </c>
      <c r="H62" s="153">
        <v>2297952</v>
      </c>
      <c r="I62" s="20"/>
      <c r="J62" s="159" t="s">
        <v>11</v>
      </c>
    </row>
    <row r="63" spans="1:10" ht="19.5" customHeight="1">
      <c r="A63" s="52" t="s">
        <v>40</v>
      </c>
      <c r="C63" s="52"/>
      <c r="D63" s="153"/>
      <c r="H63" s="153"/>
      <c r="I63" s="5"/>
    </row>
    <row r="64" spans="1:10" ht="19.5" customHeight="1">
      <c r="A64" s="52" t="s">
        <v>41</v>
      </c>
      <c r="B64" s="17">
        <v>21</v>
      </c>
      <c r="D64" s="153">
        <v>6672000</v>
      </c>
      <c r="F64" s="159">
        <v>18238245</v>
      </c>
      <c r="H64" s="153">
        <v>0</v>
      </c>
      <c r="I64" s="20"/>
      <c r="J64" s="159">
        <v>11040000</v>
      </c>
    </row>
    <row r="65" spans="1:10" ht="19.5" customHeight="1">
      <c r="A65" s="52" t="s">
        <v>42</v>
      </c>
      <c r="B65" s="17"/>
      <c r="D65" s="153"/>
      <c r="H65" s="153"/>
      <c r="I65" s="20"/>
    </row>
    <row r="66" spans="1:10" ht="19.5" customHeight="1">
      <c r="A66" s="52" t="s">
        <v>43</v>
      </c>
      <c r="B66" s="17">
        <v>21</v>
      </c>
      <c r="D66" s="153">
        <v>3244195</v>
      </c>
      <c r="F66" s="159">
        <v>3116331</v>
      </c>
      <c r="H66" s="153">
        <v>2981847</v>
      </c>
      <c r="I66" s="20"/>
      <c r="J66" s="159">
        <v>2867356</v>
      </c>
    </row>
    <row r="67" spans="1:10" ht="19.5" customHeight="1">
      <c r="A67" s="52" t="s">
        <v>44</v>
      </c>
      <c r="B67" s="17"/>
      <c r="D67" s="153">
        <v>334343</v>
      </c>
      <c r="F67" s="159">
        <v>19508429</v>
      </c>
      <c r="H67" s="153">
        <v>334344</v>
      </c>
      <c r="I67" s="20"/>
      <c r="J67" s="159">
        <v>19508428</v>
      </c>
    </row>
    <row r="68" spans="1:10" ht="19.5" customHeight="1">
      <c r="A68" s="52" t="s">
        <v>45</v>
      </c>
      <c r="B68" s="17">
        <v>22</v>
      </c>
      <c r="D68" s="155">
        <v>4032725</v>
      </c>
      <c r="F68" s="160">
        <v>5382208</v>
      </c>
      <c r="H68" s="155">
        <v>990853</v>
      </c>
      <c r="I68" s="4"/>
      <c r="J68" s="160">
        <v>3084869</v>
      </c>
    </row>
    <row r="69" spans="1:10" ht="8.1" customHeight="1">
      <c r="B69" s="17"/>
      <c r="D69" s="154"/>
      <c r="F69" s="148"/>
      <c r="H69" s="154"/>
      <c r="I69" s="4"/>
      <c r="J69" s="148"/>
    </row>
    <row r="70" spans="1:10" ht="19.5" customHeight="1">
      <c r="A70" s="50" t="s">
        <v>46</v>
      </c>
      <c r="B70" s="17"/>
      <c r="D70" s="155">
        <f>SUM(D61:D68)</f>
        <v>176746261</v>
      </c>
      <c r="F70" s="160">
        <f>SUM(F61:F68)</f>
        <v>252119262</v>
      </c>
      <c r="H70" s="155">
        <f>SUM(H61:H68)</f>
        <v>48069344</v>
      </c>
      <c r="I70" s="19"/>
      <c r="J70" s="160">
        <f>SUM(J61:J68)</f>
        <v>105177332</v>
      </c>
    </row>
    <row r="71" spans="1:10" ht="19.5" customHeight="1">
      <c r="A71" s="50"/>
      <c r="B71" s="17"/>
      <c r="D71" s="154"/>
      <c r="F71" s="148"/>
      <c r="H71" s="154"/>
      <c r="I71" s="19"/>
      <c r="J71" s="148"/>
    </row>
    <row r="72" spans="1:10" ht="19.5" customHeight="1">
      <c r="A72" s="50" t="s">
        <v>47</v>
      </c>
      <c r="B72" s="17"/>
      <c r="D72" s="154"/>
      <c r="F72" s="148"/>
      <c r="H72" s="154"/>
      <c r="I72" s="19"/>
      <c r="J72" s="148"/>
    </row>
    <row r="73" spans="1:10" ht="8.1" customHeight="1">
      <c r="A73" s="50"/>
      <c r="B73" s="17"/>
      <c r="D73" s="154"/>
      <c r="F73" s="148"/>
      <c r="H73" s="154"/>
      <c r="I73" s="19"/>
      <c r="J73" s="148"/>
    </row>
    <row r="74" spans="1:10" ht="19.5" customHeight="1">
      <c r="A74" s="52" t="s">
        <v>40</v>
      </c>
      <c r="B74" s="17">
        <v>21</v>
      </c>
      <c r="D74" s="154">
        <v>1652000</v>
      </c>
      <c r="F74" s="148">
        <v>8324000</v>
      </c>
      <c r="H74" s="153">
        <v>0</v>
      </c>
      <c r="I74" s="19"/>
      <c r="J74" s="159" t="s">
        <v>11</v>
      </c>
    </row>
    <row r="75" spans="1:10" ht="19.5" customHeight="1">
      <c r="A75" s="52" t="s">
        <v>48</v>
      </c>
      <c r="B75" s="17">
        <v>21</v>
      </c>
      <c r="D75" s="154">
        <v>6658636</v>
      </c>
      <c r="F75" s="148">
        <v>8910335</v>
      </c>
      <c r="H75" s="154">
        <v>6353054</v>
      </c>
      <c r="I75" s="19"/>
      <c r="J75" s="148">
        <v>8342405</v>
      </c>
    </row>
    <row r="76" spans="1:10" ht="19.5" customHeight="1">
      <c r="A76" s="52" t="s">
        <v>49</v>
      </c>
      <c r="B76" s="17">
        <v>23</v>
      </c>
      <c r="D76" s="154">
        <v>45590814</v>
      </c>
      <c r="F76" s="148">
        <v>47981595</v>
      </c>
      <c r="H76" s="154">
        <v>26717006</v>
      </c>
      <c r="I76" s="27"/>
      <c r="J76" s="148">
        <v>29003663</v>
      </c>
    </row>
    <row r="77" spans="1:10" ht="19.5" customHeight="1">
      <c r="A77" s="52" t="s">
        <v>50</v>
      </c>
      <c r="B77" s="17">
        <v>18</v>
      </c>
      <c r="D77" s="155" t="s">
        <v>11</v>
      </c>
      <c r="F77" s="160" t="s">
        <v>11</v>
      </c>
      <c r="H77" s="155" t="s">
        <v>11</v>
      </c>
      <c r="I77" s="27"/>
      <c r="J77" s="160">
        <v>1252851</v>
      </c>
    </row>
    <row r="78" spans="1:10" ht="8.1" customHeight="1">
      <c r="B78" s="17"/>
      <c r="D78" s="154"/>
      <c r="F78" s="148"/>
      <c r="H78" s="154"/>
      <c r="I78" s="27"/>
      <c r="J78" s="148"/>
    </row>
    <row r="79" spans="1:10" ht="19.5" customHeight="1">
      <c r="A79" s="50" t="s">
        <v>51</v>
      </c>
      <c r="B79" s="17"/>
      <c r="D79" s="155">
        <f>SUM(D74:D78)</f>
        <v>53901450</v>
      </c>
      <c r="F79" s="160">
        <f>SUM(F74:F78)</f>
        <v>65215930</v>
      </c>
      <c r="H79" s="155">
        <f>SUM(H74:H78)</f>
        <v>33070060</v>
      </c>
      <c r="I79" s="27"/>
      <c r="J79" s="160">
        <f>SUM(J74:J78)</f>
        <v>38598919</v>
      </c>
    </row>
    <row r="80" spans="1:10" ht="8.1" customHeight="1">
      <c r="A80" s="50"/>
      <c r="B80" s="17"/>
      <c r="D80" s="154"/>
      <c r="F80" s="148"/>
      <c r="H80" s="154"/>
      <c r="I80" s="27"/>
      <c r="J80" s="148"/>
    </row>
    <row r="81" spans="1:10" ht="19.5" customHeight="1">
      <c r="A81" s="50" t="s">
        <v>52</v>
      </c>
      <c r="B81" s="17"/>
      <c r="D81" s="155">
        <f>+D70+D79</f>
        <v>230647711</v>
      </c>
      <c r="F81" s="160">
        <f>+F70+F79</f>
        <v>317335192</v>
      </c>
      <c r="H81" s="155">
        <f>+H70+H79</f>
        <v>81139404</v>
      </c>
      <c r="I81" s="27"/>
      <c r="J81" s="160">
        <f>+J70+J79</f>
        <v>143776251</v>
      </c>
    </row>
    <row r="82" spans="1:10" ht="19.5" customHeight="1">
      <c r="A82" s="50"/>
      <c r="B82" s="17"/>
      <c r="D82" s="148"/>
      <c r="F82" s="148"/>
      <c r="H82" s="148"/>
      <c r="I82" s="27"/>
      <c r="J82" s="148"/>
    </row>
    <row r="83" spans="1:10" ht="19.5" customHeight="1">
      <c r="A83" s="50"/>
      <c r="B83" s="17"/>
      <c r="D83" s="148"/>
      <c r="F83" s="148"/>
      <c r="H83" s="148"/>
      <c r="I83" s="27"/>
      <c r="J83" s="148"/>
    </row>
    <row r="84" spans="1:10" ht="19.5" customHeight="1">
      <c r="A84" s="50"/>
      <c r="B84" s="17"/>
      <c r="D84" s="148"/>
      <c r="F84" s="148"/>
      <c r="H84" s="148"/>
      <c r="I84" s="27"/>
      <c r="J84" s="148"/>
    </row>
    <row r="85" spans="1:10" ht="19.5" customHeight="1">
      <c r="A85" s="50"/>
      <c r="B85" s="17"/>
      <c r="D85" s="148"/>
      <c r="F85" s="148"/>
      <c r="H85" s="148"/>
      <c r="I85" s="27"/>
      <c r="J85" s="148"/>
    </row>
    <row r="86" spans="1:10" ht="19.5" customHeight="1">
      <c r="A86" s="50"/>
      <c r="B86" s="17"/>
      <c r="D86" s="148"/>
      <c r="F86" s="148"/>
      <c r="H86" s="148"/>
      <c r="I86" s="27"/>
      <c r="J86" s="148"/>
    </row>
    <row r="87" spans="1:10" ht="19.5" customHeight="1">
      <c r="A87" s="50"/>
      <c r="B87" s="17"/>
      <c r="D87" s="148"/>
      <c r="F87" s="148"/>
      <c r="H87" s="148"/>
      <c r="I87" s="27"/>
      <c r="J87" s="148"/>
    </row>
    <row r="88" spans="1:10" ht="19.5" customHeight="1">
      <c r="A88" s="50"/>
      <c r="B88" s="17"/>
      <c r="D88" s="148"/>
      <c r="F88" s="148"/>
      <c r="H88" s="148"/>
      <c r="I88" s="27"/>
      <c r="J88" s="148"/>
    </row>
    <row r="89" spans="1:10" ht="19.5" customHeight="1">
      <c r="A89" s="50"/>
      <c r="B89" s="17"/>
      <c r="D89" s="148"/>
      <c r="F89" s="148"/>
      <c r="H89" s="148"/>
      <c r="I89" s="27"/>
      <c r="J89" s="148"/>
    </row>
    <row r="90" spans="1:10" ht="19.5" customHeight="1">
      <c r="A90" s="50"/>
      <c r="B90" s="17"/>
      <c r="D90" s="148"/>
      <c r="F90" s="148"/>
      <c r="H90" s="148"/>
      <c r="I90" s="27"/>
      <c r="J90" s="148"/>
    </row>
    <row r="91" spans="1:10" ht="19.5" customHeight="1">
      <c r="A91" s="50"/>
      <c r="B91" s="17"/>
      <c r="D91" s="148"/>
      <c r="F91" s="148"/>
      <c r="H91" s="148"/>
      <c r="I91" s="27"/>
      <c r="J91" s="148"/>
    </row>
    <row r="92" spans="1:10" ht="19.5" customHeight="1">
      <c r="A92" s="50"/>
      <c r="B92" s="17"/>
      <c r="D92" s="148"/>
      <c r="F92" s="148"/>
      <c r="H92" s="148"/>
      <c r="I92" s="27"/>
      <c r="J92" s="148"/>
    </row>
    <row r="93" spans="1:10" ht="10.15" customHeight="1">
      <c r="A93" s="50"/>
      <c r="B93" s="17"/>
      <c r="D93" s="148"/>
      <c r="F93" s="148"/>
      <c r="H93" s="148"/>
      <c r="I93" s="27"/>
      <c r="J93" s="148"/>
    </row>
    <row r="94" spans="1:10" ht="22.15" customHeight="1">
      <c r="A94" s="70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70"/>
      <c r="C94" s="23"/>
      <c r="D94" s="160"/>
      <c r="E94" s="24"/>
      <c r="F94" s="160"/>
      <c r="G94" s="24"/>
      <c r="H94" s="160"/>
      <c r="I94" s="21"/>
      <c r="J94" s="160"/>
    </row>
    <row r="95" spans="1:10" ht="21.75" customHeight="1">
      <c r="A95" s="179" t="s">
        <v>0</v>
      </c>
      <c r="B95" s="179"/>
      <c r="C95" s="179"/>
      <c r="D95" s="179"/>
      <c r="E95" s="179"/>
      <c r="F95" s="179"/>
      <c r="G95" s="179"/>
      <c r="H95" s="179"/>
      <c r="I95" s="179"/>
      <c r="J95" s="179"/>
    </row>
    <row r="96" spans="1:10" ht="21.75" customHeight="1">
      <c r="A96" s="179" t="s">
        <v>35</v>
      </c>
      <c r="B96" s="179"/>
      <c r="C96" s="179"/>
      <c r="D96" s="179"/>
      <c r="E96" s="179"/>
      <c r="F96" s="179"/>
      <c r="G96" s="179"/>
      <c r="H96" s="179"/>
      <c r="I96" s="179"/>
      <c r="J96" s="179"/>
    </row>
    <row r="97" spans="1:10" ht="21.75" customHeight="1">
      <c r="A97" s="145" t="str">
        <f>A3</f>
        <v>ณ วันที่ 31 ธันวาคม พ.ศ. 2566</v>
      </c>
      <c r="B97" s="145"/>
      <c r="C97" s="145"/>
      <c r="D97" s="150"/>
      <c r="E97" s="2"/>
      <c r="F97" s="158"/>
      <c r="G97" s="2"/>
      <c r="H97" s="150"/>
      <c r="I97" s="2"/>
      <c r="J97" s="158"/>
    </row>
    <row r="98" spans="1:10" ht="19.5" customHeight="1">
      <c r="A98" s="3"/>
      <c r="B98" s="3"/>
      <c r="C98" s="3"/>
      <c r="D98" s="148"/>
      <c r="F98" s="148"/>
      <c r="H98" s="148"/>
      <c r="I98" s="6"/>
      <c r="J98" s="148"/>
    </row>
    <row r="99" spans="1:10" ht="19.5" customHeight="1">
      <c r="A99" s="3"/>
      <c r="B99" s="3"/>
      <c r="C99" s="3"/>
      <c r="D99" s="180" t="s">
        <v>2</v>
      </c>
      <c r="E99" s="180"/>
      <c r="F99" s="180"/>
      <c r="G99" s="7"/>
      <c r="H99" s="180" t="s">
        <v>3</v>
      </c>
      <c r="I99" s="180"/>
      <c r="J99" s="180"/>
    </row>
    <row r="100" spans="1:10" ht="19.5" customHeight="1">
      <c r="B100" s="28"/>
      <c r="C100" s="9"/>
      <c r="D100" s="149" t="s">
        <v>184</v>
      </c>
      <c r="E100" s="11"/>
      <c r="F100" s="157" t="s">
        <v>4</v>
      </c>
      <c r="G100" s="13"/>
      <c r="H100" s="149" t="s">
        <v>184</v>
      </c>
      <c r="I100" s="11"/>
      <c r="J100" s="157" t="s">
        <v>4</v>
      </c>
    </row>
    <row r="101" spans="1:10" ht="19.5" customHeight="1">
      <c r="B101" s="14" t="s">
        <v>5</v>
      </c>
      <c r="C101" s="9"/>
      <c r="D101" s="150" t="s">
        <v>6</v>
      </c>
      <c r="E101" s="11"/>
      <c r="F101" s="158" t="s">
        <v>6</v>
      </c>
      <c r="G101" s="13"/>
      <c r="H101" s="150" t="s">
        <v>6</v>
      </c>
      <c r="I101" s="11"/>
      <c r="J101" s="158" t="s">
        <v>6</v>
      </c>
    </row>
    <row r="102" spans="1:10" ht="8.1" customHeight="1">
      <c r="A102" s="50"/>
      <c r="D102" s="153"/>
      <c r="H102" s="153"/>
    </row>
    <row r="103" spans="1:10" ht="19.5" customHeight="1">
      <c r="A103" s="50" t="s">
        <v>53</v>
      </c>
      <c r="B103" s="28"/>
      <c r="D103" s="153"/>
      <c r="H103" s="153"/>
    </row>
    <row r="104" spans="1:10" ht="8.1" customHeight="1">
      <c r="A104" s="50"/>
      <c r="D104" s="153"/>
      <c r="H104" s="153"/>
    </row>
    <row r="105" spans="1:10" ht="19.5" customHeight="1">
      <c r="A105" s="50" t="s">
        <v>54</v>
      </c>
      <c r="D105" s="153"/>
      <c r="H105" s="153"/>
    </row>
    <row r="106" spans="1:10" ht="8.1" customHeight="1">
      <c r="A106" s="50"/>
      <c r="D106" s="153"/>
      <c r="H106" s="153"/>
    </row>
    <row r="107" spans="1:10" ht="19.5" customHeight="1">
      <c r="A107" s="52" t="s">
        <v>55</v>
      </c>
      <c r="B107" s="17"/>
      <c r="D107" s="153"/>
      <c r="H107" s="153"/>
    </row>
    <row r="108" spans="1:10" ht="19.5" customHeight="1">
      <c r="A108" s="52" t="s">
        <v>56</v>
      </c>
      <c r="B108" s="17"/>
      <c r="D108" s="153"/>
      <c r="H108" s="153"/>
    </row>
    <row r="109" spans="1:10" s="29" customFormat="1" ht="19.5" customHeight="1">
      <c r="A109" s="52" t="s">
        <v>57</v>
      </c>
      <c r="B109" s="17"/>
      <c r="C109" s="17"/>
      <c r="D109" s="153"/>
      <c r="E109" s="5"/>
      <c r="F109" s="159"/>
      <c r="G109" s="5"/>
      <c r="H109" s="153"/>
      <c r="I109" s="18"/>
      <c r="J109" s="159"/>
    </row>
    <row r="110" spans="1:10" s="29" customFormat="1" ht="19.5" customHeight="1" thickBot="1">
      <c r="A110" s="52" t="s">
        <v>58</v>
      </c>
      <c r="B110" s="17"/>
      <c r="C110" s="17"/>
      <c r="D110" s="156">
        <v>380121074</v>
      </c>
      <c r="E110" s="5"/>
      <c r="F110" s="161">
        <v>380121074</v>
      </c>
      <c r="G110" s="5"/>
      <c r="H110" s="156">
        <v>380121074</v>
      </c>
      <c r="I110" s="5"/>
      <c r="J110" s="161">
        <v>380121074</v>
      </c>
    </row>
    <row r="111" spans="1:10" s="29" customFormat="1" ht="8.1" customHeight="1" thickTop="1">
      <c r="A111" s="52"/>
      <c r="B111" s="17"/>
      <c r="C111" s="17"/>
      <c r="D111" s="154"/>
      <c r="E111" s="5"/>
      <c r="F111" s="148"/>
      <c r="G111" s="5"/>
      <c r="H111" s="154"/>
      <c r="I111" s="5"/>
      <c r="J111" s="148"/>
    </row>
    <row r="112" spans="1:10" s="29" customFormat="1" ht="19.5" customHeight="1">
      <c r="A112" s="52" t="s">
        <v>59</v>
      </c>
      <c r="B112" s="17"/>
      <c r="C112" s="17"/>
      <c r="D112" s="154"/>
      <c r="E112" s="5"/>
      <c r="F112" s="148"/>
      <c r="G112" s="5"/>
      <c r="H112" s="154"/>
      <c r="I112" s="19"/>
      <c r="J112" s="148"/>
    </row>
    <row r="113" spans="1:10" s="29" customFormat="1" ht="19.5" customHeight="1">
      <c r="A113" s="52" t="s">
        <v>60</v>
      </c>
      <c r="B113" s="17"/>
      <c r="C113" s="17"/>
      <c r="D113" s="154"/>
      <c r="E113" s="5"/>
      <c r="F113" s="148"/>
      <c r="G113" s="5"/>
      <c r="H113" s="154"/>
      <c r="I113" s="19"/>
      <c r="J113" s="148"/>
    </row>
    <row r="114" spans="1:10" ht="19.5" customHeight="1">
      <c r="A114" s="52" t="s">
        <v>61</v>
      </c>
      <c r="B114" s="17"/>
      <c r="D114" s="154">
        <v>380121017</v>
      </c>
      <c r="F114" s="165">
        <v>380121017</v>
      </c>
      <c r="H114" s="154">
        <v>380121017</v>
      </c>
      <c r="I114" s="19"/>
      <c r="J114" s="148">
        <v>380121017</v>
      </c>
    </row>
    <row r="115" spans="1:10" ht="19.5" customHeight="1">
      <c r="A115" s="52" t="s">
        <v>62</v>
      </c>
      <c r="B115" s="17"/>
      <c r="D115" s="154">
        <v>147664847</v>
      </c>
      <c r="F115" s="165">
        <v>147664847</v>
      </c>
      <c r="H115" s="154">
        <v>147664847</v>
      </c>
      <c r="I115" s="19"/>
      <c r="J115" s="148">
        <v>147664847</v>
      </c>
    </row>
    <row r="116" spans="1:10" ht="19.5" customHeight="1">
      <c r="A116" s="30" t="s">
        <v>63</v>
      </c>
      <c r="B116" s="114"/>
      <c r="C116" s="52"/>
      <c r="D116" s="154"/>
      <c r="F116" s="148"/>
      <c r="H116" s="154"/>
      <c r="I116" s="31"/>
      <c r="J116" s="148"/>
    </row>
    <row r="117" spans="1:10" ht="19.5" customHeight="1">
      <c r="A117" s="30" t="s">
        <v>64</v>
      </c>
      <c r="B117" s="128">
        <v>24</v>
      </c>
      <c r="C117" s="52"/>
      <c r="D117" s="154">
        <v>58202375</v>
      </c>
      <c r="F117" s="148">
        <v>58202375</v>
      </c>
      <c r="H117" s="154">
        <v>38012107</v>
      </c>
      <c r="I117" s="31"/>
      <c r="J117" s="148">
        <v>38012107</v>
      </c>
    </row>
    <row r="118" spans="1:10" ht="19.5" customHeight="1">
      <c r="A118" s="30" t="s">
        <v>65</v>
      </c>
      <c r="B118" s="114"/>
      <c r="D118" s="154">
        <v>225756482</v>
      </c>
      <c r="F118" s="148">
        <v>315540139</v>
      </c>
      <c r="H118" s="154">
        <v>594144952</v>
      </c>
      <c r="I118" s="19"/>
      <c r="J118" s="148">
        <v>667302511</v>
      </c>
    </row>
    <row r="119" spans="1:10" ht="19.5" customHeight="1">
      <c r="A119" s="30" t="s">
        <v>66</v>
      </c>
      <c r="D119" s="155">
        <v>401589436</v>
      </c>
      <c r="F119" s="160">
        <v>403690845</v>
      </c>
      <c r="H119" s="155">
        <v>13489608</v>
      </c>
      <c r="J119" s="160">
        <v>17212233</v>
      </c>
    </row>
    <row r="120" spans="1:10" ht="8.1" customHeight="1">
      <c r="A120" s="30"/>
      <c r="D120" s="154"/>
      <c r="F120" s="148"/>
      <c r="H120" s="154"/>
      <c r="J120" s="148"/>
    </row>
    <row r="121" spans="1:10" ht="19.5" customHeight="1">
      <c r="A121" s="144" t="s">
        <v>67</v>
      </c>
      <c r="D121" s="154">
        <f>SUM(D114:D119)</f>
        <v>1213334157</v>
      </c>
      <c r="F121" s="148">
        <f>SUM(F114:F119)</f>
        <v>1305219223</v>
      </c>
      <c r="H121" s="154">
        <f>SUM(H114:H119)</f>
        <v>1173432531</v>
      </c>
      <c r="I121" s="5"/>
      <c r="J121" s="148">
        <f>SUM(J114:J119)</f>
        <v>1250312715</v>
      </c>
    </row>
    <row r="122" spans="1:10" ht="19.5" customHeight="1">
      <c r="A122" s="52" t="s">
        <v>68</v>
      </c>
      <c r="D122" s="155">
        <v>339541250</v>
      </c>
      <c r="E122" s="32"/>
      <c r="F122" s="160">
        <v>347307354</v>
      </c>
      <c r="G122" s="32"/>
      <c r="H122" s="155" t="s">
        <v>11</v>
      </c>
      <c r="I122" s="32"/>
      <c r="J122" s="160" t="s">
        <v>11</v>
      </c>
    </row>
    <row r="123" spans="1:10" ht="8.1" customHeight="1">
      <c r="D123" s="154"/>
      <c r="E123" s="32"/>
      <c r="F123" s="148"/>
      <c r="G123" s="32"/>
      <c r="H123" s="154"/>
      <c r="I123" s="4"/>
      <c r="J123" s="148"/>
    </row>
    <row r="124" spans="1:10" ht="19.5" customHeight="1">
      <c r="A124" s="50" t="s">
        <v>69</v>
      </c>
      <c r="D124" s="155">
        <f>SUM(D121:D122)</f>
        <v>1552875407</v>
      </c>
      <c r="E124" s="32"/>
      <c r="F124" s="160">
        <f>SUM(F121:F122)</f>
        <v>1652526577</v>
      </c>
      <c r="G124" s="32"/>
      <c r="H124" s="155">
        <f>SUM(H121:H122)</f>
        <v>1173432531</v>
      </c>
      <c r="I124" s="4"/>
      <c r="J124" s="160">
        <f>SUM(J121:J122)</f>
        <v>1250312715</v>
      </c>
    </row>
    <row r="125" spans="1:10" ht="8.1" customHeight="1">
      <c r="A125" s="50"/>
      <c r="D125" s="154"/>
      <c r="E125" s="32"/>
      <c r="F125" s="148"/>
      <c r="G125" s="32"/>
      <c r="H125" s="154"/>
      <c r="I125" s="4"/>
      <c r="J125" s="148"/>
    </row>
    <row r="126" spans="1:10" ht="19.5" customHeight="1" thickBot="1">
      <c r="A126" s="50" t="s">
        <v>70</v>
      </c>
      <c r="D126" s="156">
        <f>SUM(D81,D124)</f>
        <v>1783523118</v>
      </c>
      <c r="E126" s="32"/>
      <c r="F126" s="161">
        <f>SUM(F81,F124)</f>
        <v>1969861769</v>
      </c>
      <c r="G126" s="4"/>
      <c r="H126" s="156">
        <f>SUM(H81,H124)</f>
        <v>1254571935</v>
      </c>
      <c r="I126" s="20"/>
      <c r="J126" s="161">
        <f>SUM(J81,J124)</f>
        <v>1394088966</v>
      </c>
    </row>
    <row r="127" spans="1:10" ht="19.5" customHeight="1" thickTop="1">
      <c r="A127" s="50"/>
      <c r="D127" s="148"/>
      <c r="E127" s="32"/>
      <c r="F127" s="148"/>
      <c r="G127" s="4"/>
      <c r="H127" s="148"/>
      <c r="I127" s="20"/>
      <c r="J127" s="148"/>
    </row>
    <row r="128" spans="1:10" ht="19.5" customHeight="1">
      <c r="A128" s="50"/>
      <c r="D128" s="148"/>
      <c r="F128" s="148"/>
      <c r="G128" s="19"/>
      <c r="H128" s="148"/>
      <c r="J128" s="148"/>
    </row>
    <row r="129" spans="1:10" ht="18" customHeight="1">
      <c r="A129" s="136"/>
      <c r="F129" s="148"/>
      <c r="G129" s="19"/>
      <c r="H129" s="148"/>
      <c r="J129" s="148"/>
    </row>
    <row r="130" spans="1:10" ht="18" customHeight="1">
      <c r="A130" s="50"/>
      <c r="D130" s="148"/>
      <c r="F130" s="148"/>
      <c r="G130" s="19"/>
      <c r="H130" s="148"/>
      <c r="J130" s="148"/>
    </row>
    <row r="131" spans="1:10" ht="18" customHeight="1">
      <c r="A131" s="50"/>
      <c r="D131" s="148"/>
      <c r="F131" s="148"/>
      <c r="G131" s="19"/>
      <c r="H131" s="148"/>
      <c r="J131" s="148"/>
    </row>
    <row r="132" spans="1:10" ht="18" customHeight="1">
      <c r="A132" s="50"/>
      <c r="D132" s="148"/>
      <c r="F132" s="148"/>
      <c r="G132" s="19"/>
      <c r="H132" s="148"/>
      <c r="J132" s="148"/>
    </row>
    <row r="133" spans="1:10" ht="18" customHeight="1">
      <c r="A133" s="50"/>
      <c r="D133" s="148"/>
      <c r="F133" s="148"/>
      <c r="G133" s="19"/>
      <c r="H133" s="148"/>
      <c r="J133" s="148"/>
    </row>
    <row r="134" spans="1:10" ht="18" customHeight="1">
      <c r="A134" s="50"/>
      <c r="D134" s="148"/>
      <c r="F134" s="148"/>
      <c r="G134" s="19"/>
      <c r="H134" s="148"/>
      <c r="J134" s="148"/>
    </row>
    <row r="135" spans="1:10" ht="18" customHeight="1">
      <c r="A135" s="50"/>
      <c r="D135" s="148"/>
      <c r="F135" s="148"/>
      <c r="G135" s="19"/>
      <c r="H135" s="148"/>
      <c r="J135" s="148"/>
    </row>
    <row r="136" spans="1:10" ht="18" customHeight="1">
      <c r="A136" s="50"/>
      <c r="D136" s="148"/>
      <c r="F136" s="148"/>
      <c r="G136" s="19"/>
      <c r="H136" s="148"/>
      <c r="J136" s="148"/>
    </row>
    <row r="137" spans="1:10" ht="18" customHeight="1">
      <c r="A137" s="50"/>
      <c r="D137" s="148"/>
      <c r="F137" s="148"/>
      <c r="G137" s="19"/>
      <c r="H137" s="148"/>
      <c r="J137" s="148"/>
    </row>
    <row r="138" spans="1:10" ht="22.5" customHeight="1">
      <c r="A138" s="50"/>
      <c r="D138" s="148"/>
      <c r="F138" s="148"/>
      <c r="G138" s="19"/>
      <c r="H138" s="148"/>
      <c r="J138" s="148"/>
    </row>
    <row r="139" spans="1:10" ht="18" customHeight="1">
      <c r="A139" s="50"/>
      <c r="D139" s="148"/>
      <c r="F139" s="148"/>
      <c r="G139" s="19"/>
      <c r="H139" s="148"/>
      <c r="J139" s="148"/>
    </row>
    <row r="140" spans="1:10" ht="22.15" customHeight="1">
      <c r="A140" s="70" t="str">
        <f>A94</f>
        <v>หมายเหตุประกอบงบการเงินรวมและงบการเงินเฉพาะกิจการเป็นส่วนหนึ่งของงบการเงินนี้</v>
      </c>
      <c r="B140" s="70"/>
      <c r="C140" s="23"/>
      <c r="D140" s="160"/>
      <c r="E140" s="24"/>
      <c r="F140" s="160"/>
      <c r="G140" s="24"/>
      <c r="H140" s="160"/>
      <c r="I140" s="21"/>
      <c r="J140" s="160"/>
    </row>
    <row r="141" spans="1:10" ht="19.5" customHeight="1">
      <c r="D141" s="163"/>
      <c r="F141" s="163"/>
    </row>
  </sheetData>
  <mergeCells count="10">
    <mergeCell ref="A95:J95"/>
    <mergeCell ref="A96:J96"/>
    <mergeCell ref="D99:F99"/>
    <mergeCell ref="H99:J99"/>
    <mergeCell ref="D5:F5"/>
    <mergeCell ref="H5:J5"/>
    <mergeCell ref="A49:J49"/>
    <mergeCell ref="A50:J50"/>
    <mergeCell ref="D53:F53"/>
    <mergeCell ref="H53:J53"/>
  </mergeCells>
  <pageMargins left="0.8" right="0.5" top="0.5" bottom="0.6" header="0.49" footer="0.4"/>
  <pageSetup paperSize="9" scale="89" firstPageNumber="6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8" max="16383" man="1"/>
    <brk id="9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11E80-931C-45DF-90EB-71013DD20730}">
  <dimension ref="A1:K86"/>
  <sheetViews>
    <sheetView zoomScale="70" zoomScaleNormal="70" zoomScaleSheetLayoutView="70" workbookViewId="0">
      <selection activeCell="Q19" sqref="Q19"/>
    </sheetView>
  </sheetViews>
  <sheetFormatPr defaultColWidth="10.7109375" defaultRowHeight="19.5" customHeight="1"/>
  <cols>
    <col min="1" max="1" width="35.5703125" style="52" customWidth="1"/>
    <col min="2" max="2" width="8.7109375" style="52" customWidth="1"/>
    <col min="3" max="3" width="0.7109375" style="17" customWidth="1"/>
    <col min="4" max="4" width="13.28515625" style="159" bestFit="1" customWidth="1"/>
    <col min="5" max="5" width="0.7109375" style="51" customWidth="1"/>
    <col min="6" max="6" width="13.28515625" style="159" bestFit="1" customWidth="1"/>
    <col min="7" max="7" width="0.7109375" style="51" customWidth="1"/>
    <col min="8" max="8" width="12.42578125" style="159" customWidth="1"/>
    <col min="9" max="9" width="0.7109375" style="123" customWidth="1"/>
    <col min="10" max="10" width="12.42578125" style="159" customWidth="1"/>
    <col min="11" max="16384" width="10.7109375" style="52"/>
  </cols>
  <sheetData>
    <row r="1" spans="1:10" ht="19.5" customHeight="1">
      <c r="A1" s="50" t="s">
        <v>0</v>
      </c>
      <c r="B1" s="50"/>
      <c r="C1" s="50"/>
      <c r="D1" s="149"/>
      <c r="E1" s="50"/>
      <c r="F1" s="157"/>
      <c r="G1" s="50"/>
      <c r="H1" s="149"/>
      <c r="I1" s="50"/>
      <c r="J1" s="157"/>
    </row>
    <row r="2" spans="1:10" ht="19.5" customHeight="1">
      <c r="A2" s="50" t="s">
        <v>71</v>
      </c>
      <c r="B2" s="50"/>
      <c r="C2" s="50"/>
      <c r="D2" s="149"/>
      <c r="E2" s="50"/>
      <c r="F2" s="157"/>
      <c r="G2" s="50"/>
      <c r="H2" s="149"/>
      <c r="I2" s="50"/>
      <c r="J2" s="157"/>
    </row>
    <row r="3" spans="1:10" ht="19.5" customHeight="1">
      <c r="A3" s="55" t="s">
        <v>185</v>
      </c>
      <c r="B3" s="55"/>
      <c r="C3" s="55"/>
      <c r="D3" s="150"/>
      <c r="E3" s="55"/>
      <c r="F3" s="158"/>
      <c r="G3" s="55"/>
      <c r="H3" s="150"/>
      <c r="I3" s="55"/>
      <c r="J3" s="158"/>
    </row>
    <row r="4" spans="1:10" ht="19.149999999999999" customHeight="1">
      <c r="A4" s="3"/>
      <c r="B4" s="3"/>
      <c r="C4" s="3"/>
      <c r="D4" s="148"/>
      <c r="F4" s="148"/>
      <c r="H4" s="148"/>
      <c r="I4" s="34"/>
      <c r="J4" s="148"/>
    </row>
    <row r="5" spans="1:10" ht="19.149999999999999" customHeight="1">
      <c r="A5" s="3"/>
      <c r="B5" s="3"/>
      <c r="C5" s="9"/>
      <c r="D5" s="181" t="s">
        <v>2</v>
      </c>
      <c r="E5" s="181"/>
      <c r="F5" s="181"/>
      <c r="G5" s="35"/>
      <c r="H5" s="181" t="s">
        <v>3</v>
      </c>
      <c r="I5" s="181"/>
      <c r="J5" s="181"/>
    </row>
    <row r="6" spans="1:10" ht="19.149999999999999" customHeight="1">
      <c r="C6" s="9"/>
      <c r="D6" s="149" t="s">
        <v>184</v>
      </c>
      <c r="E6" s="11"/>
      <c r="F6" s="157" t="s">
        <v>4</v>
      </c>
      <c r="G6" s="13"/>
      <c r="H6" s="149" t="s">
        <v>184</v>
      </c>
      <c r="I6" s="11"/>
      <c r="J6" s="157" t="s">
        <v>4</v>
      </c>
    </row>
    <row r="7" spans="1:10" ht="19.149999999999999" customHeight="1">
      <c r="B7" s="62" t="s">
        <v>5</v>
      </c>
      <c r="C7" s="9"/>
      <c r="D7" s="150" t="s">
        <v>6</v>
      </c>
      <c r="E7" s="11"/>
      <c r="F7" s="158" t="s">
        <v>6</v>
      </c>
      <c r="G7" s="13"/>
      <c r="H7" s="150" t="s">
        <v>6</v>
      </c>
      <c r="I7" s="11"/>
      <c r="J7" s="158" t="s">
        <v>6</v>
      </c>
    </row>
    <row r="8" spans="1:10" ht="6" customHeight="1">
      <c r="A8" s="50"/>
      <c r="B8" s="50"/>
      <c r="C8" s="25"/>
      <c r="D8" s="162"/>
      <c r="F8" s="164"/>
      <c r="H8" s="162"/>
      <c r="I8" s="36"/>
      <c r="J8" s="164"/>
    </row>
    <row r="9" spans="1:10" ht="19.149999999999999" customHeight="1">
      <c r="A9" s="52" t="s">
        <v>72</v>
      </c>
      <c r="C9" s="25"/>
      <c r="D9" s="154">
        <v>1294273741</v>
      </c>
      <c r="E9" s="33"/>
      <c r="F9" s="148">
        <v>1579214830</v>
      </c>
      <c r="G9" s="33"/>
      <c r="H9" s="154">
        <v>408178694</v>
      </c>
      <c r="I9" s="51"/>
      <c r="J9" s="148">
        <v>693643120</v>
      </c>
    </row>
    <row r="10" spans="1:10" ht="19.149999999999999" customHeight="1">
      <c r="A10" s="38" t="s">
        <v>73</v>
      </c>
      <c r="B10" s="38"/>
      <c r="D10" s="155">
        <v>-1035879546</v>
      </c>
      <c r="E10" s="33"/>
      <c r="F10" s="160">
        <v>-1207607740</v>
      </c>
      <c r="G10" s="33"/>
      <c r="H10" s="155">
        <v>-303017169</v>
      </c>
      <c r="I10" s="51"/>
      <c r="J10" s="160">
        <v>-437061410</v>
      </c>
    </row>
    <row r="11" spans="1:10" ht="6" customHeight="1">
      <c r="D11" s="154"/>
      <c r="E11" s="40"/>
      <c r="F11" s="148"/>
      <c r="G11" s="40"/>
      <c r="H11" s="162"/>
      <c r="I11" s="40"/>
      <c r="J11" s="164"/>
    </row>
    <row r="12" spans="1:10" ht="19.149999999999999" customHeight="1">
      <c r="A12" s="50" t="s">
        <v>74</v>
      </c>
      <c r="B12" s="50"/>
      <c r="D12" s="154">
        <f>SUM(D9:D10)</f>
        <v>258394195</v>
      </c>
      <c r="E12" s="40"/>
      <c r="F12" s="148">
        <f>SUM(F9:F11)</f>
        <v>371607090</v>
      </c>
      <c r="H12" s="154">
        <f>SUM(H9:H11)</f>
        <v>105161525</v>
      </c>
      <c r="I12" s="40"/>
      <c r="J12" s="148">
        <f>SUM(J9:J11)</f>
        <v>256581710</v>
      </c>
    </row>
    <row r="13" spans="1:10" ht="19.149999999999999" customHeight="1">
      <c r="A13" s="52" t="s">
        <v>75</v>
      </c>
      <c r="D13" s="154">
        <v>5033651</v>
      </c>
      <c r="E13" s="40"/>
      <c r="F13" s="148">
        <v>18710226</v>
      </c>
      <c r="G13" s="40"/>
      <c r="H13" s="154">
        <v>31398641</v>
      </c>
      <c r="I13" s="40"/>
      <c r="J13" s="148">
        <v>36333768</v>
      </c>
    </row>
    <row r="14" spans="1:10" ht="19.149999999999999" customHeight="1">
      <c r="A14" s="52" t="s">
        <v>76</v>
      </c>
      <c r="D14" s="154">
        <v>3198131</v>
      </c>
      <c r="E14" s="40"/>
      <c r="F14" s="148">
        <v>1998832</v>
      </c>
      <c r="G14" s="40"/>
      <c r="H14" s="154">
        <v>3198131</v>
      </c>
      <c r="I14" s="40"/>
      <c r="J14" s="148">
        <v>1998832</v>
      </c>
    </row>
    <row r="15" spans="1:10" ht="19.149999999999999" customHeight="1">
      <c r="A15" s="115" t="s">
        <v>77</v>
      </c>
      <c r="B15" s="115"/>
      <c r="D15" s="154">
        <v>-80976126</v>
      </c>
      <c r="E15" s="33"/>
      <c r="F15" s="148">
        <v>-81268593</v>
      </c>
      <c r="G15" s="33"/>
      <c r="H15" s="154">
        <v>-22834567</v>
      </c>
      <c r="I15" s="58"/>
      <c r="J15" s="148">
        <v>-26541485</v>
      </c>
    </row>
    <row r="16" spans="1:10" ht="19.149999999999999" customHeight="1">
      <c r="A16" s="114" t="s">
        <v>78</v>
      </c>
      <c r="B16" s="114"/>
      <c r="D16" s="155">
        <v>-162004713</v>
      </c>
      <c r="E16" s="40"/>
      <c r="F16" s="160">
        <v>-179849297.027886</v>
      </c>
      <c r="G16" s="40"/>
      <c r="H16" s="155">
        <v>-69200526</v>
      </c>
      <c r="I16" s="51"/>
      <c r="J16" s="160">
        <v>-77164981</v>
      </c>
    </row>
    <row r="17" spans="1:10" ht="8.1" customHeight="1">
      <c r="A17" s="115"/>
      <c r="B17" s="115"/>
      <c r="D17" s="154"/>
      <c r="E17" s="33"/>
      <c r="F17" s="148"/>
      <c r="G17" s="33"/>
      <c r="H17" s="162"/>
      <c r="I17" s="51"/>
      <c r="J17" s="164"/>
    </row>
    <row r="18" spans="1:10" ht="19.149999999999999" customHeight="1">
      <c r="A18" s="129" t="s">
        <v>79</v>
      </c>
      <c r="B18" s="129"/>
      <c r="D18" s="154"/>
      <c r="E18" s="40"/>
      <c r="F18" s="148"/>
      <c r="H18" s="154"/>
      <c r="I18" s="40"/>
      <c r="J18" s="148"/>
    </row>
    <row r="19" spans="1:10" ht="19.149999999999999" customHeight="1">
      <c r="A19" s="129" t="s">
        <v>177</v>
      </c>
      <c r="B19" s="129"/>
      <c r="D19" s="154">
        <f>SUM(D12:D16)</f>
        <v>23645138</v>
      </c>
      <c r="E19" s="33"/>
      <c r="F19" s="148">
        <f>SUM(F12:F16)</f>
        <v>131198257.972114</v>
      </c>
      <c r="G19" s="33"/>
      <c r="H19" s="154">
        <f>SUM(H12:H16)</f>
        <v>47723204</v>
      </c>
      <c r="I19" s="58"/>
      <c r="J19" s="148">
        <f>SUM(J12:J16)</f>
        <v>191207844</v>
      </c>
    </row>
    <row r="20" spans="1:10" ht="19.149999999999999" customHeight="1">
      <c r="A20" s="114" t="s">
        <v>80</v>
      </c>
      <c r="B20" s="114"/>
      <c r="D20" s="155">
        <v>-2973514</v>
      </c>
      <c r="E20" s="40"/>
      <c r="F20" s="160">
        <v>-4303410</v>
      </c>
      <c r="G20" s="40"/>
      <c r="H20" s="155">
        <v>-1430726</v>
      </c>
      <c r="I20" s="51"/>
      <c r="J20" s="160">
        <v>-3183091</v>
      </c>
    </row>
    <row r="21" spans="1:10" ht="6" customHeight="1">
      <c r="A21" s="115"/>
      <c r="B21" s="115"/>
      <c r="D21" s="154"/>
      <c r="E21" s="33"/>
      <c r="F21" s="148"/>
      <c r="G21" s="33"/>
      <c r="H21" s="154"/>
      <c r="I21" s="51"/>
      <c r="J21" s="148"/>
    </row>
    <row r="22" spans="1:10" ht="19.149999999999999" customHeight="1">
      <c r="A22" s="129" t="s">
        <v>174</v>
      </c>
      <c r="B22" s="129"/>
      <c r="D22" s="154">
        <f>SUM(D19:D20)</f>
        <v>20671624</v>
      </c>
      <c r="E22" s="33"/>
      <c r="F22" s="148">
        <f>SUM(F19:F20)</f>
        <v>126894847.972114</v>
      </c>
      <c r="G22" s="33"/>
      <c r="H22" s="154">
        <f>SUM(H19:H20)</f>
        <v>46292478</v>
      </c>
      <c r="I22" s="58"/>
      <c r="J22" s="148">
        <f>SUM(J19:J20)</f>
        <v>188024753</v>
      </c>
    </row>
    <row r="23" spans="1:10" ht="19.149999999999999" customHeight="1">
      <c r="A23" s="114" t="s">
        <v>178</v>
      </c>
      <c r="B23" s="128">
        <v>26</v>
      </c>
      <c r="D23" s="155">
        <v>-12420921</v>
      </c>
      <c r="E23" s="40"/>
      <c r="F23" s="160">
        <v>-30509970</v>
      </c>
      <c r="G23" s="40"/>
      <c r="H23" s="155">
        <v>-13016152</v>
      </c>
      <c r="I23" s="51"/>
      <c r="J23" s="160">
        <v>-37884849</v>
      </c>
    </row>
    <row r="24" spans="1:10" ht="6" customHeight="1">
      <c r="A24" s="114"/>
      <c r="B24" s="114"/>
      <c r="D24" s="154"/>
      <c r="E24" s="40"/>
      <c r="F24" s="148"/>
      <c r="G24" s="40"/>
      <c r="H24" s="154"/>
      <c r="I24" s="51"/>
      <c r="J24" s="148"/>
    </row>
    <row r="25" spans="1:10" ht="19.149999999999999" customHeight="1">
      <c r="A25" s="126" t="s">
        <v>194</v>
      </c>
      <c r="B25" s="126"/>
      <c r="D25" s="154">
        <f>SUM(D22:D23)</f>
        <v>8250703</v>
      </c>
      <c r="E25" s="40"/>
      <c r="F25" s="148">
        <f>SUM(F22:F23)</f>
        <v>96384877.972113997</v>
      </c>
      <c r="H25" s="154">
        <f>SUM(H22:H23)</f>
        <v>33276326</v>
      </c>
      <c r="I25" s="40"/>
      <c r="J25" s="148">
        <f>SUM(J22:J23)</f>
        <v>150139904</v>
      </c>
    </row>
    <row r="26" spans="1:10" ht="15" customHeight="1">
      <c r="A26" s="126"/>
      <c r="B26" s="126"/>
      <c r="D26" s="154"/>
      <c r="E26" s="40"/>
      <c r="F26" s="148"/>
      <c r="H26" s="154"/>
      <c r="I26" s="40"/>
      <c r="J26" s="148"/>
    </row>
    <row r="27" spans="1:10" ht="19.149999999999999" customHeight="1">
      <c r="A27" s="41" t="s">
        <v>81</v>
      </c>
      <c r="B27" s="41"/>
      <c r="D27" s="166"/>
      <c r="E27" s="42"/>
      <c r="F27" s="169"/>
      <c r="G27" s="43"/>
      <c r="H27" s="166"/>
      <c r="I27" s="43"/>
      <c r="J27" s="169"/>
    </row>
    <row r="28" spans="1:10" ht="19.149999999999999" customHeight="1">
      <c r="A28" s="44" t="s">
        <v>82</v>
      </c>
      <c r="B28" s="44"/>
      <c r="D28" s="166"/>
      <c r="E28" s="42"/>
      <c r="F28" s="169"/>
      <c r="G28" s="43"/>
      <c r="H28" s="166"/>
      <c r="I28" s="43"/>
      <c r="J28" s="169"/>
    </row>
    <row r="29" spans="1:10" ht="19.149999999999999" customHeight="1">
      <c r="A29" s="44" t="s">
        <v>83</v>
      </c>
      <c r="B29" s="44"/>
      <c r="D29" s="166"/>
      <c r="E29" s="42"/>
      <c r="F29" s="169"/>
      <c r="G29" s="43"/>
      <c r="H29" s="166"/>
      <c r="I29" s="43"/>
      <c r="J29" s="169"/>
    </row>
    <row r="30" spans="1:10" ht="19.149999999999999" customHeight="1">
      <c r="A30" s="114" t="s">
        <v>192</v>
      </c>
      <c r="D30" s="166"/>
      <c r="E30" s="42"/>
      <c r="F30" s="169"/>
      <c r="G30" s="43"/>
      <c r="H30" s="166"/>
      <c r="I30" s="43"/>
      <c r="J30" s="169"/>
    </row>
    <row r="31" spans="1:10" ht="19.149999999999999" customHeight="1">
      <c r="A31" s="45" t="s">
        <v>84</v>
      </c>
      <c r="B31" s="45"/>
      <c r="D31" s="166"/>
      <c r="E31" s="42"/>
      <c r="F31" s="169"/>
      <c r="G31" s="43"/>
      <c r="H31" s="166"/>
      <c r="I31" s="43"/>
      <c r="J31" s="169"/>
    </row>
    <row r="32" spans="1:10" ht="19.149999999999999" customHeight="1">
      <c r="A32" s="45" t="s">
        <v>85</v>
      </c>
      <c r="B32" s="45"/>
      <c r="D32" s="166">
        <v>-6716074</v>
      </c>
      <c r="E32" s="42"/>
      <c r="F32" s="169">
        <v>-13112336</v>
      </c>
      <c r="G32" s="43"/>
      <c r="H32" s="166">
        <v>-6716074</v>
      </c>
      <c r="I32" s="43"/>
      <c r="J32" s="169">
        <v>-13112336</v>
      </c>
    </row>
    <row r="33" spans="1:10" ht="6" customHeight="1">
      <c r="A33" s="41"/>
      <c r="B33" s="41"/>
      <c r="D33" s="166"/>
      <c r="E33" s="42"/>
      <c r="F33" s="169"/>
      <c r="G33" s="43"/>
      <c r="H33" s="166"/>
      <c r="I33" s="43"/>
      <c r="J33" s="169"/>
    </row>
    <row r="34" spans="1:10" ht="19.149999999999999" customHeight="1">
      <c r="A34" s="52" t="s">
        <v>86</v>
      </c>
      <c r="D34" s="166"/>
      <c r="E34" s="42"/>
      <c r="F34" s="169"/>
      <c r="G34" s="43"/>
      <c r="H34" s="166"/>
      <c r="I34" s="43"/>
      <c r="J34" s="169"/>
    </row>
    <row r="35" spans="1:10" ht="19.149999999999999" customHeight="1">
      <c r="A35" s="46" t="s">
        <v>87</v>
      </c>
      <c r="B35" s="46"/>
      <c r="D35" s="155">
        <v>5248086</v>
      </c>
      <c r="E35" s="40"/>
      <c r="F35" s="160">
        <v>-1210644</v>
      </c>
      <c r="G35" s="40"/>
      <c r="H35" s="155">
        <v>2993449</v>
      </c>
      <c r="I35" s="51"/>
      <c r="J35" s="160">
        <v>-682764.88</v>
      </c>
    </row>
    <row r="36" spans="1:10" ht="6" customHeight="1">
      <c r="D36" s="154"/>
      <c r="E36" s="40"/>
      <c r="F36" s="148"/>
      <c r="G36" s="40"/>
      <c r="H36" s="154"/>
      <c r="I36" s="51"/>
      <c r="J36" s="148"/>
    </row>
    <row r="37" spans="1:10" ht="19.5" customHeight="1">
      <c r="A37" s="53" t="s">
        <v>193</v>
      </c>
      <c r="B37" s="53"/>
      <c r="D37" s="155">
        <f>SUM(D32:D35)</f>
        <v>-1467988</v>
      </c>
      <c r="E37" s="40"/>
      <c r="F37" s="160">
        <f>SUM(F32:F35)</f>
        <v>-14322980</v>
      </c>
      <c r="H37" s="155">
        <f>SUM(H32:H35)</f>
        <v>-3722625</v>
      </c>
      <c r="I37" s="40"/>
      <c r="J37" s="160">
        <f>SUM(J32:J35)</f>
        <v>-13795100.880000001</v>
      </c>
    </row>
    <row r="38" spans="1:10" ht="6" customHeight="1">
      <c r="A38" s="41"/>
      <c r="B38" s="41"/>
      <c r="D38" s="166"/>
      <c r="E38" s="42"/>
      <c r="F38" s="169"/>
      <c r="G38" s="43"/>
      <c r="H38" s="166"/>
      <c r="I38" s="43"/>
      <c r="J38" s="169"/>
    </row>
    <row r="39" spans="1:10" ht="19.5" customHeight="1" thickBot="1">
      <c r="A39" s="41" t="s">
        <v>116</v>
      </c>
      <c r="B39" s="41"/>
      <c r="D39" s="167">
        <f>+D25+D37</f>
        <v>6782715</v>
      </c>
      <c r="E39" s="42"/>
      <c r="F39" s="170">
        <f>+F25+F37</f>
        <v>82061897.972113997</v>
      </c>
      <c r="G39" s="43"/>
      <c r="H39" s="167">
        <f>+H25+H37</f>
        <v>29553701</v>
      </c>
      <c r="I39" s="43"/>
      <c r="J39" s="170">
        <f>+J25+J37</f>
        <v>136344803.12</v>
      </c>
    </row>
    <row r="40" spans="1:10" ht="19.5" customHeight="1" thickTop="1">
      <c r="A40" s="41"/>
      <c r="B40" s="41"/>
      <c r="D40" s="168"/>
      <c r="E40" s="42"/>
      <c r="F40" s="169"/>
      <c r="G40" s="43"/>
      <c r="H40" s="168"/>
      <c r="I40" s="43"/>
      <c r="J40" s="169"/>
    </row>
    <row r="41" spans="1:10" ht="19.5" customHeight="1">
      <c r="A41" s="41"/>
      <c r="B41" s="41"/>
      <c r="D41" s="169"/>
      <c r="E41" s="42"/>
      <c r="F41" s="169"/>
      <c r="G41" s="43"/>
      <c r="H41" s="168"/>
      <c r="I41" s="43"/>
      <c r="J41" s="169"/>
    </row>
    <row r="42" spans="1:10" ht="21.75" customHeight="1">
      <c r="A42" s="41"/>
      <c r="B42" s="41"/>
      <c r="D42" s="168"/>
      <c r="E42" s="42"/>
      <c r="F42" s="169"/>
      <c r="G42" s="43"/>
      <c r="H42" s="168"/>
      <c r="I42" s="43"/>
      <c r="J42" s="169"/>
    </row>
    <row r="43" spans="1:10" ht="24.75" customHeight="1">
      <c r="A43" s="41"/>
      <c r="B43" s="41"/>
      <c r="D43" s="168"/>
      <c r="E43" s="42"/>
      <c r="F43" s="169"/>
      <c r="G43" s="43"/>
      <c r="H43" s="168"/>
      <c r="I43" s="43"/>
      <c r="J43" s="169"/>
    </row>
    <row r="44" spans="1:10" ht="22.5" customHeight="1">
      <c r="A44" s="41"/>
      <c r="B44" s="41"/>
      <c r="D44" s="168"/>
      <c r="E44" s="42"/>
      <c r="F44" s="169"/>
      <c r="G44" s="43"/>
      <c r="H44" s="168"/>
      <c r="I44" s="43"/>
      <c r="J44" s="169"/>
    </row>
    <row r="45" spans="1:10" ht="22.15" customHeight="1">
      <c r="A45" s="70" t="str">
        <f>'6-8 BS'!A140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70"/>
      <c r="C45" s="23"/>
      <c r="D45" s="160"/>
      <c r="E45" s="132"/>
      <c r="F45" s="160"/>
      <c r="G45" s="57"/>
      <c r="H45" s="160"/>
      <c r="I45" s="132"/>
      <c r="J45" s="160"/>
    </row>
    <row r="46" spans="1:10" ht="19.5" customHeight="1">
      <c r="A46" s="50" t="s">
        <v>0</v>
      </c>
      <c r="B46" s="50"/>
      <c r="C46" s="50"/>
      <c r="D46" s="149"/>
      <c r="E46" s="50"/>
      <c r="F46" s="157"/>
      <c r="G46" s="50"/>
      <c r="H46" s="149"/>
      <c r="I46" s="50"/>
      <c r="J46" s="157"/>
    </row>
    <row r="47" spans="1:10" ht="19.5" customHeight="1">
      <c r="A47" s="50" t="s">
        <v>88</v>
      </c>
      <c r="B47" s="50"/>
      <c r="C47" s="50"/>
      <c r="D47" s="149"/>
      <c r="E47" s="50"/>
      <c r="F47" s="157"/>
      <c r="G47" s="50"/>
      <c r="H47" s="149"/>
      <c r="I47" s="50"/>
      <c r="J47" s="157"/>
    </row>
    <row r="48" spans="1:10" ht="19.5" customHeight="1">
      <c r="A48" s="55" t="str">
        <f>+A3</f>
        <v>สำหรับปีสิ้นสุดวันที่ 31 ธันวาคม พ.ศ. 2566</v>
      </c>
      <c r="B48" s="55"/>
      <c r="C48" s="55"/>
      <c r="D48" s="150"/>
      <c r="E48" s="55"/>
      <c r="F48" s="158"/>
      <c r="G48" s="55"/>
      <c r="H48" s="150"/>
      <c r="I48" s="55"/>
      <c r="J48" s="158"/>
    </row>
    <row r="49" spans="1:10" ht="19.5" customHeight="1">
      <c r="A49" s="3"/>
      <c r="B49" s="3"/>
      <c r="C49" s="3"/>
      <c r="D49" s="148"/>
      <c r="F49" s="148"/>
      <c r="H49" s="148"/>
      <c r="I49" s="34"/>
      <c r="J49" s="148"/>
    </row>
    <row r="50" spans="1:10" ht="19.5" customHeight="1">
      <c r="A50" s="3"/>
      <c r="B50" s="3"/>
      <c r="C50" s="9"/>
      <c r="D50" s="181" t="s">
        <v>2</v>
      </c>
      <c r="E50" s="181"/>
      <c r="F50" s="181"/>
      <c r="G50" s="35"/>
      <c r="H50" s="181" t="s">
        <v>3</v>
      </c>
      <c r="I50" s="181"/>
      <c r="J50" s="181"/>
    </row>
    <row r="51" spans="1:10" ht="19.5" customHeight="1">
      <c r="C51" s="9"/>
      <c r="D51" s="149" t="s">
        <v>184</v>
      </c>
      <c r="E51" s="11"/>
      <c r="F51" s="157" t="s">
        <v>4</v>
      </c>
      <c r="G51" s="13"/>
      <c r="H51" s="149" t="s">
        <v>184</v>
      </c>
      <c r="I51" s="11"/>
      <c r="J51" s="157" t="s">
        <v>4</v>
      </c>
    </row>
    <row r="52" spans="1:10" ht="19.5" customHeight="1">
      <c r="B52" s="62" t="s">
        <v>5</v>
      </c>
      <c r="C52" s="9"/>
      <c r="D52" s="150" t="s">
        <v>6</v>
      </c>
      <c r="E52" s="11"/>
      <c r="F52" s="158" t="s">
        <v>6</v>
      </c>
      <c r="G52" s="13"/>
      <c r="H52" s="150" t="s">
        <v>6</v>
      </c>
      <c r="I52" s="11"/>
      <c r="J52" s="158" t="s">
        <v>6</v>
      </c>
    </row>
    <row r="53" spans="1:10" ht="8.1" customHeight="1">
      <c r="C53" s="25"/>
      <c r="D53" s="171"/>
      <c r="F53" s="174"/>
      <c r="H53" s="171"/>
      <c r="I53" s="51"/>
      <c r="J53" s="174"/>
    </row>
    <row r="54" spans="1:10" ht="19.5" customHeight="1">
      <c r="A54" s="53" t="s">
        <v>168</v>
      </c>
      <c r="B54" s="53"/>
      <c r="D54" s="154"/>
      <c r="E54" s="40"/>
      <c r="F54" s="148"/>
      <c r="H54" s="154"/>
      <c r="I54" s="40"/>
      <c r="J54" s="148"/>
    </row>
    <row r="55" spans="1:10" ht="19.5" customHeight="1">
      <c r="A55" s="54" t="s">
        <v>89</v>
      </c>
      <c r="B55" s="54"/>
      <c r="D55" s="154">
        <v>16650228</v>
      </c>
      <c r="E55" s="40"/>
      <c r="F55" s="148">
        <v>114461088.880071</v>
      </c>
      <c r="H55" s="154">
        <v>33276326</v>
      </c>
      <c r="I55" s="40"/>
      <c r="J55" s="148">
        <v>150139904</v>
      </c>
    </row>
    <row r="56" spans="1:10" ht="19.5" customHeight="1">
      <c r="A56" s="54" t="s">
        <v>90</v>
      </c>
      <c r="B56" s="54"/>
      <c r="D56" s="155">
        <v>-8399525</v>
      </c>
      <c r="E56" s="40"/>
      <c r="F56" s="160">
        <v>-18076210.922715589</v>
      </c>
      <c r="H56" s="155">
        <v>0</v>
      </c>
      <c r="I56" s="40"/>
      <c r="J56" s="160">
        <v>0</v>
      </c>
    </row>
    <row r="57" spans="1:10" ht="8.1" customHeight="1">
      <c r="A57" s="54"/>
      <c r="B57" s="54"/>
      <c r="D57" s="154"/>
      <c r="E57" s="40"/>
      <c r="F57" s="148"/>
      <c r="H57" s="154"/>
      <c r="I57" s="40"/>
      <c r="J57" s="148"/>
    </row>
    <row r="58" spans="1:10" ht="19.5" customHeight="1" thickBot="1">
      <c r="D58" s="156">
        <f>SUM(D55:D57)</f>
        <v>8250703</v>
      </c>
      <c r="E58" s="40"/>
      <c r="F58" s="161">
        <f>SUM(F55:F57)</f>
        <v>96384877.95735541</v>
      </c>
      <c r="H58" s="156">
        <f>SUM(H55:H57)</f>
        <v>33276326</v>
      </c>
      <c r="I58" s="40"/>
      <c r="J58" s="161">
        <f>SUM(J55:J57)</f>
        <v>150139904</v>
      </c>
    </row>
    <row r="59" spans="1:10" ht="19.5" customHeight="1" thickTop="1">
      <c r="D59" s="154"/>
      <c r="E59" s="40"/>
      <c r="F59" s="148"/>
      <c r="H59" s="154"/>
      <c r="I59" s="40"/>
      <c r="J59" s="148"/>
    </row>
    <row r="60" spans="1:10" ht="19.5" customHeight="1">
      <c r="A60" s="53" t="s">
        <v>169</v>
      </c>
      <c r="B60" s="53"/>
      <c r="D60" s="148"/>
      <c r="E60" s="40"/>
      <c r="F60" s="148"/>
      <c r="H60" s="154"/>
      <c r="I60" s="40"/>
      <c r="J60" s="148"/>
    </row>
    <row r="61" spans="1:10" ht="19.5" customHeight="1">
      <c r="A61" s="54" t="s">
        <v>89</v>
      </c>
      <c r="B61" s="54"/>
      <c r="D61" s="154">
        <v>14548819</v>
      </c>
      <c r="E61" s="40"/>
      <c r="F61" s="148">
        <v>100177066.880071</v>
      </c>
      <c r="H61" s="154">
        <v>29553701</v>
      </c>
      <c r="I61" s="40"/>
      <c r="J61" s="148">
        <v>136344803.12</v>
      </c>
    </row>
    <row r="62" spans="1:10" ht="19.5" customHeight="1">
      <c r="A62" s="54" t="s">
        <v>90</v>
      </c>
      <c r="B62" s="54"/>
      <c r="D62" s="155">
        <v>-7766104</v>
      </c>
      <c r="E62" s="40"/>
      <c r="F62" s="160">
        <v>-18115169</v>
      </c>
      <c r="H62" s="155">
        <v>0</v>
      </c>
      <c r="I62" s="40"/>
      <c r="J62" s="160">
        <v>0</v>
      </c>
    </row>
    <row r="63" spans="1:10" ht="8.1" customHeight="1">
      <c r="A63" s="54"/>
      <c r="B63" s="54"/>
      <c r="D63" s="154"/>
      <c r="E63" s="40"/>
      <c r="F63" s="148"/>
      <c r="H63" s="154"/>
      <c r="I63" s="40"/>
      <c r="J63" s="148"/>
    </row>
    <row r="64" spans="1:10" ht="19.5" customHeight="1" thickBot="1">
      <c r="D64" s="156">
        <f>SUM(D61:D63)</f>
        <v>6782715</v>
      </c>
      <c r="E64" s="40"/>
      <c r="F64" s="161">
        <f>SUM(F61:F63)</f>
        <v>82061897.880070999</v>
      </c>
      <c r="H64" s="156">
        <f>SUM(H61:H63)</f>
        <v>29553701</v>
      </c>
      <c r="I64" s="40"/>
      <c r="J64" s="161">
        <f>SUM(J61:J63)</f>
        <v>136344803.12</v>
      </c>
    </row>
    <row r="65" spans="1:11" ht="19.5" customHeight="1" thickTop="1">
      <c r="D65" s="154"/>
      <c r="E65" s="40"/>
      <c r="F65" s="148"/>
      <c r="H65" s="154"/>
      <c r="I65" s="40"/>
      <c r="J65" s="148"/>
    </row>
    <row r="66" spans="1:11" ht="19.5" customHeight="1">
      <c r="A66" s="50" t="s">
        <v>170</v>
      </c>
      <c r="B66" s="50"/>
      <c r="D66" s="154"/>
      <c r="E66" s="40"/>
      <c r="F66" s="148"/>
      <c r="H66" s="154"/>
      <c r="I66" s="40"/>
      <c r="J66" s="148"/>
    </row>
    <row r="67" spans="1:11" ht="19.5" customHeight="1" thickBot="1">
      <c r="A67" s="38" t="s">
        <v>171</v>
      </c>
      <c r="B67" s="119">
        <v>27</v>
      </c>
      <c r="D67" s="175">
        <v>1.0999999999999999E-2</v>
      </c>
      <c r="E67" s="40"/>
      <c r="F67" s="176">
        <v>7.5300000000000006E-2</v>
      </c>
      <c r="H67" s="175">
        <v>2.1885346509359811E-2</v>
      </c>
      <c r="I67" s="48"/>
      <c r="J67" s="176">
        <v>9.8744790982043792E-2</v>
      </c>
    </row>
    <row r="68" spans="1:11" thickTop="1">
      <c r="A68" s="38"/>
      <c r="B68" s="38"/>
      <c r="C68" s="40"/>
      <c r="D68" s="148"/>
      <c r="E68" s="40"/>
      <c r="F68" s="148"/>
      <c r="H68" s="148"/>
      <c r="I68" s="40"/>
      <c r="J68" s="148"/>
    </row>
    <row r="69" spans="1:11" ht="18.75">
      <c r="A69" s="38"/>
      <c r="B69" s="38"/>
      <c r="C69" s="38"/>
      <c r="D69" s="172"/>
      <c r="E69" s="38"/>
      <c r="G69" s="38"/>
      <c r="H69" s="173"/>
      <c r="I69" s="38"/>
      <c r="K69" s="38"/>
    </row>
    <row r="70" spans="1:11" ht="19.5" customHeight="1">
      <c r="A70" s="38"/>
      <c r="B70" s="38"/>
      <c r="C70" s="38"/>
      <c r="D70" s="173"/>
      <c r="E70" s="38"/>
      <c r="G70" s="38"/>
      <c r="H70" s="173"/>
      <c r="I70" s="38"/>
      <c r="K70" s="38"/>
    </row>
    <row r="71" spans="1:11" ht="19.5" customHeight="1">
      <c r="A71" s="38"/>
      <c r="B71" s="38"/>
      <c r="D71" s="148"/>
      <c r="E71" s="40"/>
      <c r="F71" s="148"/>
      <c r="G71" s="40"/>
      <c r="H71" s="148"/>
      <c r="I71" s="51"/>
      <c r="J71" s="148"/>
    </row>
    <row r="72" spans="1:11" ht="19.5" customHeight="1">
      <c r="A72" s="38"/>
      <c r="B72" s="38"/>
      <c r="D72" s="148"/>
      <c r="E72" s="40"/>
      <c r="F72" s="148"/>
      <c r="G72" s="40"/>
      <c r="H72" s="148"/>
      <c r="I72" s="51"/>
      <c r="J72" s="148"/>
    </row>
    <row r="73" spans="1:11" ht="19.5" customHeight="1">
      <c r="A73" s="38"/>
      <c r="B73" s="38"/>
      <c r="D73" s="148"/>
      <c r="E73" s="40"/>
      <c r="F73" s="148"/>
      <c r="G73" s="40"/>
      <c r="H73" s="148"/>
      <c r="I73" s="51"/>
      <c r="J73" s="148"/>
    </row>
    <row r="74" spans="1:11" ht="19.5" customHeight="1">
      <c r="A74" s="38"/>
      <c r="B74" s="38"/>
      <c r="D74" s="148"/>
      <c r="E74" s="40"/>
      <c r="F74" s="148"/>
      <c r="G74" s="40"/>
      <c r="H74" s="148"/>
      <c r="I74" s="51"/>
      <c r="J74" s="148"/>
    </row>
    <row r="75" spans="1:11" ht="19.5" customHeight="1">
      <c r="A75" s="38"/>
      <c r="B75" s="38"/>
      <c r="D75" s="148"/>
      <c r="E75" s="40"/>
      <c r="F75" s="148"/>
      <c r="G75" s="40"/>
      <c r="H75" s="148"/>
      <c r="I75" s="51"/>
      <c r="J75" s="148"/>
    </row>
    <row r="76" spans="1:11" ht="19.5" customHeight="1">
      <c r="A76" s="38"/>
      <c r="B76" s="38"/>
      <c r="D76" s="148"/>
      <c r="E76" s="40"/>
      <c r="F76" s="148"/>
      <c r="G76" s="40"/>
      <c r="H76" s="148"/>
      <c r="I76" s="51"/>
      <c r="J76" s="148"/>
    </row>
    <row r="77" spans="1:11" ht="19.5" customHeight="1">
      <c r="A77" s="38"/>
      <c r="B77" s="38"/>
      <c r="D77" s="148"/>
      <c r="E77" s="40"/>
      <c r="F77" s="148"/>
      <c r="G77" s="40"/>
      <c r="H77" s="148"/>
      <c r="I77" s="51"/>
      <c r="J77" s="148"/>
    </row>
    <row r="78" spans="1:11" ht="19.5" customHeight="1">
      <c r="A78" s="38"/>
      <c r="B78" s="38"/>
      <c r="D78" s="148"/>
      <c r="E78" s="40"/>
      <c r="F78" s="148"/>
      <c r="G78" s="40"/>
      <c r="H78" s="148"/>
      <c r="I78" s="51"/>
      <c r="J78" s="148"/>
    </row>
    <row r="79" spans="1:11" ht="19.5" customHeight="1">
      <c r="A79" s="38"/>
      <c r="B79" s="38"/>
      <c r="D79" s="148"/>
      <c r="E79" s="40"/>
      <c r="F79" s="148"/>
      <c r="G79" s="40"/>
      <c r="H79" s="148"/>
      <c r="I79" s="51"/>
      <c r="J79" s="148"/>
    </row>
    <row r="80" spans="1:11" ht="19.5" customHeight="1">
      <c r="A80" s="38"/>
      <c r="B80" s="38"/>
      <c r="D80" s="148"/>
      <c r="E80" s="40"/>
      <c r="F80" s="148"/>
      <c r="G80" s="40"/>
      <c r="H80" s="148"/>
      <c r="I80" s="51"/>
      <c r="J80" s="148"/>
    </row>
    <row r="81" spans="1:10" ht="19.5" customHeight="1">
      <c r="A81" s="38"/>
      <c r="B81" s="38"/>
      <c r="D81" s="148"/>
      <c r="E81" s="40"/>
      <c r="F81" s="148"/>
      <c r="G81" s="40"/>
      <c r="H81" s="148"/>
      <c r="I81" s="51"/>
      <c r="J81" s="148"/>
    </row>
    <row r="82" spans="1:10" ht="19.5" customHeight="1">
      <c r="A82" s="38"/>
      <c r="B82" s="38"/>
      <c r="D82" s="148"/>
      <c r="E82" s="40"/>
      <c r="F82" s="148"/>
      <c r="G82" s="40"/>
      <c r="H82" s="148"/>
      <c r="I82" s="51"/>
      <c r="J82" s="148"/>
    </row>
    <row r="83" spans="1:10" ht="19.5" customHeight="1">
      <c r="A83" s="38"/>
      <c r="B83" s="38"/>
      <c r="D83" s="148"/>
      <c r="E83" s="40"/>
      <c r="F83" s="148"/>
      <c r="G83" s="40"/>
      <c r="H83" s="148"/>
      <c r="I83" s="51"/>
      <c r="J83" s="148"/>
    </row>
    <row r="84" spans="1:10" ht="19.5" customHeight="1">
      <c r="A84" s="38"/>
      <c r="B84" s="38"/>
      <c r="D84" s="148"/>
      <c r="E84" s="40"/>
      <c r="F84" s="148"/>
      <c r="G84" s="40"/>
      <c r="H84" s="148"/>
      <c r="I84" s="51"/>
      <c r="J84" s="148"/>
    </row>
    <row r="85" spans="1:10" ht="23.25" customHeight="1">
      <c r="A85" s="38"/>
      <c r="B85" s="38"/>
      <c r="D85" s="148"/>
      <c r="E85" s="40"/>
      <c r="F85" s="148"/>
      <c r="G85" s="40"/>
      <c r="H85" s="148"/>
      <c r="I85" s="51"/>
      <c r="J85" s="148"/>
    </row>
    <row r="86" spans="1:10" ht="22.15" customHeight="1">
      <c r="A86" s="70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70"/>
      <c r="C86" s="23"/>
      <c r="D86" s="160"/>
      <c r="E86" s="57"/>
      <c r="F86" s="160"/>
      <c r="G86" s="57"/>
      <c r="H86" s="160"/>
      <c r="I86" s="132"/>
      <c r="J86" s="160"/>
    </row>
  </sheetData>
  <mergeCells count="4">
    <mergeCell ref="D5:F5"/>
    <mergeCell ref="H5:J5"/>
    <mergeCell ref="D50:F50"/>
    <mergeCell ref="H50:J50"/>
  </mergeCells>
  <pageMargins left="0.8" right="0.5" top="0.5" bottom="0.6" header="0.49" footer="0.4"/>
  <pageSetup paperSize="9" scale="94" firstPageNumber="9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403CA-B2A1-43CB-B4D0-6A6C7A96D149}">
  <dimension ref="A1:V31"/>
  <sheetViews>
    <sheetView zoomScaleNormal="100" zoomScaleSheetLayoutView="70" workbookViewId="0">
      <selection activeCell="A4" sqref="A4"/>
    </sheetView>
  </sheetViews>
  <sheetFormatPr defaultColWidth="9.28515625" defaultRowHeight="21.75" customHeight="1"/>
  <cols>
    <col min="1" max="1" width="38.28515625" style="54" customWidth="1"/>
    <col min="2" max="2" width="8.28515625" style="54" customWidth="1"/>
    <col min="3" max="3" width="0.7109375" style="54" customWidth="1"/>
    <col min="4" max="4" width="11" style="51" customWidth="1"/>
    <col min="5" max="5" width="0.7109375" style="51" customWidth="1"/>
    <col min="6" max="6" width="11.7109375" style="51" customWidth="1"/>
    <col min="7" max="7" width="0.7109375" style="51" customWidth="1"/>
    <col min="8" max="8" width="10.7109375" style="51" customWidth="1"/>
    <col min="9" max="9" width="0.7109375" style="51" customWidth="1"/>
    <col min="10" max="10" width="11.5703125" style="51" customWidth="1"/>
    <col min="11" max="11" width="0.7109375" style="51" customWidth="1"/>
    <col min="12" max="12" width="12.5703125" style="51" customWidth="1"/>
    <col min="13" max="13" width="0.7109375" style="51" customWidth="1"/>
    <col min="14" max="14" width="13.7109375" style="51" customWidth="1"/>
    <col min="15" max="15" width="0.7109375" style="51" customWidth="1"/>
    <col min="16" max="16" width="15.7109375" style="51" customWidth="1"/>
    <col min="17" max="17" width="0.7109375" style="51" customWidth="1"/>
    <col min="18" max="18" width="13.7109375" style="51" customWidth="1"/>
    <col min="19" max="19" width="0.7109375" style="51" customWidth="1"/>
    <col min="20" max="20" width="11.5703125" style="51" customWidth="1"/>
    <col min="21" max="21" width="0.7109375" style="51" customWidth="1"/>
    <col min="22" max="22" width="12.28515625" style="51" customWidth="1"/>
    <col min="23" max="16384" width="9.28515625" style="54"/>
  </cols>
  <sheetData>
    <row r="1" spans="1:22" s="52" customFormat="1" ht="21.75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1"/>
      <c r="R1" s="51"/>
      <c r="S1" s="51"/>
      <c r="T1" s="51"/>
      <c r="U1" s="51"/>
      <c r="V1" s="51"/>
    </row>
    <row r="2" spans="1:22" ht="21.75" customHeight="1">
      <c r="A2" s="53" t="s">
        <v>91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22" ht="21.75" customHeight="1">
      <c r="A3" s="55" t="s">
        <v>185</v>
      </c>
      <c r="B3" s="55"/>
      <c r="C3" s="55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7"/>
      <c r="R3" s="57"/>
      <c r="S3" s="57"/>
      <c r="T3" s="57"/>
      <c r="U3" s="57"/>
      <c r="V3" s="57"/>
    </row>
    <row r="4" spans="1:22" ht="21.75" customHeight="1">
      <c r="V4" s="58"/>
    </row>
    <row r="5" spans="1:22" ht="21.75" customHeight="1">
      <c r="D5" s="182" t="s">
        <v>2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</row>
    <row r="6" spans="1:22" ht="21.75" customHeight="1">
      <c r="D6" s="183" t="s">
        <v>89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85"/>
      <c r="T6" s="85"/>
      <c r="U6" s="85"/>
      <c r="V6" s="85"/>
    </row>
    <row r="7" spans="1:22" ht="21.75" customHeight="1">
      <c r="D7" s="85"/>
      <c r="E7" s="85"/>
      <c r="F7" s="85"/>
      <c r="G7" s="59"/>
      <c r="H7" s="182" t="s">
        <v>63</v>
      </c>
      <c r="I7" s="182"/>
      <c r="J7" s="182"/>
      <c r="K7" s="59"/>
      <c r="L7" s="184" t="s">
        <v>66</v>
      </c>
      <c r="M7" s="184"/>
      <c r="N7" s="184"/>
      <c r="O7" s="184"/>
      <c r="P7" s="184"/>
      <c r="Q7" s="85"/>
      <c r="R7" s="85"/>
      <c r="S7" s="85"/>
      <c r="T7" s="85"/>
      <c r="U7" s="85"/>
      <c r="V7" s="85"/>
    </row>
    <row r="8" spans="1:22" ht="21.75" customHeight="1">
      <c r="D8" s="82"/>
      <c r="E8" s="82"/>
      <c r="F8" s="82"/>
      <c r="G8" s="82"/>
      <c r="H8" s="82"/>
      <c r="I8" s="82"/>
      <c r="J8" s="82"/>
      <c r="K8" s="82"/>
      <c r="L8" s="82"/>
      <c r="M8" s="60"/>
      <c r="N8" s="82" t="s">
        <v>92</v>
      </c>
    </row>
    <row r="9" spans="1:22" ht="21.75" customHeight="1">
      <c r="D9" s="82"/>
      <c r="E9" s="82"/>
      <c r="F9" s="82"/>
      <c r="G9" s="82"/>
      <c r="H9" s="82" t="s">
        <v>93</v>
      </c>
      <c r="I9" s="54"/>
      <c r="J9" s="54"/>
      <c r="K9" s="82"/>
      <c r="L9" s="82"/>
      <c r="M9" s="82"/>
      <c r="N9" s="82" t="s">
        <v>94</v>
      </c>
      <c r="O9" s="82"/>
      <c r="P9" s="60" t="s">
        <v>95</v>
      </c>
      <c r="Q9" s="82"/>
      <c r="R9" s="60" t="s">
        <v>95</v>
      </c>
      <c r="S9" s="82"/>
      <c r="T9" s="60" t="s">
        <v>96</v>
      </c>
      <c r="U9" s="82"/>
      <c r="V9" s="60" t="s">
        <v>95</v>
      </c>
    </row>
    <row r="10" spans="1:22" s="61" customFormat="1" ht="21.75" customHeight="1">
      <c r="D10" s="82" t="s">
        <v>97</v>
      </c>
      <c r="E10" s="82"/>
      <c r="F10" s="82" t="s">
        <v>98</v>
      </c>
      <c r="G10" s="82"/>
      <c r="H10" s="82" t="s">
        <v>99</v>
      </c>
      <c r="I10" s="82"/>
      <c r="J10" s="82"/>
      <c r="K10" s="82"/>
      <c r="L10" s="82" t="s">
        <v>182</v>
      </c>
      <c r="M10" s="82"/>
      <c r="N10" s="82" t="s">
        <v>100</v>
      </c>
      <c r="O10" s="82"/>
      <c r="P10" s="60" t="s">
        <v>101</v>
      </c>
      <c r="Q10" s="82"/>
      <c r="R10" s="60" t="s">
        <v>54</v>
      </c>
      <c r="S10" s="82"/>
      <c r="T10" s="60" t="s">
        <v>102</v>
      </c>
      <c r="U10" s="82"/>
      <c r="V10" s="60" t="s">
        <v>103</v>
      </c>
    </row>
    <row r="11" spans="1:22" s="61" customFormat="1" ht="21.75" customHeight="1">
      <c r="D11" s="82" t="s">
        <v>104</v>
      </c>
      <c r="E11" s="82"/>
      <c r="F11" s="82" t="s">
        <v>105</v>
      </c>
      <c r="G11" s="82"/>
      <c r="H11" s="82" t="s">
        <v>106</v>
      </c>
      <c r="I11" s="82"/>
      <c r="J11" s="82" t="s">
        <v>107</v>
      </c>
      <c r="K11" s="82"/>
      <c r="L11" s="82" t="s">
        <v>181</v>
      </c>
      <c r="M11" s="82"/>
      <c r="N11" s="82" t="s">
        <v>108</v>
      </c>
      <c r="O11" s="82"/>
      <c r="P11" s="60" t="s">
        <v>109</v>
      </c>
      <c r="Q11" s="82"/>
      <c r="R11" s="60" t="s">
        <v>110</v>
      </c>
      <c r="S11" s="82"/>
      <c r="T11" s="60" t="s">
        <v>111</v>
      </c>
      <c r="U11" s="82"/>
      <c r="V11" s="60" t="s">
        <v>112</v>
      </c>
    </row>
    <row r="12" spans="1:22" s="61" customFormat="1" ht="21.75" customHeight="1">
      <c r="B12" s="62" t="s">
        <v>5</v>
      </c>
      <c r="D12" s="63" t="s">
        <v>6</v>
      </c>
      <c r="E12" s="82"/>
      <c r="F12" s="63" t="s">
        <v>6</v>
      </c>
      <c r="G12" s="82"/>
      <c r="H12" s="63" t="s">
        <v>6</v>
      </c>
      <c r="I12" s="82"/>
      <c r="J12" s="63" t="s">
        <v>6</v>
      </c>
      <c r="K12" s="82"/>
      <c r="L12" s="63" t="s">
        <v>6</v>
      </c>
      <c r="M12" s="82"/>
      <c r="N12" s="63" t="s">
        <v>6</v>
      </c>
      <c r="O12" s="82"/>
      <c r="P12" s="63" t="s">
        <v>6</v>
      </c>
      <c r="Q12" s="82"/>
      <c r="R12" s="63" t="s">
        <v>6</v>
      </c>
      <c r="S12" s="82"/>
      <c r="T12" s="63" t="s">
        <v>6</v>
      </c>
      <c r="U12" s="82"/>
      <c r="V12" s="63" t="s">
        <v>6</v>
      </c>
    </row>
    <row r="13" spans="1:22" s="61" customFormat="1" ht="6" customHeight="1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59"/>
      <c r="Q13" s="85"/>
      <c r="R13" s="59"/>
      <c r="S13" s="85"/>
      <c r="T13" s="59"/>
      <c r="U13" s="85"/>
      <c r="V13" s="59"/>
    </row>
    <row r="14" spans="1:22" s="116" customFormat="1" ht="21.75" customHeight="1">
      <c r="A14" s="126" t="s">
        <v>117</v>
      </c>
      <c r="B14" s="126"/>
      <c r="C14" s="126"/>
      <c r="D14" s="123">
        <v>380121017</v>
      </c>
      <c r="F14" s="123">
        <v>147664847</v>
      </c>
      <c r="G14" s="123"/>
      <c r="H14" s="123">
        <v>58202375</v>
      </c>
      <c r="I14" s="123"/>
      <c r="J14" s="123">
        <v>223886302</v>
      </c>
      <c r="K14" s="123"/>
      <c r="L14" s="123">
        <v>31052024</v>
      </c>
      <c r="M14" s="123"/>
      <c r="N14" s="123">
        <v>386922843</v>
      </c>
      <c r="O14" s="123"/>
      <c r="P14" s="123">
        <f>SUM(L14:N14)</f>
        <v>417974867</v>
      </c>
      <c r="Q14" s="123"/>
      <c r="R14" s="123">
        <f>SUM(D14:J14,P14)</f>
        <v>1227849408</v>
      </c>
      <c r="S14" s="123"/>
      <c r="T14" s="123">
        <v>365422523</v>
      </c>
      <c r="U14" s="123"/>
      <c r="V14" s="123">
        <f>SUM(R14:T14)</f>
        <v>1593271931</v>
      </c>
    </row>
    <row r="15" spans="1:22" s="116" customFormat="1" ht="21.75" customHeight="1">
      <c r="A15" s="64" t="s">
        <v>196</v>
      </c>
      <c r="B15" s="137"/>
      <c r="C15" s="137"/>
      <c r="D15" s="138" t="s">
        <v>11</v>
      </c>
      <c r="F15" s="138" t="s">
        <v>11</v>
      </c>
      <c r="G15" s="123"/>
      <c r="H15" s="138" t="s">
        <v>11</v>
      </c>
      <c r="I15" s="123"/>
      <c r="J15" s="123">
        <v>114461088.880071</v>
      </c>
      <c r="K15" s="123"/>
      <c r="L15" s="123">
        <v>-14284022</v>
      </c>
      <c r="M15" s="123"/>
      <c r="N15" s="138" t="s">
        <v>11</v>
      </c>
      <c r="O15" s="123"/>
      <c r="P15" s="123">
        <f>SUM(L15:N15)</f>
        <v>-14284022</v>
      </c>
      <c r="Q15" s="123"/>
      <c r="R15" s="123">
        <f>SUM(D15:J15,P15)</f>
        <v>100177066.880071</v>
      </c>
      <c r="S15" s="123"/>
      <c r="T15" s="123">
        <v>-18115169</v>
      </c>
      <c r="U15" s="123"/>
      <c r="V15" s="123">
        <f>SUM(R15:T15)</f>
        <v>82061897.880070999</v>
      </c>
    </row>
    <row r="16" spans="1:22" s="116" customFormat="1" ht="21.75" customHeight="1">
      <c r="A16" s="137" t="s">
        <v>113</v>
      </c>
      <c r="B16" s="130">
        <v>28</v>
      </c>
      <c r="C16" s="137"/>
      <c r="D16" s="39" t="s">
        <v>11</v>
      </c>
      <c r="F16" s="39" t="s">
        <v>11</v>
      </c>
      <c r="G16" s="123"/>
      <c r="H16" s="39" t="s">
        <v>11</v>
      </c>
      <c r="I16" s="123"/>
      <c r="J16" s="132">
        <v>-22807252</v>
      </c>
      <c r="K16" s="123"/>
      <c r="L16" s="39">
        <v>0</v>
      </c>
      <c r="M16" s="123"/>
      <c r="N16" s="39" t="s">
        <v>11</v>
      </c>
      <c r="O16" s="123"/>
      <c r="P16" s="39">
        <v>0</v>
      </c>
      <c r="Q16" s="123"/>
      <c r="R16" s="132">
        <f>SUM(D16:J16,P16)</f>
        <v>-22807252</v>
      </c>
      <c r="S16" s="123"/>
      <c r="T16" s="132">
        <v>0</v>
      </c>
      <c r="U16" s="123"/>
      <c r="V16" s="132">
        <f>SUM(R16:T16)</f>
        <v>-22807252</v>
      </c>
    </row>
    <row r="17" spans="1:22" s="116" customFormat="1" ht="8.1" customHeight="1">
      <c r="A17" s="137"/>
      <c r="B17" s="137"/>
      <c r="C17" s="137"/>
      <c r="D17" s="139"/>
      <c r="F17" s="139"/>
      <c r="G17" s="123"/>
      <c r="H17" s="139"/>
      <c r="I17" s="123"/>
      <c r="J17" s="139"/>
      <c r="K17" s="123"/>
      <c r="L17" s="139"/>
      <c r="M17" s="123"/>
      <c r="N17" s="139"/>
      <c r="O17" s="123"/>
      <c r="P17" s="139"/>
      <c r="Q17" s="123"/>
      <c r="R17" s="139"/>
      <c r="S17" s="123"/>
      <c r="T17" s="139"/>
      <c r="U17" s="123"/>
      <c r="V17" s="139"/>
    </row>
    <row r="18" spans="1:22" s="116" customFormat="1" ht="21.75" customHeight="1" thickBot="1">
      <c r="A18" s="126" t="s">
        <v>118</v>
      </c>
      <c r="B18" s="126"/>
      <c r="C18" s="126"/>
      <c r="D18" s="47">
        <f>SUM(D14:D16)</f>
        <v>380121017</v>
      </c>
      <c r="F18" s="47">
        <f>SUM(F14:F16)</f>
        <v>147664847</v>
      </c>
      <c r="G18" s="123"/>
      <c r="H18" s="47">
        <f>SUM(H14:H16)</f>
        <v>58202375</v>
      </c>
      <c r="I18" s="123"/>
      <c r="J18" s="47">
        <f>SUM(J14:J16)</f>
        <v>315540138.88007098</v>
      </c>
      <c r="K18" s="123"/>
      <c r="L18" s="47">
        <f>SUM(L14:L16)</f>
        <v>16768002</v>
      </c>
      <c r="M18" s="123"/>
      <c r="N18" s="47">
        <f>SUM(N14:N16)</f>
        <v>386922843</v>
      </c>
      <c r="O18" s="123"/>
      <c r="P18" s="47">
        <f>SUM(P14:P16)</f>
        <v>403690845</v>
      </c>
      <c r="Q18" s="123"/>
      <c r="R18" s="47">
        <f>SUM(R14:R16)</f>
        <v>1305219222.8800709</v>
      </c>
      <c r="S18" s="123"/>
      <c r="T18" s="47">
        <f>SUM(T14:T16)</f>
        <v>347307354</v>
      </c>
      <c r="U18" s="123"/>
      <c r="V18" s="47">
        <f>SUM(V14:V16)</f>
        <v>1652526576.8800709</v>
      </c>
    </row>
    <row r="19" spans="1:22" s="116" customFormat="1" ht="21.75" customHeight="1" thickTop="1">
      <c r="A19" s="126"/>
      <c r="B19" s="126"/>
      <c r="C19" s="126"/>
      <c r="D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</row>
    <row r="20" spans="1:22" ht="21.75" customHeight="1">
      <c r="A20" s="53" t="s">
        <v>186</v>
      </c>
      <c r="B20" s="53"/>
      <c r="C20" s="53"/>
      <c r="D20" s="134">
        <f>SUM(D18)</f>
        <v>380121017</v>
      </c>
      <c r="E20" s="54"/>
      <c r="F20" s="134">
        <f>SUM(F18)</f>
        <v>147664847</v>
      </c>
      <c r="H20" s="134">
        <f>SUM(H18)</f>
        <v>58202375</v>
      </c>
      <c r="J20" s="134">
        <f>SUM(J18)</f>
        <v>315540138.88007098</v>
      </c>
      <c r="L20" s="134">
        <f>SUM(L18)</f>
        <v>16768002</v>
      </c>
      <c r="N20" s="134">
        <f>SUM(N18)</f>
        <v>386922843</v>
      </c>
      <c r="P20" s="134">
        <f>SUM(L20:N20)</f>
        <v>403690845</v>
      </c>
      <c r="R20" s="134">
        <f>SUM(D20:J20,P20)</f>
        <v>1305219222.8800709</v>
      </c>
      <c r="T20" s="134">
        <f>SUM(T18)</f>
        <v>347307354</v>
      </c>
      <c r="V20" s="134">
        <f>SUM(R20:T20)</f>
        <v>1652526576.8800709</v>
      </c>
    </row>
    <row r="21" spans="1:22" ht="21.75" customHeight="1">
      <c r="A21" s="64" t="s">
        <v>196</v>
      </c>
      <c r="B21" s="64"/>
      <c r="C21" s="64"/>
      <c r="D21" s="65">
        <v>0</v>
      </c>
      <c r="E21" s="54"/>
      <c r="F21" s="65">
        <v>0</v>
      </c>
      <c r="H21" s="65">
        <v>0</v>
      </c>
      <c r="J21" s="134">
        <f>'9-10 PL'!D55</f>
        <v>16650228</v>
      </c>
      <c r="L21" s="134">
        <v>-2101409</v>
      </c>
      <c r="N21" s="65">
        <v>0</v>
      </c>
      <c r="P21" s="134">
        <f>SUM(L21:N21)</f>
        <v>-2101409</v>
      </c>
      <c r="R21" s="134">
        <f>SUM(D21:J21,P21)</f>
        <v>14548819</v>
      </c>
      <c r="T21" s="134">
        <v>-7766104</v>
      </c>
      <c r="V21" s="134">
        <f>SUM(R21:T21)</f>
        <v>6782715</v>
      </c>
    </row>
    <row r="22" spans="1:22" ht="21.75" customHeight="1">
      <c r="A22" s="64" t="s">
        <v>113</v>
      </c>
      <c r="B22" s="130">
        <v>28</v>
      </c>
      <c r="C22" s="64"/>
      <c r="D22" s="66">
        <v>0</v>
      </c>
      <c r="E22" s="54"/>
      <c r="F22" s="66">
        <v>0</v>
      </c>
      <c r="H22" s="66">
        <v>0</v>
      </c>
      <c r="J22" s="66">
        <v>-106433884.75999999</v>
      </c>
      <c r="L22" s="66">
        <v>0</v>
      </c>
      <c r="N22" s="66">
        <v>0</v>
      </c>
      <c r="P22" s="66">
        <v>0</v>
      </c>
      <c r="R22" s="67">
        <f>SUM(D22:J22,P22)</f>
        <v>-106433884.75999999</v>
      </c>
      <c r="T22" s="66" t="s">
        <v>11</v>
      </c>
      <c r="V22" s="67">
        <f>SUM(R22:T22)</f>
        <v>-106433884.75999999</v>
      </c>
    </row>
    <row r="23" spans="1:22" ht="8.1" customHeight="1">
      <c r="A23" s="64"/>
      <c r="B23" s="64"/>
      <c r="C23" s="64"/>
      <c r="D23" s="68"/>
      <c r="E23" s="54"/>
      <c r="F23" s="68"/>
      <c r="H23" s="68"/>
      <c r="J23" s="68"/>
      <c r="L23" s="68"/>
      <c r="N23" s="68"/>
      <c r="P23" s="68"/>
      <c r="R23" s="68"/>
      <c r="T23" s="68"/>
      <c r="V23" s="68"/>
    </row>
    <row r="24" spans="1:22" ht="21.75" customHeight="1" thickBot="1">
      <c r="A24" s="53" t="s">
        <v>187</v>
      </c>
      <c r="B24" s="53"/>
      <c r="C24" s="53"/>
      <c r="D24" s="69">
        <f>SUM(D20:D22)</f>
        <v>380121017</v>
      </c>
      <c r="E24" s="54"/>
      <c r="F24" s="69">
        <f>SUM(F20:F22)</f>
        <v>147664847</v>
      </c>
      <c r="H24" s="69">
        <f>SUM(H20:H22)</f>
        <v>58202375</v>
      </c>
      <c r="J24" s="69">
        <f>SUM(J20:J22)</f>
        <v>225756482.12007099</v>
      </c>
      <c r="L24" s="69">
        <f>SUM(L20:L22)</f>
        <v>14666593</v>
      </c>
      <c r="N24" s="69">
        <f>SUM(N20:N22)</f>
        <v>386922843</v>
      </c>
      <c r="P24" s="69">
        <f>SUM(P20:P22)</f>
        <v>401589436</v>
      </c>
      <c r="R24" s="69">
        <f>SUM(R20:R22)</f>
        <v>1213334157.1200709</v>
      </c>
      <c r="T24" s="69">
        <f>SUM(T20:T22)</f>
        <v>339541250</v>
      </c>
      <c r="V24" s="69">
        <f>SUM(V20:V22)</f>
        <v>1552875407.1200709</v>
      </c>
    </row>
    <row r="25" spans="1:22" ht="21.75" customHeight="1" thickTop="1">
      <c r="A25" s="53"/>
      <c r="B25" s="53"/>
      <c r="C25" s="53"/>
      <c r="E25" s="54"/>
    </row>
    <row r="26" spans="1:22" ht="21.75" customHeight="1">
      <c r="A26" s="53"/>
      <c r="B26" s="53"/>
      <c r="C26" s="53"/>
      <c r="E26" s="54"/>
    </row>
    <row r="27" spans="1:22" ht="21.75" customHeight="1">
      <c r="A27" s="53"/>
      <c r="B27" s="53"/>
      <c r="C27" s="53"/>
      <c r="E27" s="54"/>
    </row>
    <row r="28" spans="1:22" ht="21.75" customHeight="1">
      <c r="A28" s="53"/>
      <c r="B28" s="53"/>
      <c r="C28" s="53"/>
      <c r="E28" s="54"/>
    </row>
    <row r="29" spans="1:22" ht="21.75" customHeight="1">
      <c r="A29" s="53"/>
      <c r="B29" s="53"/>
      <c r="C29" s="53"/>
      <c r="E29" s="54"/>
    </row>
    <row r="30" spans="1:22" ht="3.75" customHeight="1">
      <c r="A30" s="53"/>
      <c r="B30" s="53"/>
      <c r="C30" s="53"/>
      <c r="E30" s="54"/>
    </row>
    <row r="31" spans="1:22" ht="22.15" customHeight="1">
      <c r="A31" s="70" t="s">
        <v>34</v>
      </c>
      <c r="B31" s="70"/>
      <c r="C31" s="70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</row>
  </sheetData>
  <mergeCells count="4">
    <mergeCell ref="D5:V5"/>
    <mergeCell ref="D6:R6"/>
    <mergeCell ref="H7:J7"/>
    <mergeCell ref="L7:P7"/>
  </mergeCells>
  <pageMargins left="0.45" right="0.45" top="0.5" bottom="0.6" header="0.49" footer="0.4"/>
  <pageSetup paperSize="9" scale="80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C2866-8C52-4FF9-8AC2-5820B0B3024E}">
  <dimension ref="A1:P27"/>
  <sheetViews>
    <sheetView zoomScale="90" zoomScaleNormal="90" zoomScaleSheetLayoutView="85" workbookViewId="0">
      <selection activeCell="B4" sqref="B1:P1048576"/>
    </sheetView>
  </sheetViews>
  <sheetFormatPr defaultColWidth="9.28515625" defaultRowHeight="21.75" customHeight="1"/>
  <cols>
    <col min="1" max="1" width="43.28515625" style="54" customWidth="1"/>
    <col min="2" max="2" width="8.7109375" style="54" customWidth="1"/>
    <col min="3" max="3" width="1" style="54" customWidth="1"/>
    <col min="4" max="4" width="11.42578125" style="51" customWidth="1"/>
    <col min="5" max="5" width="0.7109375" style="51" customWidth="1"/>
    <col min="6" max="6" width="12.7109375" style="51" customWidth="1"/>
    <col min="7" max="7" width="0.7109375" style="51" customWidth="1"/>
    <col min="8" max="8" width="11.7109375" style="51" customWidth="1"/>
    <col min="9" max="9" width="0.7109375" style="51" customWidth="1"/>
    <col min="10" max="10" width="13.7109375" style="51" customWidth="1"/>
    <col min="11" max="11" width="0.7109375" style="51" customWidth="1"/>
    <col min="12" max="12" width="13.42578125" style="51" customWidth="1"/>
    <col min="13" max="13" width="0.7109375" style="51" customWidth="1"/>
    <col min="14" max="14" width="16" style="51" bestFit="1" customWidth="1"/>
    <col min="15" max="15" width="0.7109375" style="51" customWidth="1"/>
    <col min="16" max="16" width="13" style="51" customWidth="1"/>
    <col min="17" max="16384" width="9.28515625" style="54"/>
  </cols>
  <sheetData>
    <row r="1" spans="1:16" ht="21.75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</row>
    <row r="2" spans="1:16" ht="21.75" customHeight="1">
      <c r="A2" s="185" t="s">
        <v>114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ht="21.75" customHeight="1">
      <c r="A3" s="186" t="s">
        <v>185</v>
      </c>
      <c r="B3" s="186"/>
      <c r="C3" s="186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</row>
    <row r="4" spans="1:16" ht="21.75" customHeight="1">
      <c r="A4" s="147"/>
      <c r="B4" s="147"/>
      <c r="C4" s="147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</row>
    <row r="5" spans="1:16" ht="21.75" customHeight="1">
      <c r="D5" s="182" t="s">
        <v>115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21.75" customHeight="1">
      <c r="D6" s="82"/>
      <c r="E6" s="82"/>
      <c r="F6" s="82"/>
      <c r="G6" s="82"/>
      <c r="H6" s="182" t="s">
        <v>63</v>
      </c>
      <c r="I6" s="182"/>
      <c r="J6" s="182"/>
      <c r="K6" s="80"/>
      <c r="L6" s="183" t="s">
        <v>66</v>
      </c>
      <c r="M6" s="183"/>
      <c r="N6" s="183"/>
      <c r="O6" s="82"/>
      <c r="P6" s="82"/>
    </row>
    <row r="7" spans="1:16" s="61" customFormat="1" ht="21.75" customHeight="1">
      <c r="A7" s="54"/>
      <c r="B7" s="54"/>
      <c r="C7" s="54"/>
      <c r="D7" s="82"/>
      <c r="E7" s="82"/>
      <c r="F7" s="82"/>
      <c r="G7" s="82"/>
      <c r="H7" s="82" t="s">
        <v>93</v>
      </c>
      <c r="K7" s="82"/>
      <c r="L7" s="82"/>
      <c r="M7" s="82"/>
      <c r="N7" s="82" t="s">
        <v>95</v>
      </c>
      <c r="O7" s="82"/>
      <c r="P7" s="60" t="s">
        <v>95</v>
      </c>
    </row>
    <row r="8" spans="1:16" ht="21.75" customHeight="1">
      <c r="A8" s="61"/>
      <c r="B8" s="61"/>
      <c r="C8" s="61"/>
      <c r="D8" s="82" t="s">
        <v>97</v>
      </c>
      <c r="E8" s="82"/>
      <c r="F8" s="82" t="s">
        <v>98</v>
      </c>
      <c r="G8" s="82"/>
      <c r="H8" s="82" t="s">
        <v>99</v>
      </c>
      <c r="I8" s="82"/>
      <c r="J8" s="82"/>
      <c r="K8" s="82"/>
      <c r="L8" s="82" t="s">
        <v>182</v>
      </c>
      <c r="M8" s="82"/>
      <c r="N8" s="82" t="s">
        <v>101</v>
      </c>
      <c r="O8" s="82"/>
      <c r="P8" s="60" t="s">
        <v>103</v>
      </c>
    </row>
    <row r="9" spans="1:16" ht="21.75" customHeight="1">
      <c r="A9" s="61"/>
      <c r="B9" s="61"/>
      <c r="C9" s="61"/>
      <c r="D9" s="82" t="s">
        <v>104</v>
      </c>
      <c r="E9" s="82"/>
      <c r="F9" s="82" t="s">
        <v>105</v>
      </c>
      <c r="G9" s="82"/>
      <c r="H9" s="82" t="s">
        <v>106</v>
      </c>
      <c r="I9" s="82"/>
      <c r="J9" s="82" t="s">
        <v>107</v>
      </c>
      <c r="K9" s="82"/>
      <c r="L9" s="82" t="s">
        <v>181</v>
      </c>
      <c r="M9" s="82"/>
      <c r="N9" s="82" t="s">
        <v>109</v>
      </c>
      <c r="O9" s="82"/>
      <c r="P9" s="60" t="s">
        <v>112</v>
      </c>
    </row>
    <row r="10" spans="1:16" ht="21.75" customHeight="1">
      <c r="A10" s="61"/>
      <c r="B10" s="62" t="s">
        <v>5</v>
      </c>
      <c r="C10" s="61"/>
      <c r="D10" s="63" t="s">
        <v>6</v>
      </c>
      <c r="E10" s="82"/>
      <c r="F10" s="63" t="s">
        <v>6</v>
      </c>
      <c r="G10" s="82"/>
      <c r="H10" s="63" t="s">
        <v>6</v>
      </c>
      <c r="I10" s="82"/>
      <c r="J10" s="63" t="s">
        <v>6</v>
      </c>
      <c r="K10" s="82"/>
      <c r="L10" s="63" t="s">
        <v>6</v>
      </c>
      <c r="M10" s="82"/>
      <c r="N10" s="63" t="s">
        <v>6</v>
      </c>
      <c r="O10" s="82"/>
      <c r="P10" s="63" t="s">
        <v>6</v>
      </c>
    </row>
    <row r="11" spans="1:16" ht="8.1" customHeight="1">
      <c r="A11" s="61"/>
      <c r="B11" s="61"/>
      <c r="C11" s="61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60"/>
    </row>
    <row r="12" spans="1:16" s="116" customFormat="1" ht="21.75" customHeight="1">
      <c r="A12" s="126" t="s">
        <v>117</v>
      </c>
      <c r="B12" s="126"/>
      <c r="C12" s="126"/>
      <c r="D12" s="138">
        <v>380121017</v>
      </c>
      <c r="E12" s="138"/>
      <c r="F12" s="138">
        <v>147664847</v>
      </c>
      <c r="G12" s="138"/>
      <c r="H12" s="138">
        <v>38012107</v>
      </c>
      <c r="I12" s="138"/>
      <c r="J12" s="138">
        <v>539969859</v>
      </c>
      <c r="K12" s="138"/>
      <c r="L12" s="138">
        <v>31007334</v>
      </c>
      <c r="M12" s="138"/>
      <c r="N12" s="138">
        <f>SUM(L12:M12)</f>
        <v>31007334</v>
      </c>
      <c r="O12" s="138"/>
      <c r="P12" s="138">
        <f>SUM(D12:J12,N12)</f>
        <v>1136775164</v>
      </c>
    </row>
    <row r="13" spans="1:16" s="116" customFormat="1" ht="21.75" customHeight="1">
      <c r="A13" s="64" t="s">
        <v>196</v>
      </c>
      <c r="B13" s="137"/>
      <c r="C13" s="137"/>
      <c r="D13" s="138" t="s">
        <v>11</v>
      </c>
      <c r="E13" s="138"/>
      <c r="F13" s="138" t="s">
        <v>11</v>
      </c>
      <c r="G13" s="138"/>
      <c r="H13" s="138" t="s">
        <v>11</v>
      </c>
      <c r="I13" s="138"/>
      <c r="J13" s="138">
        <v>150139904</v>
      </c>
      <c r="K13" s="138"/>
      <c r="L13" s="138">
        <v>-13795100.880000001</v>
      </c>
      <c r="M13" s="138"/>
      <c r="N13" s="138">
        <f>SUM(L13:M13)</f>
        <v>-13795100.880000001</v>
      </c>
      <c r="O13" s="138"/>
      <c r="P13" s="138">
        <f>SUM(D13:J13,N13)</f>
        <v>136344803.12</v>
      </c>
    </row>
    <row r="14" spans="1:16" s="116" customFormat="1" ht="21.75" customHeight="1">
      <c r="A14" s="137" t="s">
        <v>113</v>
      </c>
      <c r="B14" s="130">
        <v>28</v>
      </c>
      <c r="C14" s="137"/>
      <c r="D14" s="39" t="s">
        <v>11</v>
      </c>
      <c r="E14" s="138"/>
      <c r="F14" s="39" t="s">
        <v>11</v>
      </c>
      <c r="G14" s="138"/>
      <c r="H14" s="39" t="s">
        <v>11</v>
      </c>
      <c r="I14" s="138"/>
      <c r="J14" s="39">
        <v>-22807252</v>
      </c>
      <c r="K14" s="138"/>
      <c r="L14" s="39" t="s">
        <v>11</v>
      </c>
      <c r="M14" s="138"/>
      <c r="N14" s="39" t="s">
        <v>11</v>
      </c>
      <c r="O14" s="138"/>
      <c r="P14" s="39">
        <f t="shared" ref="P14" si="0">SUM(D14:J14,N14)</f>
        <v>-22807252</v>
      </c>
    </row>
    <row r="15" spans="1:16" s="116" customFormat="1" ht="8.1" customHeight="1">
      <c r="A15" s="137"/>
      <c r="B15" s="137"/>
      <c r="C15" s="137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</row>
    <row r="16" spans="1:16" s="116" customFormat="1" ht="21.75" customHeight="1" thickBot="1">
      <c r="A16" s="126" t="s">
        <v>118</v>
      </c>
      <c r="B16" s="126"/>
      <c r="C16" s="126"/>
      <c r="D16" s="140">
        <f>SUM(D12:D14)</f>
        <v>380121017</v>
      </c>
      <c r="E16" s="138"/>
      <c r="F16" s="140">
        <f>SUM(F12:F14)</f>
        <v>147664847</v>
      </c>
      <c r="G16" s="138"/>
      <c r="H16" s="140">
        <f>SUM(H12:H14)</f>
        <v>38012107</v>
      </c>
      <c r="I16" s="138"/>
      <c r="J16" s="140">
        <f>SUM(J12:J14)</f>
        <v>667302511</v>
      </c>
      <c r="K16" s="138"/>
      <c r="L16" s="140">
        <f>SUM(L12:L14)</f>
        <v>17212233.119999997</v>
      </c>
      <c r="M16" s="138"/>
      <c r="N16" s="140">
        <f>SUM(N12:N14)</f>
        <v>17212233.119999997</v>
      </c>
      <c r="O16" s="138"/>
      <c r="P16" s="140">
        <f>SUM(P12:P14)</f>
        <v>1250312715.1199999</v>
      </c>
    </row>
    <row r="17" spans="1:16" s="116" customFormat="1" ht="21.75" customHeight="1" thickTop="1">
      <c r="A17" s="126"/>
      <c r="B17" s="126"/>
      <c r="C17" s="126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</row>
    <row r="18" spans="1:16" ht="21.75" customHeight="1">
      <c r="A18" s="53"/>
      <c r="B18" s="53"/>
      <c r="C18" s="53"/>
      <c r="D18" s="58"/>
      <c r="E18" s="58"/>
      <c r="F18" s="58"/>
      <c r="G18" s="58"/>
      <c r="H18" s="58"/>
      <c r="I18" s="58"/>
      <c r="J18" s="58"/>
      <c r="K18" s="138"/>
      <c r="L18" s="58"/>
      <c r="M18" s="58"/>
      <c r="N18" s="58"/>
      <c r="O18" s="58"/>
      <c r="P18" s="58"/>
    </row>
    <row r="19" spans="1:16" ht="21.75" customHeight="1">
      <c r="A19" s="53" t="s">
        <v>186</v>
      </c>
      <c r="B19" s="53"/>
      <c r="C19" s="53"/>
      <c r="D19" s="65">
        <v>380121017</v>
      </c>
      <c r="E19" s="58"/>
      <c r="F19" s="65">
        <v>147664847</v>
      </c>
      <c r="G19" s="58"/>
      <c r="H19" s="65">
        <v>38012107</v>
      </c>
      <c r="I19" s="58"/>
      <c r="J19" s="65">
        <v>667302511</v>
      </c>
      <c r="K19" s="138"/>
      <c r="L19" s="65">
        <v>17212233.119999997</v>
      </c>
      <c r="M19" s="58"/>
      <c r="N19" s="65">
        <f>SUM(L19:M19)</f>
        <v>17212233.119999997</v>
      </c>
      <c r="O19" s="58"/>
      <c r="P19" s="65">
        <f>SUM(D19:J19,N19)</f>
        <v>1250312715.1199999</v>
      </c>
    </row>
    <row r="20" spans="1:16" ht="21.75" customHeight="1">
      <c r="A20" s="64" t="s">
        <v>196</v>
      </c>
      <c r="B20" s="64"/>
      <c r="C20" s="64"/>
      <c r="D20" s="65">
        <v>0</v>
      </c>
      <c r="E20" s="58"/>
      <c r="F20" s="65">
        <v>0</v>
      </c>
      <c r="G20" s="58"/>
      <c r="H20" s="65">
        <v>0</v>
      </c>
      <c r="I20" s="58"/>
      <c r="J20" s="65">
        <v>33276325.680000011</v>
      </c>
      <c r="K20" s="138"/>
      <c r="L20" s="65">
        <v>-3722625</v>
      </c>
      <c r="M20" s="58"/>
      <c r="N20" s="65">
        <f>SUM(L20:M20)</f>
        <v>-3722625</v>
      </c>
      <c r="O20" s="58"/>
      <c r="P20" s="65">
        <f>SUM(D20:J20,N20)</f>
        <v>29553700.680000011</v>
      </c>
    </row>
    <row r="21" spans="1:16" ht="21.75" customHeight="1">
      <c r="A21" s="64" t="s">
        <v>113</v>
      </c>
      <c r="B21" s="130">
        <v>28</v>
      </c>
      <c r="C21" s="64"/>
      <c r="D21" s="66">
        <v>0</v>
      </c>
      <c r="E21" s="58"/>
      <c r="F21" s="66">
        <v>0</v>
      </c>
      <c r="G21" s="58"/>
      <c r="H21" s="66">
        <v>0</v>
      </c>
      <c r="I21" s="58"/>
      <c r="J21" s="66">
        <v>-106433884.75999999</v>
      </c>
      <c r="K21" s="138"/>
      <c r="L21" s="66">
        <v>0</v>
      </c>
      <c r="M21" s="58"/>
      <c r="N21" s="66" t="s">
        <v>11</v>
      </c>
      <c r="O21" s="58"/>
      <c r="P21" s="66">
        <f t="shared" ref="P21" si="1">SUM(D21:J21,N21)</f>
        <v>-106433884.75999999</v>
      </c>
    </row>
    <row r="22" spans="1:16" ht="8.1" customHeight="1">
      <c r="A22" s="64"/>
      <c r="B22" s="64"/>
      <c r="C22" s="64"/>
      <c r="D22" s="65"/>
      <c r="E22" s="58"/>
      <c r="F22" s="65"/>
      <c r="G22" s="58"/>
      <c r="H22" s="65"/>
      <c r="I22" s="58"/>
      <c r="J22" s="65"/>
      <c r="K22" s="138"/>
      <c r="L22" s="65"/>
      <c r="M22" s="58"/>
      <c r="N22" s="65"/>
      <c r="O22" s="58"/>
      <c r="P22" s="65"/>
    </row>
    <row r="23" spans="1:16" ht="21.75" customHeight="1" thickBot="1">
      <c r="A23" s="53" t="s">
        <v>187</v>
      </c>
      <c r="B23" s="53"/>
      <c r="C23" s="53"/>
      <c r="D23" s="71">
        <f>SUM(D19:D21)</f>
        <v>380121017</v>
      </c>
      <c r="E23" s="58"/>
      <c r="F23" s="71">
        <f>SUM(F19:F21)</f>
        <v>147664847</v>
      </c>
      <c r="G23" s="58"/>
      <c r="H23" s="71">
        <f>SUM(H19:H21)</f>
        <v>38012107</v>
      </c>
      <c r="I23" s="58"/>
      <c r="J23" s="71">
        <f>SUM(J19:J21)</f>
        <v>594144951.92000008</v>
      </c>
      <c r="K23" s="138"/>
      <c r="L23" s="71">
        <f>SUM(L19:L21)</f>
        <v>13489608.119999997</v>
      </c>
      <c r="M23" s="58"/>
      <c r="N23" s="71">
        <f>SUM(N19:N21)</f>
        <v>13489608.119999997</v>
      </c>
      <c r="O23" s="58"/>
      <c r="P23" s="71">
        <f>SUM(P19:P21)</f>
        <v>1173432531.04</v>
      </c>
    </row>
    <row r="24" spans="1:16" ht="21.75" customHeight="1" thickTop="1">
      <c r="A24" s="53"/>
      <c r="B24" s="53"/>
      <c r="C24" s="53"/>
      <c r="D24" s="58"/>
      <c r="E24" s="58"/>
      <c r="F24" s="58"/>
      <c r="G24" s="58"/>
      <c r="H24" s="58"/>
      <c r="I24" s="58"/>
      <c r="J24" s="58"/>
      <c r="K24" s="138"/>
      <c r="L24" s="58"/>
      <c r="M24" s="58"/>
      <c r="N24" s="58"/>
      <c r="O24" s="58"/>
      <c r="P24" s="58"/>
    </row>
    <row r="25" spans="1:16" ht="21.75" customHeight="1">
      <c r="A25" s="53"/>
      <c r="B25" s="53"/>
      <c r="C25" s="53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</row>
    <row r="26" spans="1:16" ht="20.25" customHeight="1">
      <c r="A26" s="53"/>
      <c r="B26" s="53"/>
      <c r="C26" s="53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</row>
    <row r="27" spans="1:16" ht="22.15" customHeight="1">
      <c r="A27" s="70" t="s">
        <v>34</v>
      </c>
      <c r="B27" s="70"/>
      <c r="C27" s="70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</row>
  </sheetData>
  <mergeCells count="6">
    <mergeCell ref="A1:P1"/>
    <mergeCell ref="A2:P2"/>
    <mergeCell ref="A3:P3"/>
    <mergeCell ref="D5:P5"/>
    <mergeCell ref="H6:J6"/>
    <mergeCell ref="L6:N6"/>
  </mergeCells>
  <pageMargins left="0.8" right="0.8" top="0.5" bottom="0.6" header="0.49" footer="0.4"/>
  <pageSetup paperSize="9" scale="90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5069F-CD2E-4265-BE3D-CB83AAF8CFB6}">
  <dimension ref="A1:J98"/>
  <sheetViews>
    <sheetView tabSelected="1" zoomScale="85" zoomScaleNormal="85" zoomScaleSheetLayoutView="100" workbookViewId="0">
      <selection activeCell="R11" sqref="R11"/>
    </sheetView>
  </sheetViews>
  <sheetFormatPr defaultColWidth="10.7109375" defaultRowHeight="20.100000000000001" customHeight="1"/>
  <cols>
    <col min="1" max="1" width="51.7109375" style="52" customWidth="1"/>
    <col min="2" max="2" width="7.7109375" style="17" customWidth="1"/>
    <col min="3" max="3" width="0.5703125" style="17" customWidth="1"/>
    <col min="4" max="4" width="13.28515625" style="123" customWidth="1"/>
    <col min="5" max="5" width="0.5703125" style="51" customWidth="1"/>
    <col min="6" max="6" width="13.28515625" style="123" customWidth="1"/>
    <col min="7" max="7" width="0.5703125" style="51" customWidth="1"/>
    <col min="8" max="8" width="12.28515625" style="123" bestFit="1" customWidth="1"/>
    <col min="9" max="9" width="0.5703125" style="123" customWidth="1"/>
    <col min="10" max="10" width="12.28515625" style="123" bestFit="1" customWidth="1"/>
    <col min="11" max="16384" width="10.7109375" style="52"/>
  </cols>
  <sheetData>
    <row r="1" spans="1:10" s="54" customFormat="1" ht="20.100000000000001" customHeight="1">
      <c r="A1" s="50" t="s">
        <v>0</v>
      </c>
      <c r="B1" s="72"/>
      <c r="C1" s="50"/>
      <c r="D1" s="74"/>
      <c r="E1" s="50"/>
      <c r="F1" s="73"/>
      <c r="G1" s="50"/>
      <c r="H1" s="74"/>
      <c r="I1" s="50"/>
      <c r="J1" s="73"/>
    </row>
    <row r="2" spans="1:10" s="54" customFormat="1" ht="20.100000000000001" customHeight="1">
      <c r="A2" s="147" t="s">
        <v>119</v>
      </c>
      <c r="B2" s="75"/>
      <c r="C2" s="76"/>
      <c r="D2" s="77"/>
      <c r="E2" s="78"/>
      <c r="F2" s="77"/>
      <c r="G2" s="78"/>
      <c r="H2" s="77"/>
      <c r="I2" s="77"/>
      <c r="J2" s="77"/>
    </row>
    <row r="3" spans="1:10" s="54" customFormat="1" ht="20.100000000000001" customHeight="1">
      <c r="A3" s="55" t="s">
        <v>185</v>
      </c>
      <c r="B3" s="62"/>
      <c r="C3" s="55"/>
      <c r="D3" s="80"/>
      <c r="E3" s="55"/>
      <c r="F3" s="79"/>
      <c r="G3" s="55"/>
      <c r="H3" s="80"/>
      <c r="I3" s="55"/>
      <c r="J3" s="79"/>
    </row>
    <row r="4" spans="1:10" ht="19.149999999999999" customHeight="1">
      <c r="A4" s="3"/>
      <c r="B4" s="81"/>
      <c r="C4" s="9"/>
      <c r="D4" s="82"/>
      <c r="E4" s="83"/>
      <c r="F4" s="84"/>
      <c r="G4" s="82"/>
      <c r="H4" s="82"/>
      <c r="I4" s="83"/>
      <c r="J4" s="84"/>
    </row>
    <row r="5" spans="1:10" ht="19.149999999999999" customHeight="1">
      <c r="A5" s="3"/>
      <c r="B5" s="81"/>
      <c r="C5" s="9"/>
      <c r="D5" s="182" t="s">
        <v>2</v>
      </c>
      <c r="E5" s="182"/>
      <c r="F5" s="182"/>
      <c r="G5" s="85"/>
      <c r="H5" s="182" t="s">
        <v>3</v>
      </c>
      <c r="I5" s="182"/>
      <c r="J5" s="182"/>
    </row>
    <row r="6" spans="1:10" ht="19.149999999999999" customHeight="1">
      <c r="A6" s="3"/>
      <c r="B6" s="81"/>
      <c r="C6" s="9"/>
      <c r="D6" s="10" t="s">
        <v>184</v>
      </c>
      <c r="E6" s="11"/>
      <c r="F6" s="12" t="s">
        <v>4</v>
      </c>
      <c r="G6" s="13"/>
      <c r="H6" s="10" t="s">
        <v>184</v>
      </c>
      <c r="I6" s="11"/>
      <c r="J6" s="12" t="s">
        <v>4</v>
      </c>
    </row>
    <row r="7" spans="1:10" ht="19.149999999999999" customHeight="1">
      <c r="B7" s="14" t="s">
        <v>5</v>
      </c>
      <c r="C7" s="9"/>
      <c r="D7" s="15" t="s">
        <v>6</v>
      </c>
      <c r="E7" s="11"/>
      <c r="F7" s="16" t="s">
        <v>6</v>
      </c>
      <c r="G7" s="13"/>
      <c r="H7" s="15" t="s">
        <v>6</v>
      </c>
      <c r="I7" s="11"/>
      <c r="J7" s="16" t="s">
        <v>6</v>
      </c>
    </row>
    <row r="8" spans="1:10" s="54" customFormat="1" ht="19.149999999999999" customHeight="1">
      <c r="A8" s="53" t="s">
        <v>120</v>
      </c>
      <c r="B8" s="81"/>
      <c r="C8" s="9"/>
      <c r="D8" s="86"/>
      <c r="E8" s="51"/>
      <c r="F8" s="87"/>
      <c r="G8" s="51"/>
      <c r="H8" s="88"/>
      <c r="I8" s="89"/>
      <c r="J8" s="90"/>
    </row>
    <row r="9" spans="1:10" s="54" customFormat="1" ht="19.149999999999999" customHeight="1">
      <c r="A9" s="64" t="s">
        <v>174</v>
      </c>
      <c r="B9" s="61"/>
      <c r="C9" s="9"/>
      <c r="D9" s="37">
        <v>20671624</v>
      </c>
      <c r="E9" s="91"/>
      <c r="F9" s="33">
        <v>126894847.972114</v>
      </c>
      <c r="G9" s="51"/>
      <c r="H9" s="37">
        <v>46292478</v>
      </c>
      <c r="I9" s="91"/>
      <c r="J9" s="33">
        <v>188024753</v>
      </c>
    </row>
    <row r="10" spans="1:10" s="54" customFormat="1" ht="19.149999999999999" customHeight="1">
      <c r="A10" s="54" t="s">
        <v>121</v>
      </c>
      <c r="B10" s="61"/>
      <c r="C10" s="9"/>
      <c r="D10" s="86"/>
      <c r="E10" s="91"/>
      <c r="F10" s="87"/>
      <c r="G10" s="51"/>
      <c r="H10" s="92"/>
      <c r="I10" s="91"/>
      <c r="J10" s="125"/>
    </row>
    <row r="11" spans="1:10" s="54" customFormat="1" ht="19.149999999999999" customHeight="1">
      <c r="A11" s="115" t="s">
        <v>122</v>
      </c>
      <c r="B11" s="119">
        <v>25</v>
      </c>
      <c r="C11" s="124"/>
      <c r="D11" s="37">
        <v>128283076</v>
      </c>
      <c r="E11" s="122"/>
      <c r="F11" s="33">
        <v>141572532</v>
      </c>
      <c r="G11" s="122"/>
      <c r="H11" s="86">
        <v>45506591</v>
      </c>
      <c r="I11" s="123"/>
      <c r="J11" s="87">
        <v>45988522</v>
      </c>
    </row>
    <row r="12" spans="1:10" s="54" customFormat="1" ht="19.149999999999999" customHeight="1">
      <c r="A12" s="115" t="s">
        <v>123</v>
      </c>
      <c r="B12" s="119">
        <v>10</v>
      </c>
      <c r="C12" s="124"/>
      <c r="D12" s="37">
        <v>-132870</v>
      </c>
      <c r="E12" s="122"/>
      <c r="F12" s="33">
        <v>-104905</v>
      </c>
      <c r="G12" s="122"/>
      <c r="H12" s="86">
        <v>-1596</v>
      </c>
      <c r="I12" s="123"/>
      <c r="J12" s="87">
        <v>-107309</v>
      </c>
    </row>
    <row r="13" spans="1:10" s="54" customFormat="1" ht="19.149999999999999" customHeight="1">
      <c r="A13" s="115" t="s">
        <v>172</v>
      </c>
      <c r="B13" s="119"/>
      <c r="C13" s="124"/>
      <c r="D13" s="37">
        <v>-1248646</v>
      </c>
      <c r="E13" s="122"/>
      <c r="F13" s="33">
        <v>0</v>
      </c>
      <c r="G13" s="122"/>
      <c r="H13" s="86">
        <v>0</v>
      </c>
      <c r="I13" s="122"/>
      <c r="J13" s="87">
        <v>0</v>
      </c>
    </row>
    <row r="14" spans="1:10" s="54" customFormat="1" ht="19.149999999999999" customHeight="1">
      <c r="A14" s="115" t="s">
        <v>197</v>
      </c>
      <c r="B14" s="119"/>
      <c r="C14" s="124"/>
      <c r="D14" s="37"/>
      <c r="E14" s="122"/>
      <c r="F14" s="33"/>
      <c r="G14" s="122"/>
      <c r="H14" s="86"/>
      <c r="I14" s="122"/>
      <c r="J14" s="87"/>
    </row>
    <row r="15" spans="1:10" s="54" customFormat="1" ht="19.149999999999999" customHeight="1">
      <c r="A15" s="115" t="s">
        <v>198</v>
      </c>
      <c r="B15" s="119">
        <v>11</v>
      </c>
      <c r="C15" s="124"/>
      <c r="D15" s="37">
        <v>-6922664</v>
      </c>
      <c r="E15" s="122"/>
      <c r="F15" s="33">
        <v>8485368</v>
      </c>
      <c r="G15" s="122"/>
      <c r="H15" s="86">
        <v>1718832</v>
      </c>
      <c r="I15" s="122"/>
      <c r="J15" s="87">
        <v>3914083</v>
      </c>
    </row>
    <row r="16" spans="1:10" s="54" customFormat="1" ht="19.149999999999999" customHeight="1">
      <c r="A16" s="116" t="s">
        <v>175</v>
      </c>
      <c r="B16" s="119">
        <v>18</v>
      </c>
      <c r="C16" s="124"/>
      <c r="D16" s="37">
        <v>0</v>
      </c>
      <c r="E16" s="122"/>
      <c r="F16" s="33">
        <v>-474968</v>
      </c>
      <c r="G16" s="122"/>
      <c r="H16" s="86">
        <v>0</v>
      </c>
      <c r="I16" s="122"/>
      <c r="J16" s="87">
        <v>0</v>
      </c>
    </row>
    <row r="17" spans="1:10" s="54" customFormat="1" ht="19.149999999999999" customHeight="1">
      <c r="A17" s="115" t="s">
        <v>124</v>
      </c>
      <c r="B17" s="119"/>
      <c r="C17" s="124"/>
      <c r="D17" s="37">
        <v>-1572307</v>
      </c>
      <c r="E17" s="122"/>
      <c r="F17" s="33">
        <v>-3835798</v>
      </c>
      <c r="G17" s="122"/>
      <c r="H17" s="86">
        <v>-1164641</v>
      </c>
      <c r="I17" s="122"/>
      <c r="J17" s="87">
        <v>-1250771</v>
      </c>
    </row>
    <row r="18" spans="1:10" s="54" customFormat="1" ht="19.149999999999999" customHeight="1">
      <c r="A18" s="115" t="s">
        <v>173</v>
      </c>
      <c r="B18" s="119"/>
      <c r="C18" s="124"/>
      <c r="D18" s="37">
        <v>66868</v>
      </c>
      <c r="E18" s="122"/>
      <c r="F18" s="33">
        <v>766208</v>
      </c>
      <c r="G18" s="122"/>
      <c r="H18" s="86">
        <v>7691</v>
      </c>
      <c r="I18" s="122"/>
      <c r="J18" s="87">
        <v>-751</v>
      </c>
    </row>
    <row r="19" spans="1:10" s="54" customFormat="1" ht="19.149999999999999" customHeight="1">
      <c r="A19" s="115" t="s">
        <v>167</v>
      </c>
      <c r="B19" s="119"/>
      <c r="C19" s="124"/>
      <c r="D19" s="37">
        <v>0</v>
      </c>
      <c r="E19" s="122"/>
      <c r="F19" s="33">
        <v>522336</v>
      </c>
      <c r="G19" s="122"/>
      <c r="H19" s="86">
        <v>0</v>
      </c>
      <c r="I19" s="122"/>
      <c r="J19" s="87">
        <v>0</v>
      </c>
    </row>
    <row r="20" spans="1:10" s="54" customFormat="1" ht="19.149999999999999" customHeight="1">
      <c r="A20" s="115" t="s">
        <v>125</v>
      </c>
      <c r="B20" s="119"/>
      <c r="C20" s="124"/>
      <c r="D20" s="37">
        <v>167308</v>
      </c>
      <c r="E20" s="122"/>
      <c r="F20" s="33">
        <v>602697</v>
      </c>
      <c r="G20" s="122"/>
      <c r="H20" s="86">
        <v>0</v>
      </c>
      <c r="I20" s="122"/>
      <c r="J20" s="87">
        <v>602697</v>
      </c>
    </row>
    <row r="21" spans="1:10" s="54" customFormat="1" ht="19.149999999999999" customHeight="1">
      <c r="A21" s="115" t="s">
        <v>195</v>
      </c>
      <c r="B21" s="119"/>
      <c r="C21" s="124"/>
      <c r="D21" s="37">
        <v>-197153</v>
      </c>
      <c r="E21" s="122"/>
      <c r="F21" s="33">
        <v>-1353824</v>
      </c>
      <c r="G21" s="122"/>
      <c r="H21" s="86">
        <v>-197153</v>
      </c>
      <c r="I21" s="122"/>
      <c r="J21" s="87">
        <v>-1353824</v>
      </c>
    </row>
    <row r="22" spans="1:10" s="54" customFormat="1" ht="19.149999999999999" customHeight="1">
      <c r="A22" s="115" t="s">
        <v>126</v>
      </c>
      <c r="B22" s="119">
        <v>23</v>
      </c>
      <c r="C22" s="124"/>
      <c r="D22" s="37">
        <v>6500597</v>
      </c>
      <c r="E22" s="122"/>
      <c r="F22" s="33">
        <v>5871500</v>
      </c>
      <c r="G22" s="122"/>
      <c r="H22" s="86">
        <v>3185736</v>
      </c>
      <c r="I22" s="122"/>
      <c r="J22" s="87">
        <v>2500354</v>
      </c>
    </row>
    <row r="23" spans="1:10" s="54" customFormat="1" ht="19.149999999999999" customHeight="1">
      <c r="A23" s="115" t="s">
        <v>176</v>
      </c>
      <c r="B23" s="119"/>
      <c r="C23" s="124"/>
      <c r="D23" s="37">
        <v>-381736</v>
      </c>
      <c r="E23" s="122"/>
      <c r="F23" s="33">
        <v>246931</v>
      </c>
      <c r="G23" s="122"/>
      <c r="H23" s="86">
        <v>-16289</v>
      </c>
      <c r="I23" s="122"/>
      <c r="J23" s="87">
        <v>-41657</v>
      </c>
    </row>
    <row r="24" spans="1:10" s="54" customFormat="1" ht="19.149999999999999" customHeight="1">
      <c r="A24" s="115" t="s">
        <v>127</v>
      </c>
      <c r="B24" s="119"/>
      <c r="C24" s="124"/>
      <c r="D24" s="37">
        <v>-3198131</v>
      </c>
      <c r="E24" s="122"/>
      <c r="F24" s="33">
        <v>-1998832</v>
      </c>
      <c r="G24" s="122"/>
      <c r="H24" s="86">
        <v>-3198131</v>
      </c>
      <c r="I24" s="122"/>
      <c r="J24" s="87">
        <v>-1998832</v>
      </c>
    </row>
    <row r="25" spans="1:10" s="54" customFormat="1" ht="19.149999999999999" customHeight="1">
      <c r="A25" s="38" t="s">
        <v>128</v>
      </c>
      <c r="B25" s="61"/>
      <c r="C25" s="9"/>
      <c r="D25" s="37">
        <v>-5613599</v>
      </c>
      <c r="E25" s="91"/>
      <c r="F25" s="33">
        <v>-3770640</v>
      </c>
      <c r="G25" s="91"/>
      <c r="H25" s="86">
        <v>-814380</v>
      </c>
      <c r="I25" s="91"/>
      <c r="J25" s="87">
        <v>-25071</v>
      </c>
    </row>
    <row r="26" spans="1:10" s="54" customFormat="1" ht="19.149999999999999" customHeight="1">
      <c r="A26" s="54" t="s">
        <v>129</v>
      </c>
      <c r="B26" s="61"/>
      <c r="C26" s="9"/>
      <c r="D26" s="66">
        <v>2973514</v>
      </c>
      <c r="E26" s="91"/>
      <c r="F26" s="39">
        <v>4303410</v>
      </c>
      <c r="G26" s="91"/>
      <c r="H26" s="93">
        <v>1430726</v>
      </c>
      <c r="I26" s="91"/>
      <c r="J26" s="94">
        <v>3183091</v>
      </c>
    </row>
    <row r="27" spans="1:10" s="54" customFormat="1" ht="6" customHeight="1">
      <c r="B27" s="61"/>
      <c r="C27" s="9"/>
      <c r="D27" s="86"/>
      <c r="E27" s="91"/>
      <c r="F27" s="87"/>
      <c r="G27" s="91"/>
      <c r="H27" s="95"/>
      <c r="I27" s="91"/>
      <c r="J27" s="96"/>
    </row>
    <row r="28" spans="1:10" s="54" customFormat="1" ht="19.350000000000001" customHeight="1">
      <c r="A28" s="53" t="s">
        <v>179</v>
      </c>
      <c r="B28" s="61"/>
      <c r="C28" s="9"/>
      <c r="D28" s="86">
        <f>SUM(D9:D26)</f>
        <v>139395881</v>
      </c>
      <c r="E28" s="97"/>
      <c r="F28" s="87">
        <f>SUM(F9:F26)</f>
        <v>277726862.97211397</v>
      </c>
      <c r="G28" s="97"/>
      <c r="H28" s="92">
        <f>SUM(H9:H26)</f>
        <v>92749864</v>
      </c>
      <c r="I28" s="51"/>
      <c r="J28" s="125">
        <f>SUM(J9:J26)</f>
        <v>239435285</v>
      </c>
    </row>
    <row r="29" spans="1:10" s="54" customFormat="1" ht="19.149999999999999" customHeight="1">
      <c r="A29" s="53" t="s">
        <v>180</v>
      </c>
      <c r="B29" s="61"/>
      <c r="C29" s="9"/>
      <c r="D29" s="86"/>
      <c r="E29" s="97"/>
      <c r="F29" s="87"/>
      <c r="G29" s="97"/>
      <c r="H29" s="92"/>
      <c r="I29" s="51"/>
      <c r="J29" s="125"/>
    </row>
    <row r="30" spans="1:10" s="54" customFormat="1" ht="19.149999999999999" customHeight="1">
      <c r="A30" s="54" t="s">
        <v>130</v>
      </c>
      <c r="B30" s="61"/>
      <c r="C30" s="9"/>
      <c r="D30" s="86">
        <v>18081776</v>
      </c>
      <c r="E30" s="97"/>
      <c r="F30" s="87">
        <v>13496992</v>
      </c>
      <c r="G30" s="97"/>
      <c r="H30" s="92">
        <v>66929312</v>
      </c>
      <c r="I30" s="51"/>
      <c r="J30" s="125">
        <v>-19694975</v>
      </c>
    </row>
    <row r="31" spans="1:10" s="54" customFormat="1" ht="19.149999999999999" customHeight="1">
      <c r="A31" s="54" t="s">
        <v>131</v>
      </c>
      <c r="B31" s="61"/>
      <c r="C31" s="9"/>
      <c r="D31" s="86">
        <v>30538771</v>
      </c>
      <c r="E31" s="97"/>
      <c r="F31" s="87">
        <v>23174074</v>
      </c>
      <c r="G31" s="97"/>
      <c r="H31" s="92">
        <v>-4784187</v>
      </c>
      <c r="I31" s="51"/>
      <c r="J31" s="125">
        <v>31792178</v>
      </c>
    </row>
    <row r="32" spans="1:10" s="54" customFormat="1" ht="19.149999999999999" customHeight="1">
      <c r="A32" s="98" t="s">
        <v>132</v>
      </c>
      <c r="B32" s="61"/>
      <c r="C32" s="9"/>
      <c r="D32" s="86">
        <v>-10055276</v>
      </c>
      <c r="E32" s="97"/>
      <c r="F32" s="87">
        <v>-433327</v>
      </c>
      <c r="G32" s="97"/>
      <c r="H32" s="92">
        <v>-20278</v>
      </c>
      <c r="I32" s="51"/>
      <c r="J32" s="125">
        <v>698463</v>
      </c>
    </row>
    <row r="33" spans="1:10" s="54" customFormat="1" ht="19.149999999999999" customHeight="1">
      <c r="A33" s="54" t="s">
        <v>133</v>
      </c>
      <c r="B33" s="61"/>
      <c r="C33" s="99"/>
      <c r="D33" s="86">
        <v>11966516</v>
      </c>
      <c r="E33" s="97"/>
      <c r="F33" s="87">
        <v>-127036</v>
      </c>
      <c r="G33" s="97"/>
      <c r="H33" s="92">
        <v>-176878</v>
      </c>
      <c r="I33" s="51"/>
      <c r="J33" s="125">
        <v>-844452</v>
      </c>
    </row>
    <row r="34" spans="1:10" s="54" customFormat="1" ht="19.149999999999999" customHeight="1">
      <c r="A34" s="38" t="s">
        <v>134</v>
      </c>
      <c r="B34" s="61"/>
      <c r="C34" s="99"/>
      <c r="D34" s="86">
        <v>-59573074</v>
      </c>
      <c r="E34" s="97"/>
      <c r="F34" s="87">
        <v>12028349</v>
      </c>
      <c r="G34" s="97"/>
      <c r="H34" s="92">
        <v>-27493454</v>
      </c>
      <c r="I34" s="51"/>
      <c r="J34" s="125">
        <v>2005833</v>
      </c>
    </row>
    <row r="35" spans="1:10" s="54" customFormat="1" ht="19.149999999999999" customHeight="1">
      <c r="A35" s="54" t="s">
        <v>135</v>
      </c>
      <c r="B35" s="61"/>
      <c r="C35" s="99"/>
      <c r="D35" s="93">
        <v>-1349484</v>
      </c>
      <c r="E35" s="97"/>
      <c r="F35" s="94">
        <v>-1326613</v>
      </c>
      <c r="G35" s="97"/>
      <c r="H35" s="93">
        <v>-2094016</v>
      </c>
      <c r="I35" s="51"/>
      <c r="J35" s="94">
        <v>1441560</v>
      </c>
    </row>
    <row r="36" spans="1:10" s="54" customFormat="1" ht="6" customHeight="1">
      <c r="A36" s="38"/>
      <c r="B36" s="61"/>
      <c r="C36" s="38"/>
      <c r="D36" s="86"/>
      <c r="E36" s="38"/>
      <c r="F36" s="87"/>
      <c r="G36" s="38"/>
      <c r="H36" s="101"/>
      <c r="I36" s="38"/>
      <c r="J36" s="141"/>
    </row>
    <row r="37" spans="1:10" s="54" customFormat="1" ht="19.149999999999999" customHeight="1">
      <c r="A37" s="38" t="s">
        <v>136</v>
      </c>
      <c r="B37" s="61"/>
      <c r="C37" s="99"/>
      <c r="D37" s="86">
        <f>SUM(D28:D35)</f>
        <v>129005110</v>
      </c>
      <c r="E37" s="91"/>
      <c r="F37" s="87">
        <f>SUM(F28:F35)</f>
        <v>324539301.97211397</v>
      </c>
      <c r="G37" s="51"/>
      <c r="H37" s="86">
        <f>SUM(H28:H35)</f>
        <v>125110363</v>
      </c>
      <c r="I37" s="91"/>
      <c r="J37" s="87">
        <f>SUM(J28:J35)</f>
        <v>254833892</v>
      </c>
    </row>
    <row r="38" spans="1:10" s="54" customFormat="1" ht="19.149999999999999" customHeight="1">
      <c r="A38" s="54" t="s">
        <v>137</v>
      </c>
      <c r="B38" s="61">
        <v>23</v>
      </c>
      <c r="C38" s="99"/>
      <c r="D38" s="86">
        <v>-2331268</v>
      </c>
      <c r="E38" s="97"/>
      <c r="F38" s="87">
        <v>-5048241</v>
      </c>
      <c r="G38" s="97"/>
      <c r="H38" s="95">
        <v>-1730580</v>
      </c>
      <c r="I38" s="51"/>
      <c r="J38" s="96">
        <v>-3369463</v>
      </c>
    </row>
    <row r="39" spans="1:10" s="54" customFormat="1" ht="19.149999999999999" customHeight="1">
      <c r="A39" s="38" t="s">
        <v>138</v>
      </c>
      <c r="B39" s="61"/>
      <c r="C39" s="99"/>
      <c r="D39" s="93">
        <v>-47884434</v>
      </c>
      <c r="E39" s="91"/>
      <c r="F39" s="94">
        <v>-40909583</v>
      </c>
      <c r="G39" s="91"/>
      <c r="H39" s="93">
        <v>-33592365</v>
      </c>
      <c r="I39" s="51"/>
      <c r="J39" s="94">
        <v>-26630280</v>
      </c>
    </row>
    <row r="40" spans="1:10" s="54" customFormat="1" ht="6" customHeight="1">
      <c r="A40" s="38"/>
      <c r="B40" s="61"/>
      <c r="C40" s="99"/>
      <c r="D40" s="86"/>
      <c r="E40" s="91"/>
      <c r="F40" s="87"/>
      <c r="G40" s="91"/>
      <c r="H40" s="86"/>
      <c r="I40" s="51"/>
      <c r="J40" s="87"/>
    </row>
    <row r="41" spans="1:10" s="54" customFormat="1" ht="19.350000000000001" customHeight="1">
      <c r="A41" s="147" t="s">
        <v>139</v>
      </c>
      <c r="B41" s="61"/>
      <c r="C41" s="99"/>
      <c r="D41" s="93">
        <f>SUM(D37:D39)</f>
        <v>78789408</v>
      </c>
      <c r="E41" s="91"/>
      <c r="F41" s="94">
        <f>SUM(F37:F39)</f>
        <v>278581477.97211397</v>
      </c>
      <c r="G41" s="91"/>
      <c r="H41" s="93">
        <f>SUM(H37:H39)</f>
        <v>89787418</v>
      </c>
      <c r="I41" s="51"/>
      <c r="J41" s="94">
        <f>SUM(J37:J39)</f>
        <v>224834149</v>
      </c>
    </row>
    <row r="42" spans="1:10" s="54" customFormat="1" ht="19.350000000000001" customHeight="1">
      <c r="A42" s="147"/>
      <c r="B42" s="119"/>
      <c r="C42" s="120"/>
      <c r="D42" s="87"/>
      <c r="E42" s="122"/>
      <c r="F42" s="87"/>
      <c r="G42" s="122"/>
      <c r="H42" s="87"/>
      <c r="I42" s="123"/>
      <c r="J42" s="87"/>
    </row>
    <row r="43" spans="1:10" s="54" customFormat="1" ht="19.350000000000001" customHeight="1">
      <c r="A43" s="178"/>
      <c r="B43" s="119"/>
      <c r="C43" s="120"/>
      <c r="D43" s="87"/>
      <c r="E43" s="122"/>
      <c r="F43" s="87"/>
      <c r="G43" s="122"/>
      <c r="H43" s="87"/>
      <c r="I43" s="123"/>
      <c r="J43" s="87"/>
    </row>
    <row r="44" spans="1:10" s="54" customFormat="1" ht="19.350000000000001" customHeight="1">
      <c r="A44" s="178"/>
      <c r="B44" s="119"/>
      <c r="C44" s="120"/>
      <c r="D44" s="87"/>
      <c r="E44" s="122"/>
      <c r="F44" s="87"/>
      <c r="G44" s="122"/>
      <c r="H44" s="87"/>
      <c r="I44" s="123"/>
      <c r="J44" s="87"/>
    </row>
    <row r="45" spans="1:10" s="54" customFormat="1" ht="19.350000000000001" customHeight="1">
      <c r="A45" s="147"/>
      <c r="B45" s="119"/>
      <c r="C45" s="120"/>
      <c r="D45" s="87"/>
      <c r="E45" s="122"/>
      <c r="F45" s="87"/>
      <c r="G45" s="122"/>
      <c r="H45" s="87"/>
      <c r="I45" s="123"/>
      <c r="J45" s="87"/>
    </row>
    <row r="46" spans="1:10" s="54" customFormat="1" ht="19.350000000000001" customHeight="1">
      <c r="A46" s="147"/>
      <c r="B46" s="119"/>
      <c r="C46" s="120"/>
      <c r="D46" s="87"/>
      <c r="E46" s="122"/>
      <c r="F46" s="87"/>
      <c r="G46" s="122"/>
      <c r="H46" s="87"/>
      <c r="I46" s="123"/>
      <c r="J46" s="87"/>
    </row>
    <row r="47" spans="1:10" s="54" customFormat="1" ht="19.350000000000001" customHeight="1">
      <c r="A47" s="178"/>
      <c r="B47" s="119"/>
      <c r="C47" s="120"/>
      <c r="D47" s="87"/>
      <c r="E47" s="122"/>
      <c r="F47" s="87"/>
      <c r="G47" s="122"/>
      <c r="H47" s="87"/>
      <c r="I47" s="123"/>
      <c r="J47" s="87"/>
    </row>
    <row r="48" spans="1:10" ht="22.15" customHeight="1">
      <c r="A48" s="70" t="s">
        <v>34</v>
      </c>
      <c r="B48" s="133"/>
      <c r="C48" s="133"/>
      <c r="D48" s="132"/>
      <c r="E48" s="132"/>
      <c r="F48" s="132"/>
      <c r="G48" s="132"/>
      <c r="H48" s="132"/>
      <c r="I48" s="132"/>
      <c r="J48" s="132"/>
    </row>
    <row r="49" spans="1:10" s="54" customFormat="1" ht="20.100000000000001" customHeight="1">
      <c r="A49" s="50" t="s">
        <v>140</v>
      </c>
      <c r="B49" s="72"/>
      <c r="C49" s="50"/>
      <c r="D49" s="74"/>
      <c r="E49" s="50"/>
      <c r="F49" s="73"/>
      <c r="G49" s="50"/>
      <c r="H49" s="74"/>
      <c r="I49" s="50"/>
      <c r="J49" s="73"/>
    </row>
    <row r="50" spans="1:10" s="54" customFormat="1" ht="20.100000000000001" customHeight="1">
      <c r="A50" s="147" t="s">
        <v>141</v>
      </c>
      <c r="B50" s="75"/>
      <c r="C50" s="76"/>
      <c r="D50" s="77"/>
      <c r="E50" s="78"/>
      <c r="F50" s="77"/>
      <c r="G50" s="78"/>
      <c r="H50" s="77"/>
      <c r="I50" s="77"/>
      <c r="J50" s="77"/>
    </row>
    <row r="51" spans="1:10" s="54" customFormat="1" ht="20.100000000000001" customHeight="1">
      <c r="A51" s="55" t="str">
        <f>+A3</f>
        <v>สำหรับปีสิ้นสุดวันที่ 31 ธันวาคม พ.ศ. 2566</v>
      </c>
      <c r="B51" s="62"/>
      <c r="C51" s="55"/>
      <c r="D51" s="80"/>
      <c r="E51" s="55"/>
      <c r="F51" s="79"/>
      <c r="G51" s="55"/>
      <c r="H51" s="80"/>
      <c r="I51" s="55"/>
      <c r="J51" s="79"/>
    </row>
    <row r="52" spans="1:10" s="54" customFormat="1" ht="20.100000000000001" customHeight="1">
      <c r="A52" s="102"/>
      <c r="B52" s="61"/>
      <c r="C52" s="103"/>
      <c r="D52" s="104"/>
      <c r="E52" s="105"/>
      <c r="F52" s="104"/>
      <c r="G52" s="105"/>
      <c r="H52" s="104"/>
      <c r="I52" s="51"/>
      <c r="J52" s="104"/>
    </row>
    <row r="53" spans="1:10" ht="19.149999999999999" customHeight="1">
      <c r="A53" s="3"/>
      <c r="B53" s="81"/>
      <c r="C53" s="9"/>
      <c r="D53" s="182" t="s">
        <v>2</v>
      </c>
      <c r="E53" s="182"/>
      <c r="F53" s="182"/>
      <c r="G53" s="85"/>
      <c r="H53" s="182" t="s">
        <v>3</v>
      </c>
      <c r="I53" s="182"/>
      <c r="J53" s="182"/>
    </row>
    <row r="54" spans="1:10" ht="19.149999999999999" customHeight="1">
      <c r="A54" s="3"/>
      <c r="B54" s="8"/>
      <c r="C54" s="9"/>
      <c r="D54" s="10" t="s">
        <v>184</v>
      </c>
      <c r="E54" s="11"/>
      <c r="F54" s="12" t="s">
        <v>4</v>
      </c>
      <c r="G54" s="13"/>
      <c r="H54" s="10" t="s">
        <v>184</v>
      </c>
      <c r="I54" s="11"/>
      <c r="J54" s="12" t="s">
        <v>4</v>
      </c>
    </row>
    <row r="55" spans="1:10" ht="19.149999999999999" customHeight="1">
      <c r="B55" s="146" t="s">
        <v>5</v>
      </c>
      <c r="C55" s="9"/>
      <c r="D55" s="15" t="s">
        <v>6</v>
      </c>
      <c r="E55" s="11"/>
      <c r="F55" s="16" t="s">
        <v>6</v>
      </c>
      <c r="G55" s="13"/>
      <c r="H55" s="15" t="s">
        <v>6</v>
      </c>
      <c r="I55" s="11"/>
      <c r="J55" s="16" t="s">
        <v>6</v>
      </c>
    </row>
    <row r="56" spans="1:10" s="54" customFormat="1" ht="19.149999999999999" customHeight="1">
      <c r="A56" s="53" t="s">
        <v>142</v>
      </c>
      <c r="B56" s="61"/>
      <c r="C56" s="99"/>
      <c r="D56" s="86"/>
      <c r="E56" s="91"/>
      <c r="F56" s="87"/>
      <c r="G56" s="51"/>
      <c r="H56" s="86"/>
      <c r="I56" s="91"/>
      <c r="J56" s="87"/>
    </row>
    <row r="57" spans="1:10" s="54" customFormat="1" ht="19.149999999999999" customHeight="1">
      <c r="A57" s="54" t="s">
        <v>143</v>
      </c>
      <c r="B57" s="61"/>
      <c r="C57" s="99"/>
      <c r="D57" s="86">
        <v>-3374</v>
      </c>
      <c r="E57" s="106"/>
      <c r="F57" s="87">
        <v>-1058</v>
      </c>
      <c r="G57" s="51"/>
      <c r="H57" s="86">
        <v>0</v>
      </c>
      <c r="I57" s="91"/>
      <c r="J57" s="87">
        <v>0</v>
      </c>
    </row>
    <row r="58" spans="1:10" s="54" customFormat="1" ht="19.149999999999999" customHeight="1">
      <c r="A58" s="38" t="s">
        <v>144</v>
      </c>
      <c r="B58" s="61"/>
      <c r="C58" s="99"/>
      <c r="D58" s="86">
        <v>1526111</v>
      </c>
      <c r="E58" s="106"/>
      <c r="F58" s="87">
        <v>5266449</v>
      </c>
      <c r="G58" s="91"/>
      <c r="H58" s="86">
        <v>1167346</v>
      </c>
      <c r="I58" s="51"/>
      <c r="J58" s="87">
        <v>2242243</v>
      </c>
    </row>
    <row r="59" spans="1:10" s="54" customFormat="1" ht="19.149999999999999" customHeight="1">
      <c r="A59" s="107" t="s">
        <v>145</v>
      </c>
      <c r="B59" s="61"/>
      <c r="C59" s="99"/>
      <c r="D59" s="86">
        <v>-49594592</v>
      </c>
      <c r="E59" s="106"/>
      <c r="F59" s="87">
        <v>-77665725</v>
      </c>
      <c r="G59" s="91"/>
      <c r="H59" s="86">
        <v>-10835763</v>
      </c>
      <c r="I59" s="51"/>
      <c r="J59" s="87">
        <v>-19113407</v>
      </c>
    </row>
    <row r="60" spans="1:10" s="54" customFormat="1" ht="19.149999999999999" customHeight="1">
      <c r="A60" s="107" t="s">
        <v>146</v>
      </c>
      <c r="B60" s="61"/>
      <c r="C60" s="99"/>
      <c r="D60" s="86">
        <v>0</v>
      </c>
      <c r="E60" s="106"/>
      <c r="F60" s="87">
        <v>-56086</v>
      </c>
      <c r="G60" s="91"/>
      <c r="H60" s="86">
        <v>0</v>
      </c>
      <c r="I60" s="51"/>
      <c r="J60" s="87">
        <v>0</v>
      </c>
    </row>
    <row r="61" spans="1:10" s="54" customFormat="1" ht="19.149999999999999" customHeight="1">
      <c r="A61" s="107" t="s">
        <v>147</v>
      </c>
      <c r="B61" s="119"/>
      <c r="C61" s="99"/>
      <c r="D61" s="86">
        <v>-752928</v>
      </c>
      <c r="E61" s="106"/>
      <c r="F61" s="87">
        <v>-1684610</v>
      </c>
      <c r="G61" s="91"/>
      <c r="H61" s="86">
        <v>-14000</v>
      </c>
      <c r="I61" s="51"/>
      <c r="J61" s="87">
        <v>-4750</v>
      </c>
    </row>
    <row r="62" spans="1:10" s="54" customFormat="1" ht="19.149999999999999" customHeight="1">
      <c r="A62" s="107" t="s">
        <v>148</v>
      </c>
      <c r="B62" s="119"/>
      <c r="C62" s="99"/>
      <c r="D62" s="86">
        <v>3198131</v>
      </c>
      <c r="E62" s="106"/>
      <c r="F62" s="87">
        <v>1998832</v>
      </c>
      <c r="G62" s="91"/>
      <c r="H62" s="86">
        <v>3198131</v>
      </c>
      <c r="I62" s="51"/>
      <c r="J62" s="87">
        <v>1998832</v>
      </c>
    </row>
    <row r="63" spans="1:10" s="54" customFormat="1" ht="19.149999999999999" customHeight="1">
      <c r="A63" s="107" t="s">
        <v>149</v>
      </c>
      <c r="B63" s="119"/>
      <c r="C63" s="99"/>
      <c r="D63" s="86">
        <v>5764887</v>
      </c>
      <c r="E63" s="106"/>
      <c r="F63" s="87">
        <v>2539603</v>
      </c>
      <c r="G63" s="91"/>
      <c r="H63" s="86">
        <v>814380</v>
      </c>
      <c r="I63" s="51"/>
      <c r="J63" s="87">
        <v>25071</v>
      </c>
    </row>
    <row r="64" spans="1:10" s="54" customFormat="1" ht="19.149999999999999" customHeight="1">
      <c r="A64" s="118" t="s">
        <v>150</v>
      </c>
      <c r="B64" s="119">
        <v>13</v>
      </c>
      <c r="C64" s="120"/>
      <c r="D64" s="86">
        <v>822869</v>
      </c>
      <c r="E64" s="121"/>
      <c r="F64" s="87">
        <v>0</v>
      </c>
      <c r="G64" s="122"/>
      <c r="H64" s="86">
        <v>822869</v>
      </c>
      <c r="I64" s="123"/>
      <c r="J64" s="87">
        <v>0</v>
      </c>
    </row>
    <row r="65" spans="1:10" s="54" customFormat="1" ht="19.149999999999999" customHeight="1">
      <c r="A65" s="116" t="s">
        <v>190</v>
      </c>
      <c r="B65" s="119"/>
      <c r="C65" s="124"/>
      <c r="D65" s="86">
        <v>-60504656</v>
      </c>
      <c r="E65" s="125"/>
      <c r="F65" s="87">
        <v>10000000</v>
      </c>
      <c r="G65" s="125"/>
      <c r="H65" s="92">
        <v>-60104235</v>
      </c>
      <c r="I65" s="123"/>
      <c r="J65" s="125">
        <v>0</v>
      </c>
    </row>
    <row r="66" spans="1:10" s="54" customFormat="1" ht="19.149999999999999" customHeight="1">
      <c r="A66" s="118" t="s">
        <v>151</v>
      </c>
      <c r="B66" s="119"/>
      <c r="C66" s="120"/>
      <c r="D66" s="86"/>
      <c r="E66" s="121"/>
      <c r="F66" s="87"/>
      <c r="G66" s="122"/>
      <c r="H66" s="86"/>
      <c r="I66" s="123"/>
      <c r="J66" s="87"/>
    </row>
    <row r="67" spans="1:10" s="54" customFormat="1" ht="19.149999999999999" customHeight="1">
      <c r="A67" s="116" t="s">
        <v>189</v>
      </c>
      <c r="B67" s="119"/>
      <c r="C67" s="120"/>
      <c r="D67" s="86">
        <v>10017611</v>
      </c>
      <c r="E67" s="121"/>
      <c r="F67" s="87">
        <v>-9847</v>
      </c>
      <c r="G67" s="122"/>
      <c r="H67" s="86">
        <v>0</v>
      </c>
      <c r="I67" s="123"/>
      <c r="J67" s="87">
        <v>0</v>
      </c>
    </row>
    <row r="68" spans="1:10" s="54" customFormat="1" ht="19.149999999999999" customHeight="1">
      <c r="A68" s="118" t="s">
        <v>152</v>
      </c>
      <c r="B68" s="119"/>
      <c r="C68" s="120"/>
      <c r="D68" s="86"/>
      <c r="E68" s="121"/>
      <c r="F68" s="87"/>
      <c r="G68" s="122"/>
      <c r="H68" s="134"/>
      <c r="I68" s="123"/>
      <c r="J68" s="123"/>
    </row>
    <row r="69" spans="1:10" s="54" customFormat="1" ht="21.6" customHeight="1">
      <c r="A69" s="118" t="s">
        <v>153</v>
      </c>
      <c r="B69" s="119"/>
      <c r="C69" s="120"/>
      <c r="D69" s="93">
        <v>67155</v>
      </c>
      <c r="E69" s="121"/>
      <c r="F69" s="94">
        <v>530955</v>
      </c>
      <c r="G69" s="122"/>
      <c r="H69" s="93">
        <v>67155</v>
      </c>
      <c r="I69" s="123"/>
      <c r="J69" s="94">
        <v>530955</v>
      </c>
    </row>
    <row r="70" spans="1:10" s="54" customFormat="1" ht="6" customHeight="1">
      <c r="A70" s="118"/>
      <c r="B70" s="119"/>
      <c r="C70" s="120"/>
      <c r="D70" s="86"/>
      <c r="E70" s="121"/>
      <c r="F70" s="87"/>
      <c r="G70" s="122"/>
      <c r="H70" s="86"/>
      <c r="I70" s="123"/>
      <c r="J70" s="87"/>
    </row>
    <row r="71" spans="1:10" s="54" customFormat="1" ht="19.149999999999999" customHeight="1">
      <c r="A71" s="117" t="s">
        <v>191</v>
      </c>
      <c r="B71" s="119"/>
      <c r="C71" s="120"/>
      <c r="D71" s="93">
        <f>SUM(D57:D69)</f>
        <v>-89458786</v>
      </c>
      <c r="E71" s="121"/>
      <c r="F71" s="94">
        <f>SUM(F57:F69)</f>
        <v>-59081487</v>
      </c>
      <c r="G71" s="123"/>
      <c r="H71" s="93">
        <f>SUM(H57:H69)</f>
        <v>-64884117</v>
      </c>
      <c r="I71" s="122"/>
      <c r="J71" s="94">
        <f>SUM(J57:J69)</f>
        <v>-14321056</v>
      </c>
    </row>
    <row r="72" spans="1:10" s="54" customFormat="1" ht="6" customHeight="1">
      <c r="A72" s="126"/>
      <c r="B72" s="119"/>
      <c r="C72" s="120"/>
      <c r="D72" s="86"/>
      <c r="E72" s="121"/>
      <c r="F72" s="87"/>
      <c r="G72" s="123"/>
      <c r="H72" s="86"/>
      <c r="I72" s="122"/>
      <c r="J72" s="87"/>
    </row>
    <row r="73" spans="1:10" ht="19.149999999999999" customHeight="1">
      <c r="A73" s="126" t="s">
        <v>154</v>
      </c>
      <c r="B73" s="119"/>
      <c r="C73" s="120"/>
      <c r="D73" s="108"/>
      <c r="E73" s="127"/>
      <c r="F73" s="49"/>
      <c r="G73" s="123"/>
      <c r="H73" s="135"/>
      <c r="I73" s="122"/>
      <c r="J73" s="122"/>
    </row>
    <row r="74" spans="1:10" s="54" customFormat="1" ht="19.149999999999999" customHeight="1">
      <c r="A74" s="116" t="s">
        <v>155</v>
      </c>
      <c r="B74" s="119"/>
      <c r="C74" s="120"/>
      <c r="D74" s="86">
        <v>18593323</v>
      </c>
      <c r="E74" s="127"/>
      <c r="F74" s="87">
        <v>-40252182</v>
      </c>
      <c r="G74" s="123"/>
      <c r="H74" s="92">
        <v>2297952</v>
      </c>
      <c r="I74" s="123"/>
      <c r="J74" s="125">
        <v>-47500000</v>
      </c>
    </row>
    <row r="75" spans="1:10" s="54" customFormat="1" ht="19.149999999999999" customHeight="1">
      <c r="A75" s="116" t="s">
        <v>156</v>
      </c>
      <c r="B75" s="119">
        <v>21</v>
      </c>
      <c r="C75" s="120"/>
      <c r="D75" s="86">
        <v>-18238246</v>
      </c>
      <c r="E75" s="127"/>
      <c r="F75" s="87">
        <v>-41468758</v>
      </c>
      <c r="G75" s="123"/>
      <c r="H75" s="92">
        <v>-11040000</v>
      </c>
      <c r="I75" s="123"/>
      <c r="J75" s="125">
        <v>-34413448</v>
      </c>
    </row>
    <row r="76" spans="1:10" s="54" customFormat="1" ht="19.149999999999999" customHeight="1">
      <c r="A76" s="116" t="s">
        <v>157</v>
      </c>
      <c r="B76" s="119"/>
      <c r="C76" s="120"/>
      <c r="D76" s="86">
        <v>-3172176</v>
      </c>
      <c r="E76" s="127"/>
      <c r="F76" s="87">
        <v>-6535691</v>
      </c>
      <c r="G76" s="123"/>
      <c r="H76" s="86">
        <v>-2923201</v>
      </c>
      <c r="I76" s="123"/>
      <c r="J76" s="87">
        <v>-1129652</v>
      </c>
    </row>
    <row r="77" spans="1:10" s="54" customFormat="1" ht="19.149999999999999" customHeight="1">
      <c r="A77" s="116" t="s">
        <v>158</v>
      </c>
      <c r="B77" s="119"/>
      <c r="C77" s="120"/>
      <c r="D77" s="86">
        <v>-2973514</v>
      </c>
      <c r="E77" s="127"/>
      <c r="F77" s="87">
        <v>-4303410</v>
      </c>
      <c r="G77" s="123"/>
      <c r="H77" s="86">
        <v>-1430726</v>
      </c>
      <c r="I77" s="123"/>
      <c r="J77" s="87">
        <v>-3183091</v>
      </c>
    </row>
    <row r="78" spans="1:10" s="54" customFormat="1" ht="19.149999999999999" customHeight="1">
      <c r="A78" s="116" t="s">
        <v>159</v>
      </c>
      <c r="B78" s="119">
        <v>28</v>
      </c>
      <c r="C78" s="120"/>
      <c r="D78" s="93">
        <v>-106433885</v>
      </c>
      <c r="E78" s="127"/>
      <c r="F78" s="94">
        <v>-22807252</v>
      </c>
      <c r="G78" s="123"/>
      <c r="H78" s="93">
        <v>-106433885</v>
      </c>
      <c r="I78" s="123"/>
      <c r="J78" s="94">
        <v>-22807252</v>
      </c>
    </row>
    <row r="79" spans="1:10" s="54" customFormat="1" ht="6" customHeight="1">
      <c r="A79" s="116"/>
      <c r="B79" s="119"/>
      <c r="C79" s="120"/>
      <c r="D79" s="86"/>
      <c r="E79" s="127"/>
      <c r="F79" s="87"/>
      <c r="G79" s="123"/>
      <c r="H79" s="86"/>
      <c r="I79" s="123"/>
      <c r="J79" s="87"/>
    </row>
    <row r="80" spans="1:10" s="54" customFormat="1" ht="19.149999999999999" customHeight="1">
      <c r="A80" s="126" t="s">
        <v>160</v>
      </c>
      <c r="B80" s="119"/>
      <c r="C80" s="120"/>
      <c r="D80" s="93">
        <f>SUM(D74:D78)</f>
        <v>-112224498</v>
      </c>
      <c r="E80" s="127"/>
      <c r="F80" s="94">
        <f>SUM(F74:F78)</f>
        <v>-115367293</v>
      </c>
      <c r="G80" s="123"/>
      <c r="H80" s="93">
        <f>SUM(H74:H78)</f>
        <v>-119529860</v>
      </c>
      <c r="I80" s="123"/>
      <c r="J80" s="94">
        <f>SUM(J74:J78)</f>
        <v>-109033443</v>
      </c>
    </row>
    <row r="81" spans="1:10" s="54" customFormat="1" ht="5.25" customHeight="1">
      <c r="A81" s="126"/>
      <c r="B81" s="119"/>
      <c r="C81" s="120"/>
      <c r="D81" s="86"/>
      <c r="E81" s="127"/>
      <c r="F81" s="87"/>
      <c r="G81" s="123"/>
      <c r="H81" s="86"/>
      <c r="I81" s="123"/>
      <c r="J81" s="87"/>
    </row>
    <row r="82" spans="1:10" s="54" customFormat="1" ht="19.149999999999999" customHeight="1">
      <c r="A82" s="126" t="s">
        <v>161</v>
      </c>
      <c r="B82" s="119"/>
      <c r="C82" s="120"/>
      <c r="D82" s="86">
        <f>SUM(D41,D71,D80)</f>
        <v>-122893876</v>
      </c>
      <c r="E82" s="127"/>
      <c r="F82" s="87">
        <f>SUM(F41,F71,F80)</f>
        <v>104132697.97211397</v>
      </c>
      <c r="G82" s="123"/>
      <c r="H82" s="86">
        <f>SUM(H41,H71,H80)</f>
        <v>-94626559</v>
      </c>
      <c r="I82" s="123"/>
      <c r="J82" s="87">
        <f>SUM(J41,J71,J80)</f>
        <v>101479650</v>
      </c>
    </row>
    <row r="83" spans="1:10" s="54" customFormat="1" ht="19.149999999999999" customHeight="1">
      <c r="A83" s="115" t="s">
        <v>162</v>
      </c>
      <c r="B83" s="139"/>
      <c r="C83" s="120"/>
      <c r="D83" s="93">
        <v>186311915</v>
      </c>
      <c r="E83" s="127"/>
      <c r="F83" s="94">
        <v>82179217</v>
      </c>
      <c r="G83" s="123"/>
      <c r="H83" s="93">
        <v>121718022</v>
      </c>
      <c r="I83" s="123"/>
      <c r="J83" s="94">
        <v>20238372</v>
      </c>
    </row>
    <row r="84" spans="1:10" s="54" customFormat="1" ht="6" customHeight="1">
      <c r="A84" s="38"/>
      <c r="B84" s="61"/>
      <c r="C84" s="99"/>
      <c r="D84" s="86"/>
      <c r="E84" s="109"/>
      <c r="F84" s="87"/>
      <c r="G84" s="51"/>
      <c r="H84" s="86"/>
      <c r="I84" s="51"/>
      <c r="J84" s="87"/>
    </row>
    <row r="85" spans="1:10" s="54" customFormat="1" ht="19.149999999999999" customHeight="1" thickBot="1">
      <c r="A85" s="110" t="s">
        <v>163</v>
      </c>
      <c r="B85" s="177"/>
      <c r="C85" s="99"/>
      <c r="D85" s="111">
        <f>SUM(D82:D83)</f>
        <v>63418039</v>
      </c>
      <c r="E85" s="106"/>
      <c r="F85" s="112">
        <f>SUM(F82:F83)</f>
        <v>186311914.97211397</v>
      </c>
      <c r="G85" s="51"/>
      <c r="H85" s="111">
        <f>SUM(H82:H83)</f>
        <v>27091463</v>
      </c>
      <c r="I85" s="91"/>
      <c r="J85" s="112">
        <f>SUM(J82:J83)</f>
        <v>121718022</v>
      </c>
    </row>
    <row r="86" spans="1:10" s="54" customFormat="1" ht="6" customHeight="1" thickTop="1">
      <c r="A86" s="110"/>
      <c r="B86" s="61"/>
      <c r="C86" s="99"/>
      <c r="D86" s="86"/>
      <c r="E86" s="106"/>
      <c r="F86" s="87"/>
      <c r="G86" s="51"/>
      <c r="H86" s="86"/>
      <c r="I86" s="91"/>
      <c r="J86" s="87"/>
    </row>
    <row r="87" spans="1:10" s="54" customFormat="1" ht="20.100000000000001" customHeight="1">
      <c r="A87" s="53" t="s">
        <v>164</v>
      </c>
      <c r="B87" s="61"/>
      <c r="C87" s="99"/>
      <c r="D87" s="134"/>
      <c r="E87" s="121"/>
      <c r="F87" s="123"/>
      <c r="G87" s="91"/>
      <c r="H87" s="108"/>
      <c r="I87" s="122"/>
      <c r="J87" s="49"/>
    </row>
    <row r="88" spans="1:10" s="54" customFormat="1" ht="20.100000000000001" customHeight="1">
      <c r="A88" s="54" t="s">
        <v>165</v>
      </c>
      <c r="B88" s="61"/>
      <c r="C88" s="99"/>
      <c r="D88" s="134"/>
      <c r="E88" s="113"/>
      <c r="F88" s="123"/>
      <c r="G88" s="91"/>
      <c r="H88" s="86"/>
      <c r="I88" s="125"/>
      <c r="J88" s="87"/>
    </row>
    <row r="89" spans="1:10" s="54" customFormat="1" ht="20.100000000000001" customHeight="1">
      <c r="A89" s="142" t="s">
        <v>188</v>
      </c>
      <c r="B89" s="61"/>
      <c r="C89" s="99"/>
      <c r="D89" s="134">
        <v>6182628</v>
      </c>
      <c r="E89" s="113"/>
      <c r="F89" s="123">
        <v>35981925</v>
      </c>
      <c r="G89" s="91"/>
      <c r="H89" s="86">
        <v>1346011.24</v>
      </c>
      <c r="I89" s="125"/>
      <c r="J89" s="87">
        <v>1241234</v>
      </c>
    </row>
    <row r="90" spans="1:10" s="54" customFormat="1" ht="20.100000000000001" customHeight="1">
      <c r="A90" s="54" t="s">
        <v>166</v>
      </c>
      <c r="B90" s="61"/>
      <c r="C90" s="99"/>
      <c r="D90" s="92">
        <v>-186000</v>
      </c>
      <c r="E90" s="113"/>
      <c r="F90" s="125">
        <v>-1990140</v>
      </c>
      <c r="G90" s="125"/>
      <c r="H90" s="92">
        <v>-186000</v>
      </c>
      <c r="I90" s="125"/>
      <c r="J90" s="125">
        <v>-1990140</v>
      </c>
    </row>
    <row r="92" spans="1:10" s="54" customFormat="1" ht="20.100000000000001" customHeight="1">
      <c r="B92" s="119"/>
      <c r="C92" s="120"/>
      <c r="D92" s="125"/>
      <c r="E92" s="113"/>
      <c r="F92" s="125"/>
      <c r="G92" s="125"/>
      <c r="H92" s="125"/>
      <c r="I92" s="125"/>
      <c r="J92" s="125"/>
    </row>
    <row r="93" spans="1:10" s="54" customFormat="1" ht="20.100000000000001" customHeight="1">
      <c r="B93" s="119"/>
      <c r="C93" s="120"/>
      <c r="D93" s="125"/>
      <c r="E93" s="113"/>
      <c r="F93" s="125"/>
      <c r="G93" s="125"/>
      <c r="H93" s="125"/>
      <c r="I93" s="125"/>
      <c r="J93" s="125"/>
    </row>
    <row r="94" spans="1:10" s="54" customFormat="1" ht="20.100000000000001" customHeight="1">
      <c r="B94" s="119"/>
      <c r="C94" s="120"/>
      <c r="D94" s="125"/>
      <c r="E94" s="113"/>
      <c r="F94" s="125"/>
      <c r="G94" s="125"/>
      <c r="H94" s="125"/>
      <c r="I94" s="125"/>
      <c r="J94" s="125"/>
    </row>
    <row r="95" spans="1:10" s="54" customFormat="1" ht="20.100000000000001" customHeight="1">
      <c r="B95" s="119"/>
      <c r="C95" s="120"/>
      <c r="D95" s="125"/>
      <c r="E95" s="113"/>
      <c r="F95" s="125"/>
      <c r="G95" s="125"/>
      <c r="H95" s="125"/>
      <c r="I95" s="125"/>
      <c r="J95" s="125"/>
    </row>
    <row r="96" spans="1:10" s="54" customFormat="1" ht="20.100000000000001" customHeight="1">
      <c r="B96" s="119"/>
      <c r="C96" s="120"/>
      <c r="D96" s="125"/>
      <c r="E96" s="113"/>
      <c r="F96" s="125"/>
      <c r="G96" s="125"/>
      <c r="H96" s="125"/>
      <c r="I96" s="125"/>
      <c r="J96" s="125"/>
    </row>
    <row r="97" spans="1:10" s="54" customFormat="1" ht="9" customHeight="1">
      <c r="B97" s="119"/>
      <c r="C97" s="120"/>
      <c r="D97" s="125"/>
      <c r="E97" s="113"/>
      <c r="F97" s="125"/>
      <c r="G97" s="125"/>
      <c r="H97" s="125"/>
      <c r="I97" s="125"/>
      <c r="J97" s="125"/>
    </row>
    <row r="98" spans="1:10" s="54" customFormat="1" ht="20.100000000000001" customHeight="1">
      <c r="A98" s="70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23"/>
      <c r="C98" s="23"/>
      <c r="D98" s="100"/>
      <c r="E98" s="131"/>
      <c r="F98" s="132"/>
      <c r="G98" s="132"/>
      <c r="H98" s="100"/>
      <c r="I98" s="132"/>
      <c r="J98" s="132"/>
    </row>
  </sheetData>
  <mergeCells count="4">
    <mergeCell ref="D5:F5"/>
    <mergeCell ref="H5:J5"/>
    <mergeCell ref="D53:F53"/>
    <mergeCell ref="H53:J53"/>
  </mergeCells>
  <pageMargins left="0.8" right="0.5" top="0.5" bottom="0.6" header="0.49" footer="0.4"/>
  <pageSetup paperSize="9" scale="82" firstPageNumber="13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6-8 BS</vt:lpstr>
      <vt:lpstr>9-10 PL</vt:lpstr>
      <vt:lpstr>11 EQ Conso</vt:lpstr>
      <vt:lpstr>12 EQ Company</vt:lpstr>
      <vt:lpstr>13-14 CF</vt:lpstr>
      <vt:lpstr>'13-14 CF'!Print_Area</vt:lpstr>
      <vt:lpstr>'11 EQ Conso'!Z_EA998A0E_4785_4258_97D1_748B1256DC77_.wvu.PrintArea</vt:lpstr>
      <vt:lpstr>'12 EQ Company'!Z_EA998A0E_4785_4258_97D1_748B1256DC77_.wvu.PrintArea</vt:lpstr>
      <vt:lpstr>'13-14 CF'!Z_EA998A0E_4785_4258_97D1_748B1256DC77_.wvu.PrintArea</vt:lpstr>
      <vt:lpstr>'6-8 BS'!Z_EA998A0E_4785_4258_97D1_748B1256DC77_.wvu.PrintArea</vt:lpstr>
      <vt:lpstr>'9-10 PL'!Z_EA998A0E_4785_4258_97D1_748B1256DC77_.wvu.PrintArea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Praewa Nakong</dc:creator>
  <cp:lastModifiedBy>Thanisorn Saetang (TH)</cp:lastModifiedBy>
  <cp:lastPrinted>2024-02-27T08:46:45Z</cp:lastPrinted>
  <dcterms:created xsi:type="dcterms:W3CDTF">2023-02-15T19:49:45Z</dcterms:created>
  <dcterms:modified xsi:type="dcterms:W3CDTF">2024-02-27T08:48:12Z</dcterms:modified>
</cp:coreProperties>
</file>