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3-YE\"/>
    </mc:Choice>
  </mc:AlternateContent>
  <xr:revisionPtr revIDLastSave="0" documentId="13_ncr:1_{E08035B1-BD5A-407A-89CF-54FFD16E7A26}" xr6:coauthVersionLast="47" xr6:coauthVersionMax="47" xr10:uidLastSave="{00000000-0000-0000-0000-000000000000}"/>
  <bookViews>
    <workbookView xWindow="-28920" yWindow="-120" windowWidth="29040" windowHeight="17640" tabRatio="898" xr2:uid="{00000000-000D-0000-FFFF-FFFF00000000}"/>
  </bookViews>
  <sheets>
    <sheet name="งบแสดงฐานะการเงิน 4-6 " sheetId="18" r:id="rId1"/>
    <sheet name="งบกำไรขาดทุน 7-8 " sheetId="13" r:id="rId2"/>
    <sheet name="ส่วนของผู้ถือหุ้น 9" sheetId="15" r:id="rId3"/>
    <sheet name="10-13" sheetId="17" r:id="rId4"/>
  </sheets>
  <definedNames>
    <definedName name="AS2DocOpenMode" hidden="1">"AS2DocumentEdit"</definedName>
    <definedName name="_xlnm.Print_Area" localSheetId="3">'10-13'!$A$1:$F$158</definedName>
    <definedName name="_xlnm.Print_Area" localSheetId="1">'งบกำไรขาดทุน 7-8 '!$A$1:$F$79</definedName>
    <definedName name="_xlnm.Print_Area" localSheetId="2">'ส่วนของผู้ถือหุ้น 9'!$A$1:$R$34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8" l="1"/>
  <c r="F25" i="18"/>
  <c r="P19" i="15" l="1"/>
  <c r="D113" i="17" l="1"/>
  <c r="L20" i="15" l="1"/>
  <c r="J20" i="15" s="1"/>
  <c r="R21" i="15" l="1"/>
  <c r="R20" i="15" l="1"/>
  <c r="H64" i="18" l="1"/>
  <c r="F64" i="18"/>
  <c r="H25" i="18"/>
  <c r="H108" i="18"/>
  <c r="F108" i="18"/>
  <c r="J12" i="15"/>
  <c r="R12" i="15" s="1"/>
  <c r="R19" i="15"/>
  <c r="R13" i="15"/>
  <c r="P16" i="15"/>
  <c r="P18" i="15" l="1"/>
  <c r="P24" i="15" s="1"/>
  <c r="F14" i="13"/>
  <c r="F13" i="13"/>
  <c r="F16" i="13" l="1"/>
  <c r="F54" i="13"/>
  <c r="F64" i="13" s="1"/>
  <c r="F66" i="13" s="1"/>
  <c r="F26" i="13"/>
  <c r="H111" i="18"/>
  <c r="F111" i="18"/>
  <c r="H60" i="18"/>
  <c r="H59" i="18"/>
  <c r="F60" i="18"/>
  <c r="F59" i="18"/>
  <c r="H14" i="18"/>
  <c r="H27" i="18" s="1"/>
  <c r="F27" i="18"/>
  <c r="H71" i="18" l="1"/>
  <c r="H113" i="18" s="1"/>
  <c r="F28" i="13"/>
  <c r="F31" i="13" s="1"/>
  <c r="F72" i="13" s="1"/>
  <c r="F71" i="18"/>
  <c r="F113" i="18" s="1"/>
  <c r="F68" i="13" l="1"/>
  <c r="F109" i="17" l="1"/>
  <c r="F97" i="17"/>
  <c r="F31" i="17"/>
  <c r="F67" i="17" s="1"/>
  <c r="F73" i="17" s="1"/>
  <c r="F111" i="17" l="1"/>
  <c r="F116" i="17" s="1"/>
  <c r="D111" i="18"/>
  <c r="A86" i="18"/>
  <c r="A130" i="18" s="1"/>
  <c r="D71" i="18"/>
  <c r="A46" i="18"/>
  <c r="A89" i="18" s="1"/>
  <c r="D27" i="18"/>
  <c r="D109" i="17"/>
  <c r="D97" i="17"/>
  <c r="A80" i="17"/>
  <c r="A121" i="17" s="1"/>
  <c r="A158" i="17" s="1"/>
  <c r="A42" i="17"/>
  <c r="A83" i="17" s="1"/>
  <c r="A124" i="17" s="1"/>
  <c r="A40" i="17"/>
  <c r="A81" i="17" s="1"/>
  <c r="D113" i="18" l="1"/>
  <c r="A122" i="17"/>
  <c r="N14" i="15"/>
  <c r="N16" i="15" l="1"/>
  <c r="N18" i="15" s="1"/>
  <c r="N24" i="15" s="1"/>
  <c r="R14" i="15"/>
  <c r="R16" i="15" s="1"/>
  <c r="L16" i="15"/>
  <c r="L18" i="15" l="1"/>
  <c r="L24" i="15" s="1"/>
  <c r="D64" i="13"/>
  <c r="D16" i="13"/>
  <c r="D66" i="13" l="1"/>
  <c r="H16" i="15" l="1"/>
  <c r="H18" i="15" s="1"/>
  <c r="H24" i="15" s="1"/>
  <c r="F16" i="15"/>
  <c r="F18" i="15" s="1"/>
  <c r="F24" i="15" s="1"/>
  <c r="D16" i="15"/>
  <c r="D18" i="15" s="1"/>
  <c r="D24" i="15" l="1"/>
  <c r="A34" i="15"/>
  <c r="A3" i="15"/>
  <c r="D26" i="13"/>
  <c r="D28" i="13" l="1"/>
  <c r="D9" i="17" s="1"/>
  <c r="D31" i="17" s="1"/>
  <c r="D67" i="17" s="1"/>
  <c r="D73" i="17" s="1"/>
  <c r="D111" i="17" s="1"/>
  <c r="D116" i="17" s="1"/>
  <c r="D31" i="13" l="1"/>
  <c r="J22" i="15" s="1"/>
  <c r="A1" i="15"/>
  <c r="A79" i="13"/>
  <c r="A43" i="13"/>
  <c r="A41" i="13"/>
  <c r="R22" i="15" l="1"/>
  <c r="D72" i="13"/>
  <c r="D68" i="13"/>
  <c r="J16" i="15" l="1"/>
  <c r="J18" i="15" s="1"/>
  <c r="R18" i="15" l="1"/>
  <c r="R24" i="15" s="1"/>
  <c r="J24" i="15"/>
</calcChain>
</file>

<file path=xl/sharedStrings.xml><?xml version="1.0" encoding="utf-8"?>
<sst xmlns="http://schemas.openxmlformats.org/spreadsheetml/2006/main" count="369" uniqueCount="219">
  <si>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</si>
  <si>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</si>
  <si>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</si>
  <si>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</si>
  <si>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ลูกหนี้บริษัทใหญ่</t>
  </si>
  <si>
    <t xml:space="preserve">สินทรัพย์อื่น </t>
  </si>
  <si>
    <t>รวมสินทรัพย์</t>
  </si>
  <si>
    <t>………………………………………</t>
  </si>
  <si>
    <t>กรรมการ</t>
  </si>
  <si>
    <t>หนี้สินและส่วนของเจ้าของ</t>
  </si>
  <si>
    <t>หนี้สิน</t>
  </si>
  <si>
    <t>หุ้นกู้อนุพันธ์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</si>
  <si>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</si>
  <si>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</si>
  <si>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</si>
  <si>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</si>
  <si>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</si>
  <si>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</si>
  <si>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</si>
  <si>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</si>
  <si>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</si>
  <si>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</si>
  <si>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</si>
  <si>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</si>
  <si>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</si>
  <si>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</si>
  <si>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</si>
  <si>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</si>
  <si>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</si>
  <si>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</si>
  <si>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</si>
  <si>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</si>
  <si>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</si>
  <si>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</si>
  <si>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</si>
  <si>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งบกระแสเงินสด</t>
  </si>
  <si>
    <t>กระแสเงินสดจากกิจกรรมดำเนินงาน</t>
  </si>
  <si>
    <t>ปรับปรุงด้วย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</si>
  <si>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</si>
  <si>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</si>
  <si>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</si>
  <si>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เงินสดรับจากการออกหุ้นกู้อนุพันธ์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</si>
  <si>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</si>
  <si>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</si>
  <si>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ส่วนเกิน</t>
  </si>
  <si>
    <t>มูลค่าหุ้น</t>
  </si>
  <si>
    <t>เงินสดจ่ายคืนหุ้นกู้อนุพันธ์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</si>
  <si>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</si>
  <si>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</si>
  <si>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</si>
  <si>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</si>
  <si>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</si>
  <si>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</si>
  <si>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ยังไม่ได้จัดสรร</t>
  </si>
  <si>
    <t xml:space="preserve">   ค่าเสื่อมราคาและค่าตัดจำหน่าย</t>
  </si>
  <si>
    <t>เงินกู้ยืมระยะสั้นจากสถาบันการเงิน</t>
  </si>
  <si>
    <t xml:space="preserve">เงินปันผลจ่าย </t>
  </si>
  <si>
    <t>………………………………………………</t>
  </si>
  <si>
    <t xml:space="preserve">เงินกู้ยืมจากกิจการที่เกี่ยวข้องกัน </t>
  </si>
  <si>
    <t>สินทรัพย์ดำเนินงาน(เพิ่มขึ้น)ลดลง</t>
  </si>
  <si>
    <t>หนี้สินดำเนินงานเพิ่มขึ้น(ลดลง)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</si>
  <si>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</si>
  <si>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</si>
  <si>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</si>
  <si>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</si>
  <si>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</si>
  <si>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</si>
  <si>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</si>
  <si>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</si>
  <si>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</si>
  <si>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ตามกฎหมาย</t>
  </si>
  <si>
    <t>ทุนสำรอง</t>
  </si>
  <si>
    <t>ในสินทรัพย์และหนี้สินดำเนินงาน</t>
  </si>
  <si>
    <t xml:space="preserve">เงินสดและรายการเทียบเท่าเงินสด </t>
  </si>
  <si>
    <t xml:space="preserve">   ส่วนลดรับตั๋วเงินคลังตัดจ่าย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</si>
  <si>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</si>
  <si>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</si>
  <si>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</si>
  <si>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</si>
  <si>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</si>
  <si>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จัดสรรแล้ว -</t>
  </si>
  <si>
    <t>และชำระแล้ว</t>
  </si>
  <si>
    <t xml:space="preserve">   สำรองผลประโยชน์ระยะยาวของพนักงาน</t>
  </si>
  <si>
    <t xml:space="preserve">      ลูกหนี้ธุรกิจหลักทรัพย์และสัญญา</t>
  </si>
  <si>
    <t xml:space="preserve">           ซื้อขายล่วงหน้า</t>
  </si>
  <si>
    <t xml:space="preserve">      ลูกหนี้บริษัทใหญ่</t>
  </si>
  <si>
    <t xml:space="preserve">      สินทรัพย์อื่น</t>
  </si>
  <si>
    <t xml:space="preserve">      เจ้าหนี้ธุรกิจหลักทรัพย์และสัญญา</t>
  </si>
  <si>
    <t xml:space="preserve">          ซื้อขายล่วงหน้า</t>
  </si>
  <si>
    <t xml:space="preserve">      เจ้าหนี้บริษัทใหญ่</t>
  </si>
  <si>
    <t xml:space="preserve">      ค่าใช้จ่ายค้างจ่าย</t>
  </si>
  <si>
    <t xml:space="preserve">      หนี้สินอื่น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</si>
  <si>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</si>
  <si>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</si>
  <si>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 xml:space="preserve">    ณ วันที่ 1 มกราคม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</si>
  <si>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</si>
  <si>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</si>
  <si>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</si>
  <si>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สินทรัพย์สิทธิการใช้</t>
  </si>
  <si>
    <t>หนี้สินตามสัญญาเช่า</t>
  </si>
  <si>
    <t>สินทรัพย์อนุพันธ์</t>
  </si>
  <si>
    <t>เงินลงทุนที่ไม่ได้วางเป็นประกัน</t>
  </si>
  <si>
    <t>หนี้สินอนุพันธ์</t>
  </si>
  <si>
    <t>ค่าใช้จ่ายผลประโยชน์พนักงาน</t>
  </si>
  <si>
    <t xml:space="preserve">      เงินตราต่างประเทศ</t>
  </si>
  <si>
    <t xml:space="preserve">   ค่าเสื่อมราคาของสินทรัพย์สิทธิการใช้</t>
  </si>
  <si>
    <t xml:space="preserve">   (กำไร) ขาดทุนจากสินทรัพย์และหนี้สินอนุพันธ์</t>
  </si>
  <si>
    <t xml:space="preserve">      ลูกหนี้สำนักหักบัญชีและบริษัทหลักทรัพย์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</si>
  <si>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</si>
  <si>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</si>
  <si>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เจ้าหนี้สำนักหักบัญชีและบริษัทหลักทรัพย์</t>
  </si>
  <si>
    <t xml:space="preserve">      หนี้สินอนุพันธ์</t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</si>
  <si>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</si>
  <si>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</si>
  <si>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>รวมรายการที่จะไม่ถูกจัดประเภทรายการใหม่</t>
  </si>
  <si>
    <t xml:space="preserve">      และสินทรัพย์ไม่มีตัวตน</t>
  </si>
  <si>
    <t>(นายศุภโชค ศุภบัณฑิต)</t>
  </si>
  <si>
    <t xml:space="preserve">     ภาษีเงินได้เกี่ยวข้องกับองค์ประกอบของ</t>
  </si>
  <si>
    <t xml:space="preserve">        เข้าไปไว้ในกำไรหรือขาดทุนภายหลัง</t>
  </si>
  <si>
    <t xml:space="preserve">   ผู้รับโอนขายหรือวางประกันอีกทอดหนึ่ง</t>
  </si>
  <si>
    <t>รายการที่ไม่ใช่เงินสด:</t>
  </si>
  <si>
    <t>รายได้ดอกเบี้ย</t>
  </si>
  <si>
    <t>ค่าโอนหุ้นเพื่อชำระหนี้จากหุ้นกู้อนุพันธ์</t>
  </si>
  <si>
    <t>เงินลงทุนที่วางเป็นประกันและไม่ได้ให้สิทธิ</t>
  </si>
  <si>
    <t>เงินสดจ่ายเงินปันผล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</si>
  <si>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</si>
  <si>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</si>
  <si>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>กำไรและผลตอบแทนจากเครื่องมือทางการเงิน</t>
  </si>
  <si>
    <t xml:space="preserve">      ประมาณการหนี้สิน</t>
  </si>
  <si>
    <t>สินทรัพย์ภาษีเงินได้รอการตัดบัญชี</t>
  </si>
  <si>
    <t>บริษัทหลักทรัพย์ เกียรตินาคินภัทร จำกัด (มหาชน)</t>
  </si>
  <si>
    <t>กำไรขาดทุนเบ็ดเสร็จอื่น</t>
  </si>
  <si>
    <t>ในตราสารทุนผ่าน</t>
  </si>
  <si>
    <t xml:space="preserve">   รายได้ดอกเบี้ย</t>
  </si>
  <si>
    <t xml:space="preserve">   รายได้เงินปันผล</t>
  </si>
  <si>
    <t>หนี้สินทางการเงินที่กำหนดให้วัดมูลค่าด้วยมูลค่ายุติธรรม</t>
  </si>
  <si>
    <t>วัดมูลค่าเงินลงทุน</t>
  </si>
  <si>
    <t>ต้นทุนทางการเงิน</t>
  </si>
  <si>
    <t xml:space="preserve">   ต้นทุนทางการเงิน</t>
  </si>
  <si>
    <t>ลูกหนี้หุ้นกู้อนุพันธ์ที่ยังไม่ถึงกำหนดชำระ</t>
  </si>
  <si>
    <t>เจ้าหนี้หุ้นกู้อนุพันธ์ที่ครบกำหนดแต่ยังไม่จ่ายชำระ</t>
  </si>
  <si>
    <t>พ.ศ. 2565</t>
  </si>
  <si>
    <t xml:space="preserve">ค่าใช้จ่ายภาษีเงินได้ </t>
  </si>
  <si>
    <t>ทุนที่ออก</t>
  </si>
  <si>
    <t xml:space="preserve">      เงินสดรับดอกเบี้ย</t>
  </si>
  <si>
    <t xml:space="preserve">      เงินสดรับเงินปันผล</t>
  </si>
  <si>
    <t xml:space="preserve">      เงินสดจ่ายดอกเบี้ย</t>
  </si>
  <si>
    <t xml:space="preserve">      เงินสดจ่ายภาษีเงินได้</t>
  </si>
  <si>
    <t>เงินสดสุทธิจากกิจกรรมดำเนินงาน</t>
  </si>
  <si>
    <t xml:space="preserve">เงินสดสุทธิจากกิจกรรมลงทุน </t>
  </si>
  <si>
    <t>เงินสดจ่ายคืนเงินต้นของสัญญาเช่า</t>
  </si>
  <si>
    <t xml:space="preserve">เงินสดสุทธิจากกิจกรรมจัดหาเงิน </t>
  </si>
  <si>
    <t xml:space="preserve">   ผ่านกำไรหรือขาดทุนที่ไม่ได้วางเป็นประกัน</t>
  </si>
  <si>
    <t xml:space="preserve">กำไรเบ็ดเสร็จอื่น </t>
  </si>
  <si>
    <t>กำไรจากการ</t>
  </si>
  <si>
    <t>กำไรจากการดำเนินงานก่อนการเปลี่ยนแปลง</t>
  </si>
  <si>
    <t xml:space="preserve">      เงินสดสุทธิใช้ไปในกิจกรรมดำเนินงาน</t>
  </si>
  <si>
    <t>เงินสดรับจากการขายอุปกรณ์และสินทรัพย์ไม่มีตัวตน</t>
  </si>
  <si>
    <t>(นายอภินันท์ เกลียวปฏินนท์)</t>
  </si>
  <si>
    <t xml:space="preserve">    (กำไร) ขาดทุนที่ยังไม่เกิดขึ้นจริงจากการแปลงค่า</t>
  </si>
  <si>
    <t xml:space="preserve">        กำไร (ขาดทุน) เบ็ดเสร็จอื่น</t>
  </si>
  <si>
    <t xml:space="preserve">        สำหรับรายการที่จะไม่ถูกจัดประเภทรายการใหม่</t>
  </si>
  <si>
    <t xml:space="preserve">     การเปลี่ยนแปลงในมูลค่ายุติธรรมของเงินลงทุนใน</t>
  </si>
  <si>
    <t xml:space="preserve">        ตราสารทุนที่กำหนดให้วัดมูลค่าด้วยมูลค่ายุติธรรม</t>
  </si>
  <si>
    <t xml:space="preserve">        ผ่านกำไรขาดทุนเบ็ดเสร็จอื่น</t>
  </si>
  <si>
    <t xml:space="preserve">     กำไร (ขาดทุน) จากการประมาณการ</t>
  </si>
  <si>
    <t xml:space="preserve">        ตามหลักคณิตศาสตร์ประกันภัย</t>
  </si>
  <si>
    <t xml:space="preserve">        สำหรับโครงการผลประโยชน์ของพนักงาน</t>
  </si>
  <si>
    <t>กำไรเบ็ดเสร็จรวมสำหรับปี</t>
  </si>
  <si>
    <t>การเพิ่มขึ้นของกำไรจากการวัดมูลค่า</t>
  </si>
  <si>
    <t xml:space="preserve">   ของเงินลงทุนที่ไม่ได้วางเป็นประกัน</t>
  </si>
  <si>
    <t xml:space="preserve">   ของเงินลงทุนที่วางเป็นประกัน</t>
  </si>
  <si>
    <t>กำไรสำหรับปี</t>
  </si>
  <si>
    <t xml:space="preserve">    ณ วันที่ 31 ธันวาคม</t>
  </si>
  <si>
    <t xml:space="preserve">     กำไรจากการตีมูลค่าอาคาร</t>
  </si>
  <si>
    <t>ส่วนเกินทุนจากการ</t>
  </si>
  <si>
    <t>ตีราคาสินทรัพย์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</si>
  <si>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</si>
  <si>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</si>
  <si>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>หมายเหตุประกอบงบการเงินเป็นส่วนหนึ่งของงบการเงินนี้</t>
  </si>
  <si>
    <t>กำไรเบ็ดเสร็จอื่นสำหรับปี - สุทธิจากภาษี</t>
  </si>
  <si>
    <t>กำไรต่อหุ้นขั้นพื้นฐาน (บาท/หุ้น)</t>
  </si>
  <si>
    <t xml:space="preserve">   จัดสรรแล้ว - ทุนสำรองตามกฎหมาย </t>
  </si>
  <si>
    <t>การได้มาซึ่งสินทรัพย์สิทธิการใช้</t>
  </si>
  <si>
    <t>การเพิ่มขึ้นของส่วนเกินทุนจากการตีราคาสินทรัพย์</t>
  </si>
  <si>
    <t xml:space="preserve">   ขาดทุนจากการตัดจำหน่ายอุปกรณ์</t>
  </si>
  <si>
    <t>31 ธันวาคม</t>
  </si>
  <si>
    <t xml:space="preserve">   (กำไร) ขาดทุนจากการเปลี่ยนแปลงในมูลค่ายุติธรรมของเงินลงทุน</t>
  </si>
  <si>
    <t xml:space="preserve">   (กำไร) ขาดทุนจากการเปลี่ยนแปลงในมูลค่ายุติธรรม</t>
  </si>
  <si>
    <t>พ.ศ. 2566</t>
  </si>
  <si>
    <t>อสังหาริมทรัพย์เพื่อการลงทุน</t>
  </si>
  <si>
    <t>เจ้าหนี้บริษัทใหญ่</t>
  </si>
  <si>
    <t>ณ วันที่ 31 ธันวาคม พ.ศ. 2566</t>
  </si>
  <si>
    <t>สำหรับปีสิ้นสุดวันที่ 31 ธันวาคม พ.ศ. 2566</t>
  </si>
  <si>
    <t>(ปรับปรุงใหม่)</t>
  </si>
  <si>
    <t>1 มกราคม</t>
  </si>
  <si>
    <t xml:space="preserve">   การจ่ายโดยใช้หุ้นเป็นเกณฑ์</t>
  </si>
  <si>
    <t>โอนส่วนเกินทุนจากการตีราคาสินทรัพย์เข้ากำไรสะสม</t>
  </si>
  <si>
    <t>21, 38</t>
  </si>
  <si>
    <t xml:space="preserve">         ก่อนดอกเบี้ยและภาษีเงินได้</t>
  </si>
  <si>
    <t>15, 16, 17</t>
  </si>
  <si>
    <t>การจ่ายโดยใช้หุ้นเป็นเกณฑ์ที่ชำระด้วยตราสารทุนของบริษัทใหญ่สูงสุด</t>
  </si>
  <si>
    <t>เงินสดและรายการเทียบเท่าเงินสดเพิ่มขึ้นสุทธิ</t>
  </si>
  <si>
    <t>ยอดคงเหลือต้นปี ณ วันที่ 1 มกราคม พ.ศ. 2565</t>
  </si>
  <si>
    <t>ยอดคงเหลือต้นปี ณ วันที่ 1 มกราคม พ.ศ. 2566</t>
  </si>
  <si>
    <t>5, 11</t>
  </si>
  <si>
    <t>5, 19</t>
  </si>
  <si>
    <t>5, 22</t>
  </si>
  <si>
    <t>5, 23</t>
  </si>
  <si>
    <t>5, 25</t>
  </si>
  <si>
    <t>เจ้าของ</t>
  </si>
  <si>
    <t>รวมส่วนของ</t>
  </si>
  <si>
    <t xml:space="preserve">      ของสินทรัพย์และหนี้สินอนุพันธ์</t>
  </si>
  <si>
    <t>ยอดคงเหลือสิ้นปี ณ วันที่ 31 ธันวาคม พ.ศ. 2566</t>
  </si>
  <si>
    <t>ยอดคงเหลือสิ้นปี ณ วันที่ 31 ธันวาคม พ.ศ. 2565</t>
  </si>
  <si>
    <t>สำรองสำหรับ</t>
  </si>
  <si>
    <t>การจ่ายโดย</t>
  </si>
  <si>
    <t>ใช้หุ้นเป็นเกณฑ์</t>
  </si>
  <si>
    <t xml:space="preserve">   (กำไร) ขาดทุนจากการจำหน่ายอุปกรณ์และสินทรัพย์ไม่มีตัวตน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</si>
</sst>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* #,##0_);* \(#,##0\);&quot;-&quot;??_);@"/>
    <numFmt numFmtId="166" formatCode="#,##0;\(#,##0\)"/>
    <numFmt numFmtId="167" formatCode="#,##0.0;\-#,##0.0"/>
    <numFmt numFmtId="168" formatCode="#,##0;\(#,##0\);&quot;-&quot;;@"/>
    <numFmt numFmtId="169" formatCode="#,##0.00;\(#,##0.00\);&quot;-&quot;;@"/>
    <numFmt numFmtId="170" formatCode="_(* #,##0_);_(* \(#,##0\);_(* &quot;-&quot;??_);_(@_)"/>
  </numFmts>
  <fonts count="16" x14ac:knownFonts="1"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9" fillId="0" borderId="0" applyFill="0" applyBorder="0" applyProtection="0"/>
    <xf numFmtId="0" fontId="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37" fontId="8" fillId="0" borderId="0"/>
    <xf numFmtId="37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1" fontId="1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</cellStyleXfs>
  <cellXfs count="206">
    <xf numFmtId="0" fontId="0" fillId="0" borderId="0" xfId="0"/>
    <xf numFmtId="168" fontId="12" fillId="0" borderId="0" xfId="22" applyNumberFormat="1" applyFont="1" applyFill="1" applyAlignment="1">
      <alignment horizontal="right" vertical="center"/>
    </xf>
    <xf numFmtId="168" fontId="12" fillId="0" borderId="0" xfId="22" applyNumberFormat="1" applyFont="1" applyFill="1" applyAlignment="1">
      <alignment horizontal="center" vertical="center"/>
    </xf>
    <xf numFmtId="168" fontId="12" fillId="0" borderId="1" xfId="22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0" xfId="22" applyNumberFormat="1" applyFont="1" applyFill="1" applyAlignment="1">
      <alignment horizontal="right" vertical="center"/>
    </xf>
    <xf numFmtId="168" fontId="13" fillId="0" borderId="1" xfId="1" applyNumberFormat="1" applyFont="1" applyFill="1" applyBorder="1" applyAlignment="1">
      <alignment horizontal="right"/>
    </xf>
    <xf numFmtId="168" fontId="13" fillId="0" borderId="0" xfId="23" applyNumberFormat="1" applyFont="1" applyFill="1" applyAlignment="1">
      <alignment horizontal="right" vertical="center"/>
    </xf>
    <xf numFmtId="166" fontId="13" fillId="0" borderId="0" xfId="23" applyNumberFormat="1" applyFont="1" applyFill="1" applyAlignment="1">
      <alignment horizontal="right" vertical="center"/>
    </xf>
    <xf numFmtId="166" fontId="12" fillId="0" borderId="0" xfId="22" applyNumberFormat="1" applyFont="1" applyFill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166" fontId="13" fillId="0" borderId="1" xfId="23" applyNumberFormat="1" applyFont="1" applyFill="1" applyBorder="1" applyAlignment="1">
      <alignment horizontal="right" vertical="center"/>
    </xf>
    <xf numFmtId="169" fontId="13" fillId="0" borderId="0" xfId="23" applyNumberFormat="1" applyFont="1" applyFill="1" applyBorder="1" applyAlignment="1">
      <alignment horizontal="right" vertical="center"/>
    </xf>
    <xf numFmtId="168" fontId="13" fillId="0" borderId="2" xfId="1" applyNumberFormat="1" applyFont="1" applyFill="1" applyBorder="1" applyAlignment="1">
      <alignment horizontal="right" vertical="center"/>
    </xf>
    <xf numFmtId="168" fontId="13" fillId="0" borderId="2" xfId="23" applyNumberFormat="1" applyFont="1" applyFill="1" applyBorder="1" applyAlignment="1">
      <alignment horizontal="right" vertical="center"/>
    </xf>
    <xf numFmtId="169" fontId="13" fillId="0" borderId="2" xfId="23" applyNumberFormat="1" applyFont="1" applyFill="1" applyBorder="1" applyAlignment="1">
      <alignment horizontal="right" vertical="center"/>
    </xf>
    <xf numFmtId="43" fontId="13" fillId="0" borderId="0" xfId="1" applyFont="1" applyFill="1"/>
    <xf numFmtId="43" fontId="14" fillId="0" borderId="0" xfId="1" applyFont="1" applyFill="1"/>
    <xf numFmtId="43" fontId="12" fillId="0" borderId="0" xfId="1" applyFont="1" applyFill="1" applyAlignment="1">
      <alignment horizontal="center" vertical="center"/>
    </xf>
    <xf numFmtId="168" fontId="14" fillId="0" borderId="0" xfId="5" applyNumberFormat="1" applyFont="1" applyFill="1" applyAlignment="1">
      <alignment vertical="center"/>
    </xf>
    <xf numFmtId="168" fontId="14" fillId="0" borderId="0" xfId="1" applyNumberFormat="1" applyFont="1" applyFill="1" applyAlignment="1">
      <alignment vertical="center"/>
    </xf>
    <xf numFmtId="168" fontId="14" fillId="0" borderId="0" xfId="5" applyNumberFormat="1" applyFont="1" applyFill="1" applyAlignment="1">
      <alignment horizontal="right" vertical="center"/>
    </xf>
    <xf numFmtId="168" fontId="14" fillId="0" borderId="0" xfId="23" applyNumberFormat="1" applyFont="1" applyFill="1" applyAlignment="1">
      <alignment vertical="center"/>
    </xf>
    <xf numFmtId="168" fontId="14" fillId="0" borderId="1" xfId="5" applyNumberFormat="1" applyFont="1" applyFill="1" applyBorder="1" applyAlignment="1">
      <alignment horizontal="right" vertical="center"/>
    </xf>
    <xf numFmtId="168" fontId="14" fillId="0" borderId="1" xfId="5" applyNumberFormat="1" applyFont="1" applyFill="1" applyBorder="1" applyAlignment="1">
      <alignment vertical="center"/>
    </xf>
    <xf numFmtId="168" fontId="14" fillId="0" borderId="2" xfId="5" applyNumberFormat="1" applyFont="1" applyFill="1" applyBorder="1" applyAlignment="1">
      <alignment vertical="center"/>
    </xf>
    <xf numFmtId="168" fontId="14" fillId="0" borderId="0" xfId="5" applyNumberFormat="1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0" fontId="13" fillId="0" borderId="0" xfId="8" applyFont="1" applyAlignment="1">
      <alignment horizontal="left" vertical="center" indent="1"/>
    </xf>
    <xf numFmtId="37" fontId="13" fillId="0" borderId="0" xfId="11" applyNumberFormat="1" applyFont="1" applyAlignment="1">
      <alignment horizontal="center" vertical="center"/>
    </xf>
    <xf numFmtId="0" fontId="13" fillId="0" borderId="0" xfId="8" applyFont="1" applyAlignment="1">
      <alignment horizontal="left" vertical="center"/>
    </xf>
    <xf numFmtId="0" fontId="13" fillId="0" borderId="0" xfId="8" applyFont="1" applyAlignment="1">
      <alignment vertical="center"/>
    </xf>
    <xf numFmtId="0" fontId="13" fillId="0" borderId="0" xfId="8" applyFont="1"/>
    <xf numFmtId="37" fontId="12" fillId="0" borderId="1" xfId="24" applyNumberFormat="1" applyFont="1" applyBorder="1" applyAlignment="1">
      <alignment vertical="center"/>
    </xf>
    <xf numFmtId="0" fontId="13" fillId="0" borderId="0" xfId="12" applyFont="1"/>
    <xf numFmtId="168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left" vertical="center"/>
    </xf>
    <xf numFmtId="0" fontId="13" fillId="0" borderId="0" xfId="25" applyFont="1" applyAlignment="1">
      <alignment vertical="center"/>
    </xf>
    <xf numFmtId="168" fontId="12" fillId="0" borderId="0" xfId="9" applyNumberFormat="1" applyFont="1" applyAlignment="1">
      <alignment horizontal="right" vertical="top"/>
    </xf>
    <xf numFmtId="168" fontId="13" fillId="0" borderId="0" xfId="9" applyNumberFormat="1" applyFont="1" applyAlignment="1">
      <alignment horizontal="right" vertical="top"/>
    </xf>
    <xf numFmtId="0" fontId="12" fillId="0" borderId="1" xfId="25" applyFont="1" applyBorder="1" applyAlignment="1">
      <alignment horizontal="center" vertical="center"/>
    </xf>
    <xf numFmtId="168" fontId="12" fillId="0" borderId="1" xfId="9" applyNumberFormat="1" applyFont="1" applyBorder="1" applyAlignment="1">
      <alignment horizontal="right" vertical="top"/>
    </xf>
    <xf numFmtId="37" fontId="12" fillId="0" borderId="0" xfId="14" applyFont="1" applyAlignment="1">
      <alignment vertical="center"/>
    </xf>
    <xf numFmtId="166" fontId="12" fillId="0" borderId="0" xfId="14" applyNumberFormat="1" applyFont="1" applyAlignment="1">
      <alignment horizontal="right" vertical="center"/>
    </xf>
    <xf numFmtId="37" fontId="13" fillId="0" borderId="0" xfId="14" applyFont="1" applyAlignment="1">
      <alignment horizontal="left" vertical="center"/>
    </xf>
    <xf numFmtId="166" fontId="13" fillId="0" borderId="0" xfId="19" applyNumberFormat="1" applyFont="1" applyAlignment="1">
      <alignment horizontal="right" vertical="center"/>
    </xf>
    <xf numFmtId="37" fontId="13" fillId="0" borderId="0" xfId="14" applyFont="1" applyAlignment="1">
      <alignment horizontal="left" vertical="center" indent="2"/>
    </xf>
    <xf numFmtId="166" fontId="13" fillId="0" borderId="0" xfId="13" applyNumberFormat="1" applyFont="1" applyAlignment="1">
      <alignment horizontal="right" vertical="center"/>
    </xf>
    <xf numFmtId="37" fontId="13" fillId="0" borderId="0" xfId="14" applyFont="1" applyAlignment="1">
      <alignment vertical="center"/>
    </xf>
    <xf numFmtId="0" fontId="13" fillId="0" borderId="0" xfId="14" applyNumberFormat="1" applyFont="1" applyAlignment="1">
      <alignment horizontal="center" vertical="center"/>
    </xf>
    <xf numFmtId="166" fontId="13" fillId="0" borderId="0" xfId="0" applyNumberFormat="1" applyFont="1"/>
    <xf numFmtId="166" fontId="13" fillId="0" borderId="0" xfId="8" applyNumberFormat="1" applyFont="1"/>
    <xf numFmtId="37" fontId="13" fillId="0" borderId="0" xfId="14" applyFont="1" applyAlignment="1">
      <alignment horizontal="left" vertical="center" indent="4"/>
    </xf>
    <xf numFmtId="166" fontId="13" fillId="0" borderId="1" xfId="19" applyNumberFormat="1" applyFont="1" applyBorder="1" applyAlignment="1">
      <alignment horizontal="right" vertical="center"/>
    </xf>
    <xf numFmtId="37" fontId="13" fillId="0" borderId="0" xfId="14" applyFont="1" applyAlignment="1">
      <alignment horizontal="left" vertical="center" indent="1"/>
    </xf>
    <xf numFmtId="166" fontId="13" fillId="0" borderId="0" xfId="14" applyNumberFormat="1" applyFont="1" applyAlignment="1">
      <alignment horizontal="center" vertical="center"/>
    </xf>
    <xf numFmtId="37" fontId="13" fillId="0" borderId="1" xfId="14" applyFont="1" applyBorder="1" applyAlignment="1">
      <alignment vertical="center"/>
    </xf>
    <xf numFmtId="37" fontId="13" fillId="0" borderId="1" xfId="14" applyFont="1" applyBorder="1" applyAlignment="1">
      <alignment horizontal="center" vertical="center"/>
    </xf>
    <xf numFmtId="166" fontId="13" fillId="0" borderId="1" xfId="14" applyNumberFormat="1" applyFont="1" applyBorder="1" applyAlignment="1">
      <alignment horizontal="center" vertical="center"/>
    </xf>
    <xf numFmtId="166" fontId="13" fillId="0" borderId="0" xfId="14" applyNumberFormat="1" applyFont="1" applyAlignment="1">
      <alignment horizontal="right" vertical="center"/>
    </xf>
    <xf numFmtId="0" fontId="12" fillId="0" borderId="0" xfId="20" applyFont="1" applyAlignment="1">
      <alignment horizontal="center" vertical="center"/>
    </xf>
    <xf numFmtId="166" fontId="13" fillId="0" borderId="0" xfId="12" applyNumberFormat="1" applyFont="1"/>
    <xf numFmtId="166" fontId="13" fillId="0" borderId="1" xfId="13" applyNumberFormat="1" applyFont="1" applyBorder="1" applyAlignment="1">
      <alignment horizontal="right" vertical="center"/>
    </xf>
    <xf numFmtId="37" fontId="13" fillId="0" borderId="0" xfId="14" applyFont="1" applyAlignment="1">
      <alignment horizontal="left" vertical="center" indent="5"/>
    </xf>
    <xf numFmtId="37" fontId="13" fillId="0" borderId="1" xfId="14" applyFont="1" applyBorder="1" applyAlignment="1">
      <alignment horizontal="left" vertical="center"/>
    </xf>
    <xf numFmtId="0" fontId="13" fillId="0" borderId="1" xfId="8" applyFont="1" applyBorder="1"/>
    <xf numFmtId="166" fontId="12" fillId="0" borderId="0" xfId="24" applyNumberFormat="1" applyFont="1" applyAlignment="1">
      <alignment horizontal="right" vertical="center"/>
    </xf>
    <xf numFmtId="37" fontId="13" fillId="0" borderId="0" xfId="24" applyNumberFormat="1" applyFont="1" applyAlignment="1">
      <alignment vertical="center"/>
    </xf>
    <xf numFmtId="37" fontId="13" fillId="0" borderId="0" xfId="24" applyNumberFormat="1" applyFont="1" applyAlignment="1">
      <alignment horizontal="left" vertical="center" indent="1"/>
    </xf>
    <xf numFmtId="170" fontId="13" fillId="0" borderId="0" xfId="1" applyNumberFormat="1" applyFont="1" applyFill="1" applyAlignment="1">
      <alignment horizontal="right" vertical="center"/>
    </xf>
    <xf numFmtId="166" fontId="13" fillId="0" borderId="1" xfId="24" applyNumberFormat="1" applyFont="1" applyBorder="1" applyAlignment="1">
      <alignment horizontal="right" vertical="center"/>
    </xf>
    <xf numFmtId="166" fontId="13" fillId="0" borderId="0" xfId="24" applyNumberFormat="1" applyFont="1" applyAlignment="1">
      <alignment horizontal="right" vertical="center"/>
    </xf>
    <xf numFmtId="37" fontId="13" fillId="0" borderId="0" xfId="24" applyNumberFormat="1" applyFont="1" applyAlignment="1">
      <alignment horizontal="left" vertical="center" indent="3"/>
    </xf>
    <xf numFmtId="37" fontId="13" fillId="0" borderId="0" xfId="24" applyNumberFormat="1" applyFont="1" applyAlignment="1">
      <alignment horizontal="left" vertical="center" indent="5"/>
    </xf>
    <xf numFmtId="168" fontId="13" fillId="0" borderId="0" xfId="13" applyNumberFormat="1" applyFont="1" applyAlignment="1">
      <alignment horizontal="right" vertical="center"/>
    </xf>
    <xf numFmtId="37" fontId="13" fillId="0" borderId="0" xfId="24" applyNumberFormat="1" applyFont="1" applyAlignment="1">
      <alignment horizontal="center" vertical="center"/>
    </xf>
    <xf numFmtId="37" fontId="13" fillId="0" borderId="0" xfId="14" applyFont="1" applyAlignment="1">
      <alignment horizontal="left" vertical="center" indent="3"/>
    </xf>
    <xf numFmtId="166" fontId="13" fillId="0" borderId="0" xfId="12" applyNumberFormat="1" applyFont="1" applyAlignment="1">
      <alignment horizontal="right"/>
    </xf>
    <xf numFmtId="166" fontId="13" fillId="0" borderId="2" xfId="13" applyNumberFormat="1" applyFont="1" applyBorder="1" applyAlignment="1">
      <alignment horizontal="right" vertical="center"/>
    </xf>
    <xf numFmtId="0" fontId="12" fillId="0" borderId="0" xfId="8" applyFont="1" applyAlignment="1">
      <alignment horizontal="left" vertical="center"/>
    </xf>
    <xf numFmtId="166" fontId="13" fillId="0" borderId="0" xfId="8" applyNumberFormat="1" applyFont="1" applyAlignment="1">
      <alignment horizontal="right" vertical="center"/>
    </xf>
    <xf numFmtId="166" fontId="12" fillId="0" borderId="0" xfId="8" applyNumberFormat="1" applyFont="1" applyAlignment="1">
      <alignment horizontal="right" vertical="center"/>
    </xf>
    <xf numFmtId="166" fontId="13" fillId="0" borderId="0" xfId="8" applyNumberFormat="1" applyFont="1" applyAlignment="1">
      <alignment horizontal="right"/>
    </xf>
    <xf numFmtId="0" fontId="15" fillId="0" borderId="0" xfId="20" applyFont="1" applyAlignment="1">
      <alignment horizontal="center" vertical="center"/>
    </xf>
    <xf numFmtId="0" fontId="15" fillId="0" borderId="0" xfId="20" applyFont="1" applyAlignment="1">
      <alignment vertical="center"/>
    </xf>
    <xf numFmtId="168" fontId="15" fillId="0" borderId="0" xfId="20" applyNumberFormat="1" applyFont="1" applyAlignment="1">
      <alignment vertical="center"/>
    </xf>
    <xf numFmtId="0" fontId="14" fillId="0" borderId="0" xfId="11" applyFont="1"/>
    <xf numFmtId="0" fontId="15" fillId="0" borderId="1" xfId="20" applyFont="1" applyBorder="1" applyAlignment="1">
      <alignment vertical="center"/>
    </xf>
    <xf numFmtId="0" fontId="15" fillId="0" borderId="1" xfId="20" applyFont="1" applyBorder="1" applyAlignment="1">
      <alignment horizontal="center" vertical="center"/>
    </xf>
    <xf numFmtId="168" fontId="15" fillId="0" borderId="1" xfId="20" applyNumberFormat="1" applyFont="1" applyBorder="1" applyAlignment="1">
      <alignment vertical="center"/>
    </xf>
    <xf numFmtId="37" fontId="14" fillId="0" borderId="0" xfId="11" applyNumberFormat="1" applyFont="1" applyAlignment="1">
      <alignment vertical="center"/>
    </xf>
    <xf numFmtId="37" fontId="14" fillId="0" borderId="0" xfId="11" applyNumberFormat="1" applyFont="1" applyAlignment="1">
      <alignment horizontal="center" vertical="center"/>
    </xf>
    <xf numFmtId="168" fontId="14" fillId="0" borderId="0" xfId="11" applyNumberFormat="1" applyFont="1" applyAlignment="1">
      <alignment horizontal="right" vertical="center"/>
    </xf>
    <xf numFmtId="168" fontId="15" fillId="0" borderId="0" xfId="11" applyNumberFormat="1" applyFont="1" applyAlignment="1">
      <alignment horizontal="right" vertical="center"/>
    </xf>
    <xf numFmtId="168" fontId="15" fillId="0" borderId="0" xfId="11" applyNumberFormat="1" applyFont="1" applyAlignment="1">
      <alignment horizontal="center" vertical="center"/>
    </xf>
    <xf numFmtId="168" fontId="14" fillId="0" borderId="0" xfId="11" applyNumberFormat="1" applyFont="1"/>
    <xf numFmtId="168" fontId="15" fillId="0" borderId="0" xfId="20" applyNumberFormat="1" applyFont="1" applyAlignment="1">
      <alignment horizontal="right" vertical="center"/>
    </xf>
    <xf numFmtId="168" fontId="15" fillId="0" borderId="0" xfId="11" applyNumberFormat="1" applyFont="1" applyAlignment="1">
      <alignment horizontal="right" wrapText="1"/>
    </xf>
    <xf numFmtId="168" fontId="15" fillId="0" borderId="0" xfId="11" applyNumberFormat="1" applyFont="1" applyAlignment="1">
      <alignment horizontal="right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center" vertical="center"/>
    </xf>
    <xf numFmtId="168" fontId="15" fillId="0" borderId="0" xfId="11" applyNumberFormat="1" applyFont="1" applyAlignment="1">
      <alignment horizontal="right" vertical="center" wrapText="1"/>
    </xf>
    <xf numFmtId="0" fontId="14" fillId="0" borderId="0" xfId="15" applyFont="1" applyAlignment="1">
      <alignment vertical="center"/>
    </xf>
    <xf numFmtId="168" fontId="15" fillId="0" borderId="1" xfId="20" applyNumberFormat="1" applyFont="1" applyBorder="1" applyAlignment="1">
      <alignment horizontal="right" vertical="center"/>
    </xf>
    <xf numFmtId="168" fontId="14" fillId="0" borderId="0" xfId="20" applyNumberFormat="1" applyFont="1" applyAlignment="1">
      <alignment vertical="center"/>
    </xf>
    <xf numFmtId="0" fontId="15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5" fillId="0" borderId="0" xfId="15" applyFont="1" applyAlignment="1">
      <alignment horizontal="center" vertical="center"/>
    </xf>
    <xf numFmtId="0" fontId="14" fillId="0" borderId="0" xfId="11" applyFont="1" applyAlignment="1">
      <alignment horizontal="center"/>
    </xf>
    <xf numFmtId="168" fontId="14" fillId="0" borderId="0" xfId="11" applyNumberFormat="1" applyFont="1" applyAlignment="1">
      <alignment vertical="center"/>
    </xf>
    <xf numFmtId="168" fontId="14" fillId="0" borderId="1" xfId="11" applyNumberFormat="1" applyFont="1" applyBorder="1"/>
    <xf numFmtId="0" fontId="13" fillId="0" borderId="0" xfId="0" applyFont="1"/>
    <xf numFmtId="168" fontId="12" fillId="0" borderId="0" xfId="11" applyNumberFormat="1" applyFont="1" applyAlignment="1">
      <alignment horizontal="right" vertical="center"/>
    </xf>
    <xf numFmtId="168" fontId="12" fillId="0" borderId="1" xfId="16" applyNumberFormat="1" applyFont="1" applyBorder="1" applyAlignment="1">
      <alignment horizontal="right" vertical="center"/>
    </xf>
    <xf numFmtId="0" fontId="12" fillId="0" borderId="0" xfId="16" applyFont="1">
      <alignment vertical="center"/>
    </xf>
    <xf numFmtId="168" fontId="12" fillId="0" borderId="0" xfId="16" applyNumberFormat="1" applyFont="1" applyAlignment="1">
      <alignment horizontal="right" vertical="center"/>
    </xf>
    <xf numFmtId="0" fontId="13" fillId="0" borderId="0" xfId="11" applyFont="1"/>
    <xf numFmtId="0" fontId="13" fillId="0" borderId="0" xfId="9" applyFont="1" applyAlignment="1">
      <alignment horizontal="center" vertical="top"/>
    </xf>
    <xf numFmtId="0" fontId="12" fillId="0" borderId="1" xfId="9" applyFont="1" applyBorder="1" applyAlignment="1">
      <alignment horizontal="center" vertical="top"/>
    </xf>
    <xf numFmtId="0" fontId="12" fillId="0" borderId="0" xfId="9" applyFont="1" applyAlignment="1">
      <alignment horizontal="center" vertical="top"/>
    </xf>
    <xf numFmtId="168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right"/>
    </xf>
    <xf numFmtId="168" fontId="13" fillId="0" borderId="0" xfId="17" applyNumberFormat="1" applyFont="1" applyAlignment="1">
      <alignment horizontal="right" vertical="center"/>
    </xf>
    <xf numFmtId="41" fontId="13" fillId="0" borderId="0" xfId="0" applyNumberFormat="1" applyFont="1"/>
    <xf numFmtId="3" fontId="13" fillId="0" borderId="0" xfId="0" applyNumberFormat="1" applyFont="1" applyAlignment="1">
      <alignment vertical="center" wrapText="1"/>
    </xf>
    <xf numFmtId="168" fontId="13" fillId="0" borderId="1" xfId="0" applyNumberFormat="1" applyFont="1" applyBorder="1" applyAlignment="1">
      <alignment horizontal="right"/>
    </xf>
    <xf numFmtId="168" fontId="13" fillId="0" borderId="1" xfId="17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left" vertical="center" indent="4"/>
    </xf>
    <xf numFmtId="3" fontId="13" fillId="0" borderId="0" xfId="0" applyNumberFormat="1" applyFont="1"/>
    <xf numFmtId="43" fontId="13" fillId="0" borderId="0" xfId="0" applyNumberFormat="1" applyFont="1"/>
    <xf numFmtId="168" fontId="13" fillId="0" borderId="1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left" vertical="center" indent="2"/>
    </xf>
    <xf numFmtId="37" fontId="12" fillId="0" borderId="0" xfId="0" applyNumberFormat="1" applyFont="1" applyAlignment="1">
      <alignment horizontal="center" vertical="center"/>
    </xf>
    <xf numFmtId="37" fontId="13" fillId="0" borderId="1" xfId="0" applyNumberFormat="1" applyFont="1" applyBorder="1" applyAlignment="1">
      <alignment horizontal="left" vertical="center"/>
    </xf>
    <xf numFmtId="37" fontId="13" fillId="0" borderId="1" xfId="0" applyNumberFormat="1" applyFont="1" applyBorder="1" applyAlignment="1">
      <alignment horizontal="center" vertical="center"/>
    </xf>
    <xf numFmtId="0" fontId="13" fillId="0" borderId="0" xfId="11" applyFont="1" applyAlignment="1">
      <alignment horizontal="center"/>
    </xf>
    <xf numFmtId="37" fontId="12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vertical="center"/>
    </xf>
    <xf numFmtId="168" fontId="13" fillId="0" borderId="0" xfId="0" applyNumberFormat="1" applyFont="1"/>
    <xf numFmtId="167" fontId="13" fillId="0" borderId="0" xfId="1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8" fontId="13" fillId="0" borderId="0" xfId="11" applyNumberFormat="1" applyFont="1" applyAlignment="1">
      <alignment horizontal="right" vertical="center"/>
    </xf>
    <xf numFmtId="168" fontId="13" fillId="0" borderId="0" xfId="11" applyNumberFormat="1" applyFont="1" applyAlignment="1">
      <alignment horizontal="right"/>
    </xf>
    <xf numFmtId="169" fontId="13" fillId="0" borderId="0" xfId="11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37" fontId="13" fillId="0" borderId="0" xfId="0" applyNumberFormat="1" applyFont="1"/>
    <xf numFmtId="37" fontId="13" fillId="0" borderId="1" xfId="11" applyNumberFormat="1" applyFont="1" applyBorder="1" applyAlignment="1">
      <alignment vertical="center"/>
    </xf>
    <xf numFmtId="168" fontId="13" fillId="0" borderId="1" xfId="1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37" fontId="12" fillId="0" borderId="1" xfId="0" applyNumberFormat="1" applyFont="1" applyBorder="1" applyAlignment="1">
      <alignment horizontal="left" vertical="center"/>
    </xf>
    <xf numFmtId="168" fontId="12" fillId="0" borderId="1" xfId="0" applyNumberFormat="1" applyFont="1" applyBorder="1" applyAlignment="1">
      <alignment horizontal="left" vertical="center"/>
    </xf>
    <xf numFmtId="37" fontId="12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13" fillId="0" borderId="0" xfId="18" applyNumberFormat="1" applyFont="1" applyAlignment="1">
      <alignment horizontal="right" vertical="center"/>
    </xf>
    <xf numFmtId="170" fontId="13" fillId="0" borderId="0" xfId="1" applyNumberFormat="1" applyFont="1" applyFill="1" applyAlignment="1">
      <alignment vertical="center"/>
    </xf>
    <xf numFmtId="3" fontId="13" fillId="0" borderId="0" xfId="0" applyNumberFormat="1" applyFont="1" applyAlignment="1">
      <alignment vertical="center"/>
    </xf>
    <xf numFmtId="168" fontId="13" fillId="0" borderId="2" xfId="18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center" vertical="center"/>
    </xf>
    <xf numFmtId="168" fontId="13" fillId="0" borderId="1" xfId="11" applyNumberFormat="1" applyFont="1" applyBorder="1" applyAlignment="1">
      <alignment vertical="center"/>
    </xf>
    <xf numFmtId="168" fontId="13" fillId="0" borderId="1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8" fontId="13" fillId="0" borderId="1" xfId="18" applyNumberFormat="1" applyFont="1" applyBorder="1" applyAlignment="1">
      <alignment horizontal="right" vertical="center"/>
    </xf>
    <xf numFmtId="37" fontId="13" fillId="0" borderId="1" xfId="0" applyNumberFormat="1" applyFont="1" applyBorder="1" applyAlignment="1">
      <alignment vertical="center"/>
    </xf>
    <xf numFmtId="168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/>
    </xf>
    <xf numFmtId="37" fontId="12" fillId="0" borderId="0" xfId="11" applyNumberFormat="1" applyFont="1" applyAlignment="1">
      <alignment vertical="center"/>
    </xf>
    <xf numFmtId="0" fontId="12" fillId="0" borderId="1" xfId="16" applyFont="1" applyBorder="1">
      <alignment vertical="center"/>
    </xf>
    <xf numFmtId="168" fontId="14" fillId="0" borderId="0" xfId="11" applyNumberFormat="1" applyFont="1" applyAlignment="1">
      <alignment horizontal="center" vertical="center"/>
    </xf>
    <xf numFmtId="168" fontId="14" fillId="0" borderId="0" xfId="11" applyNumberFormat="1" applyFont="1" applyAlignment="1">
      <alignment horizontal="center"/>
    </xf>
    <xf numFmtId="37" fontId="12" fillId="0" borderId="0" xfId="24" applyNumberFormat="1" applyFont="1" applyAlignment="1">
      <alignment vertical="center"/>
    </xf>
    <xf numFmtId="37" fontId="13" fillId="0" borderId="0" xfId="14" applyFont="1" applyAlignment="1">
      <alignment horizontal="center"/>
    </xf>
    <xf numFmtId="37" fontId="13" fillId="0" borderId="0" xfId="14" applyFont="1" applyAlignment="1">
      <alignment horizontal="center" vertical="center"/>
    </xf>
    <xf numFmtId="37" fontId="13" fillId="0" borderId="0" xfId="10" applyNumberFormat="1" applyFont="1" applyAlignment="1">
      <alignment horizontal="center" vertical="center"/>
    </xf>
    <xf numFmtId="37" fontId="12" fillId="0" borderId="0" xfId="20" applyNumberFormat="1" applyFont="1" applyAlignment="1">
      <alignment vertical="center"/>
    </xf>
    <xf numFmtId="0" fontId="12" fillId="0" borderId="0" xfId="20" applyFont="1" applyAlignment="1">
      <alignment vertical="center"/>
    </xf>
    <xf numFmtId="0" fontId="12" fillId="0" borderId="1" xfId="20" applyFont="1" applyBorder="1" applyAlignment="1">
      <alignment vertical="center"/>
    </xf>
    <xf numFmtId="168" fontId="13" fillId="0" borderId="0" xfId="11" applyNumberFormat="1" applyFont="1"/>
    <xf numFmtId="0" fontId="13" fillId="0" borderId="0" xfId="11" applyFont="1" applyAlignment="1">
      <alignment vertical="center"/>
    </xf>
    <xf numFmtId="0" fontId="13" fillId="0" borderId="0" xfId="11" applyFont="1" applyAlignment="1">
      <alignment horizontal="center" vertical="center"/>
    </xf>
    <xf numFmtId="168" fontId="13" fillId="0" borderId="0" xfId="11" applyNumberFormat="1" applyFont="1" applyAlignment="1">
      <alignment vertical="center"/>
    </xf>
    <xf numFmtId="168" fontId="13" fillId="0" borderId="0" xfId="11" applyNumberFormat="1" applyFont="1" applyAlignment="1">
      <alignment horizontal="center" vertical="center"/>
    </xf>
    <xf numFmtId="0" fontId="13" fillId="0" borderId="1" xfId="11" applyFont="1" applyBorder="1" applyAlignment="1">
      <alignment horizontal="center"/>
    </xf>
    <xf numFmtId="0" fontId="13" fillId="0" borderId="1" xfId="11" applyFont="1" applyBorder="1"/>
    <xf numFmtId="168" fontId="13" fillId="0" borderId="1" xfId="11" applyNumberFormat="1" applyFont="1" applyBorder="1"/>
    <xf numFmtId="168" fontId="13" fillId="0" borderId="0" xfId="5" applyNumberFormat="1" applyFont="1" applyFill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 wrapText="1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/>
    </xf>
    <xf numFmtId="37" fontId="12" fillId="0" borderId="0" xfId="11" applyNumberFormat="1" applyFont="1" applyAlignment="1">
      <alignment horizontal="left" vertical="center" wrapText="1"/>
    </xf>
    <xf numFmtId="37" fontId="12" fillId="0" borderId="0" xfId="11" applyNumberFormat="1" applyFont="1" applyAlignment="1">
      <alignment vertical="center"/>
    </xf>
    <xf numFmtId="0" fontId="12" fillId="0" borderId="1" xfId="16" applyFont="1" applyBorder="1">
      <alignment vertical="center"/>
    </xf>
    <xf numFmtId="168" fontId="13" fillId="0" borderId="0" xfId="11" applyNumberFormat="1" applyFont="1" applyAlignment="1">
      <alignment horizontal="center" vertical="center"/>
    </xf>
    <xf numFmtId="168" fontId="15" fillId="0" borderId="1" xfId="11" applyNumberFormat="1" applyFont="1" applyBorder="1" applyAlignment="1">
      <alignment horizontal="center" vertical="center"/>
    </xf>
    <xf numFmtId="168" fontId="13" fillId="0" borderId="0" xfId="11" applyNumberFormat="1" applyFont="1" applyAlignment="1">
      <alignment horizontal="center"/>
    </xf>
    <xf numFmtId="37" fontId="12" fillId="0" borderId="0" xfId="24" applyNumberFormat="1" applyFont="1" applyAlignment="1">
      <alignment vertical="center"/>
    </xf>
    <xf numFmtId="37" fontId="13" fillId="0" borderId="0" xfId="14" applyFont="1" applyAlignment="1">
      <alignment horizontal="center"/>
    </xf>
    <xf numFmtId="37" fontId="13" fillId="0" borderId="0" xfId="14" applyFont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7" xfId="3" xr:uid="{00000000-0005-0000-0000-000002000000}"/>
    <cellStyle name="Comma 7 2" xfId="23" xr:uid="{00000000-0005-0000-0000-000003000000}"/>
    <cellStyle name="Comma 9" xfId="4" xr:uid="{00000000-0005-0000-0000-000004000000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25" xr:uid="{00000000-0005-0000-0000-00000C000000}"/>
    <cellStyle name="Normal 2_FS - PTSEC - (08) Aug12" xfId="21" xr:uid="{00000000-0005-0000-0000-00000D000000}"/>
    <cellStyle name="Normal 5" xfId="10" xr:uid="{00000000-0005-0000-0000-00000E000000}"/>
    <cellStyle name="Normal 6" xfId="11" xr:uid="{00000000-0005-0000-0000-00000F000000}"/>
    <cellStyle name="Normal 75 2" xfId="26" xr:uid="{B0A8F84C-F38B-4C71-91EB-987286B4141B}"/>
    <cellStyle name="Normal 8" xfId="12" xr:uid="{00000000-0005-0000-0000-000010000000}"/>
    <cellStyle name="Normal_AYCAL08Y" xfId="13" xr:uid="{00000000-0005-0000-0000-000011000000}"/>
    <cellStyle name="Normal_AYCAL53Y" xfId="14" xr:uid="{00000000-0005-0000-0000-000012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E0D9-5E3B-47FA-B576-99BB86E94235}">
  <sheetPr codeName="Sheet1"/>
  <dimension ref="A1:N130"/>
  <sheetViews>
    <sheetView tabSelected="1" zoomScaleNormal="100" zoomScaleSheetLayoutView="70" workbookViewId="0">
      <selection sqref="A1:H1"/>
    </sheetView>
  </sheetViews>
  <sheetFormatPr defaultColWidth="9" defaultRowHeight="21.75" customHeight="1" x14ac:dyDescent="0.2"/>
  <cols>
    <col min="1" max="1" width="37.625" style="152" customWidth="1"/>
    <col min="2" max="2" width="7.125" style="144" customWidth="1"/>
    <col min="3" max="3" width="0.875" style="144" customWidth="1"/>
    <col min="4" max="4" width="13.625" style="157" customWidth="1"/>
    <col min="5" max="5" width="0.875" style="157" customWidth="1"/>
    <col min="6" max="6" width="13.625" style="157" customWidth="1"/>
    <col min="7" max="7" width="0.875" style="157" customWidth="1"/>
    <col min="8" max="8" width="13.625" style="157" customWidth="1"/>
    <col min="9" max="16384" width="9" style="152"/>
  </cols>
  <sheetData>
    <row r="1" spans="1:14" ht="21.75" customHeight="1" x14ac:dyDescent="0.2">
      <c r="A1" s="194" t="s">
        <v>130</v>
      </c>
      <c r="B1" s="193"/>
      <c r="C1" s="193"/>
      <c r="D1" s="193"/>
      <c r="E1" s="193"/>
      <c r="F1" s="193"/>
      <c r="G1" s="193"/>
      <c r="H1" s="193"/>
    </row>
    <row r="2" spans="1:14" ht="21.75" customHeight="1" x14ac:dyDescent="0.2">
      <c r="A2" s="193" t="s">
        <v>0</v>
      </c>
      <c r="B2" s="193"/>
      <c r="C2" s="193"/>
      <c r="D2" s="193"/>
      <c r="E2" s="193"/>
      <c r="F2" s="193"/>
      <c r="G2" s="193"/>
      <c r="H2" s="193"/>
    </row>
    <row r="3" spans="1:14" ht="21.75" customHeight="1" x14ac:dyDescent="0.2">
      <c r="A3" s="153" t="s">
        <v>192</v>
      </c>
      <c r="B3" s="153"/>
      <c r="C3" s="153"/>
      <c r="D3" s="154"/>
      <c r="E3" s="154"/>
      <c r="F3" s="154"/>
      <c r="G3" s="154"/>
      <c r="H3" s="154"/>
    </row>
    <row r="4" spans="1:14" ht="21.75" customHeight="1" x14ac:dyDescent="0.2">
      <c r="A4" s="170"/>
      <c r="B4" s="170"/>
      <c r="C4" s="170"/>
      <c r="D4" s="37"/>
      <c r="E4" s="37"/>
      <c r="F4" s="37"/>
      <c r="G4" s="37"/>
      <c r="H4" s="37"/>
    </row>
    <row r="5" spans="1:14" ht="21.75" customHeight="1" x14ac:dyDescent="0.2">
      <c r="A5" s="170"/>
      <c r="B5" s="170"/>
      <c r="C5" s="170"/>
      <c r="D5" s="37"/>
      <c r="E5" s="37"/>
      <c r="F5" s="36" t="s">
        <v>194</v>
      </c>
      <c r="G5" s="37"/>
      <c r="H5" s="36" t="s">
        <v>194</v>
      </c>
    </row>
    <row r="6" spans="1:14" ht="21.75" customHeight="1" x14ac:dyDescent="0.2">
      <c r="A6" s="170"/>
      <c r="B6" s="170"/>
      <c r="C6" s="170"/>
      <c r="D6" s="36" t="s">
        <v>186</v>
      </c>
      <c r="E6" s="37"/>
      <c r="F6" s="36" t="s">
        <v>186</v>
      </c>
      <c r="G6" s="37"/>
      <c r="H6" s="36" t="s">
        <v>195</v>
      </c>
    </row>
    <row r="7" spans="1:14" ht="21.75" customHeight="1" x14ac:dyDescent="0.2">
      <c r="A7" s="124"/>
      <c r="B7" s="136"/>
      <c r="C7" s="136"/>
      <c r="D7" s="1" t="s">
        <v>189</v>
      </c>
      <c r="E7" s="2"/>
      <c r="F7" s="1" t="s">
        <v>141</v>
      </c>
      <c r="G7" s="2"/>
      <c r="H7" s="1" t="s">
        <v>141</v>
      </c>
    </row>
    <row r="8" spans="1:14" ht="21.75" customHeight="1" x14ac:dyDescent="0.2">
      <c r="A8" s="124"/>
      <c r="B8" s="155" t="s">
        <v>1</v>
      </c>
      <c r="C8" s="136"/>
      <c r="D8" s="3" t="s">
        <v>47</v>
      </c>
      <c r="E8" s="121"/>
      <c r="F8" s="3" t="s">
        <v>47</v>
      </c>
      <c r="G8" s="121"/>
      <c r="H8" s="3" t="s">
        <v>47</v>
      </c>
    </row>
    <row r="9" spans="1:14" ht="8.25" customHeight="1" x14ac:dyDescent="0.2">
      <c r="A9" s="156"/>
      <c r="B9" s="171"/>
      <c r="C9" s="171"/>
    </row>
    <row r="10" spans="1:14" ht="21.75" customHeight="1" x14ac:dyDescent="0.2">
      <c r="A10" s="170" t="s">
        <v>2</v>
      </c>
      <c r="B10" s="152"/>
      <c r="C10" s="152"/>
      <c r="D10" s="158"/>
      <c r="E10" s="121"/>
      <c r="F10" s="158"/>
      <c r="G10" s="121"/>
      <c r="H10" s="158"/>
    </row>
    <row r="11" spans="1:14" ht="8.25" customHeight="1" x14ac:dyDescent="0.2">
      <c r="A11" s="156"/>
      <c r="B11" s="171"/>
      <c r="C11" s="171"/>
    </row>
    <row r="12" spans="1:14" ht="21.75" customHeight="1" x14ac:dyDescent="0.2">
      <c r="A12" s="156" t="s">
        <v>3</v>
      </c>
      <c r="B12" s="180">
        <v>9</v>
      </c>
      <c r="C12" s="171"/>
      <c r="D12" s="159">
        <v>2286712142</v>
      </c>
      <c r="F12" s="159">
        <v>898543165</v>
      </c>
      <c r="H12" s="159">
        <v>779658220</v>
      </c>
      <c r="J12" s="160"/>
      <c r="N12" s="161"/>
    </row>
    <row r="13" spans="1:14" ht="21.75" customHeight="1" x14ac:dyDescent="0.2">
      <c r="A13" s="156" t="s">
        <v>61</v>
      </c>
      <c r="B13" s="180">
        <v>10</v>
      </c>
      <c r="C13" s="171"/>
      <c r="D13" s="123">
        <v>1882899365</v>
      </c>
      <c r="F13" s="123">
        <v>1266308273</v>
      </c>
      <c r="H13" s="123">
        <v>979486862</v>
      </c>
      <c r="J13" s="160"/>
      <c r="N13" s="161"/>
    </row>
    <row r="14" spans="1:14" ht="21.75" customHeight="1" x14ac:dyDescent="0.2">
      <c r="A14" s="156" t="s">
        <v>62</v>
      </c>
      <c r="B14" s="171" t="s">
        <v>205</v>
      </c>
      <c r="C14" s="171"/>
      <c r="D14" s="123">
        <v>5461601640</v>
      </c>
      <c r="F14" s="123">
        <f>7961057445-165699794</f>
        <v>7795357651</v>
      </c>
      <c r="H14" s="123">
        <f>10996362283-109348876</f>
        <v>10887013407</v>
      </c>
      <c r="J14" s="160"/>
      <c r="N14" s="161"/>
    </row>
    <row r="15" spans="1:14" ht="21.75" customHeight="1" x14ac:dyDescent="0.2">
      <c r="A15" s="156" t="s">
        <v>100</v>
      </c>
      <c r="B15" s="171">
        <v>13</v>
      </c>
      <c r="C15" s="171"/>
      <c r="D15" s="123">
        <v>34402098</v>
      </c>
      <c r="F15" s="123">
        <v>17267115</v>
      </c>
      <c r="H15" s="123">
        <v>57560900</v>
      </c>
      <c r="J15" s="160"/>
      <c r="N15" s="161"/>
    </row>
    <row r="16" spans="1:14" ht="21.75" customHeight="1" x14ac:dyDescent="0.2">
      <c r="A16" s="156" t="s">
        <v>101</v>
      </c>
      <c r="B16" s="171">
        <v>14</v>
      </c>
      <c r="C16" s="171"/>
      <c r="D16" s="123">
        <v>7309482365</v>
      </c>
      <c r="F16" s="123">
        <v>15299671957</v>
      </c>
      <c r="H16" s="123">
        <v>14771607850</v>
      </c>
      <c r="J16" s="160"/>
      <c r="N16" s="161"/>
    </row>
    <row r="17" spans="1:14" ht="21.75" customHeight="1" x14ac:dyDescent="0.2">
      <c r="A17" s="156" t="s">
        <v>123</v>
      </c>
      <c r="B17" s="171"/>
      <c r="C17" s="171"/>
      <c r="D17" s="123"/>
      <c r="F17" s="171"/>
      <c r="H17" s="171"/>
      <c r="J17" s="160"/>
      <c r="N17" s="161"/>
    </row>
    <row r="18" spans="1:14" ht="21.75" customHeight="1" x14ac:dyDescent="0.2">
      <c r="A18" s="156" t="s">
        <v>119</v>
      </c>
      <c r="B18" s="171">
        <v>14</v>
      </c>
      <c r="C18" s="171"/>
      <c r="D18" s="123">
        <v>383214809</v>
      </c>
      <c r="F18" s="123">
        <v>577433908</v>
      </c>
      <c r="H18" s="123">
        <v>546525783</v>
      </c>
      <c r="J18" s="160"/>
    </row>
    <row r="19" spans="1:14" ht="21.75" customHeight="1" x14ac:dyDescent="0.2">
      <c r="A19" s="156" t="s">
        <v>4</v>
      </c>
      <c r="B19" s="171">
        <v>38</v>
      </c>
      <c r="C19" s="171"/>
      <c r="D19" s="123">
        <v>860722</v>
      </c>
      <c r="F19" s="123">
        <v>150000</v>
      </c>
      <c r="H19" s="123">
        <v>492000</v>
      </c>
      <c r="J19" s="160"/>
      <c r="N19" s="161"/>
    </row>
    <row r="20" spans="1:14" ht="21.75" customHeight="1" x14ac:dyDescent="0.2">
      <c r="A20" s="156" t="s">
        <v>190</v>
      </c>
      <c r="B20" s="171">
        <v>15</v>
      </c>
      <c r="C20" s="171"/>
      <c r="D20" s="123">
        <v>245984281</v>
      </c>
      <c r="F20" s="123">
        <v>0</v>
      </c>
      <c r="H20" s="123">
        <v>0</v>
      </c>
      <c r="J20" s="160"/>
    </row>
    <row r="21" spans="1:14" ht="21.75" customHeight="1" x14ac:dyDescent="0.2">
      <c r="A21" s="156" t="s">
        <v>63</v>
      </c>
      <c r="B21" s="171">
        <v>16</v>
      </c>
      <c r="C21" s="171"/>
      <c r="D21" s="123">
        <v>418390981</v>
      </c>
      <c r="F21" s="123">
        <v>648488708</v>
      </c>
      <c r="H21" s="123">
        <v>327928846</v>
      </c>
      <c r="J21" s="160"/>
    </row>
    <row r="22" spans="1:14" ht="21.75" customHeight="1" x14ac:dyDescent="0.2">
      <c r="A22" s="156" t="s">
        <v>64</v>
      </c>
      <c r="B22" s="171">
        <v>17</v>
      </c>
      <c r="C22" s="171"/>
      <c r="D22" s="123">
        <v>140760337</v>
      </c>
      <c r="F22" s="123">
        <v>115790010</v>
      </c>
      <c r="H22" s="123">
        <v>76313337</v>
      </c>
      <c r="J22" s="160"/>
    </row>
    <row r="23" spans="1:14" ht="21.75" customHeight="1" x14ac:dyDescent="0.2">
      <c r="A23" s="156" t="s">
        <v>98</v>
      </c>
      <c r="B23" s="171">
        <v>18</v>
      </c>
      <c r="C23" s="171"/>
      <c r="D23" s="123">
        <v>190395785</v>
      </c>
      <c r="F23" s="123">
        <v>181352399</v>
      </c>
      <c r="H23" s="123">
        <v>229146</v>
      </c>
      <c r="J23" s="160"/>
    </row>
    <row r="24" spans="1:14" ht="21.75" customHeight="1" x14ac:dyDescent="0.2">
      <c r="A24" s="156" t="s">
        <v>129</v>
      </c>
      <c r="B24" s="171">
        <v>20</v>
      </c>
      <c r="C24" s="171"/>
      <c r="D24" s="123">
        <v>121479130</v>
      </c>
      <c r="F24" s="123">
        <v>66484841</v>
      </c>
      <c r="H24" s="123">
        <v>7033175</v>
      </c>
      <c r="J24" s="160"/>
    </row>
    <row r="25" spans="1:14" ht="21.75" customHeight="1" x14ac:dyDescent="0.2">
      <c r="A25" s="156" t="s">
        <v>5</v>
      </c>
      <c r="B25" s="171" t="s">
        <v>206</v>
      </c>
      <c r="C25" s="171"/>
      <c r="D25" s="134">
        <v>1198322579</v>
      </c>
      <c r="F25" s="134">
        <f>1070894426+447077</f>
        <v>1071341503</v>
      </c>
      <c r="H25" s="134">
        <f>1081345840+652008</f>
        <v>1081997848</v>
      </c>
      <c r="J25" s="160"/>
    </row>
    <row r="26" spans="1:14" ht="8.25" customHeight="1" x14ac:dyDescent="0.2">
      <c r="A26" s="156"/>
      <c r="B26" s="171"/>
      <c r="C26" s="171"/>
      <c r="D26" s="159"/>
      <c r="F26" s="159"/>
      <c r="H26" s="159"/>
    </row>
    <row r="27" spans="1:14" ht="21.75" customHeight="1" thickBot="1" x14ac:dyDescent="0.25">
      <c r="A27" s="170" t="s">
        <v>6</v>
      </c>
      <c r="B27" s="171"/>
      <c r="C27" s="171"/>
      <c r="D27" s="162">
        <f>SUM(D12:D25)</f>
        <v>19674506234</v>
      </c>
      <c r="F27" s="162">
        <f>SUM(F12:F25)</f>
        <v>27938189530</v>
      </c>
      <c r="H27" s="162">
        <f>SUM(H12:H25)</f>
        <v>29515847374</v>
      </c>
    </row>
    <row r="28" spans="1:14" ht="21.75" customHeight="1" thickTop="1" x14ac:dyDescent="0.2">
      <c r="A28" s="124"/>
      <c r="B28" s="171"/>
      <c r="C28" s="171"/>
    </row>
    <row r="29" spans="1:14" ht="21.75" customHeight="1" x14ac:dyDescent="0.2">
      <c r="A29" s="124"/>
      <c r="B29" s="171"/>
      <c r="C29" s="171"/>
    </row>
    <row r="30" spans="1:14" ht="21.75" customHeight="1" x14ac:dyDescent="0.2">
      <c r="A30" s="124"/>
      <c r="B30" s="171"/>
      <c r="C30" s="171"/>
      <c r="D30" s="163"/>
    </row>
    <row r="31" spans="1:14" ht="21.75" customHeight="1" x14ac:dyDescent="0.2">
      <c r="A31" s="124"/>
      <c r="B31" s="171"/>
      <c r="C31" s="171"/>
    </row>
    <row r="32" spans="1:14" ht="21.75" customHeight="1" x14ac:dyDescent="0.2">
      <c r="A32" s="124"/>
      <c r="B32" s="171"/>
      <c r="C32" s="171"/>
    </row>
    <row r="33" spans="1:8" ht="21.75" customHeight="1" x14ac:dyDescent="0.2">
      <c r="A33" s="124"/>
      <c r="B33" s="171"/>
      <c r="C33" s="171"/>
    </row>
    <row r="34" spans="1:8" ht="21.75" customHeight="1" x14ac:dyDescent="0.2">
      <c r="A34" s="124"/>
      <c r="B34" s="171"/>
      <c r="C34" s="171"/>
    </row>
    <row r="35" spans="1:8" ht="21.75" customHeight="1" x14ac:dyDescent="0.2">
      <c r="A35" s="124"/>
      <c r="B35" s="171"/>
      <c r="C35" s="171"/>
    </row>
    <row r="36" spans="1:8" ht="21.75" customHeight="1" x14ac:dyDescent="0.2">
      <c r="A36" s="124"/>
      <c r="B36" s="171"/>
      <c r="C36" s="171"/>
    </row>
    <row r="37" spans="1:8" ht="21.75" customHeight="1" x14ac:dyDescent="0.2">
      <c r="A37" s="124"/>
      <c r="B37" s="171"/>
      <c r="C37" s="171"/>
    </row>
    <row r="38" spans="1:8" ht="21.75" customHeight="1" x14ac:dyDescent="0.2">
      <c r="A38" s="124"/>
      <c r="B38" s="171"/>
      <c r="C38" s="171"/>
    </row>
    <row r="39" spans="1:8" ht="21.75" customHeight="1" x14ac:dyDescent="0.2">
      <c r="A39" s="124"/>
      <c r="B39" s="171"/>
      <c r="C39" s="171"/>
    </row>
    <row r="40" spans="1:8" ht="21.75" customHeight="1" x14ac:dyDescent="0.2">
      <c r="A40" s="124"/>
      <c r="B40" s="171"/>
      <c r="C40" s="171"/>
    </row>
    <row r="41" spans="1:8" ht="21.75" customHeight="1" x14ac:dyDescent="0.2">
      <c r="A41" s="124"/>
      <c r="B41" s="171"/>
      <c r="C41" s="171"/>
    </row>
    <row r="42" spans="1:8" ht="11.25" customHeight="1" x14ac:dyDescent="0.2">
      <c r="A42" s="171"/>
      <c r="C42" s="124"/>
      <c r="D42" s="171"/>
      <c r="E42" s="171"/>
      <c r="F42" s="171"/>
      <c r="G42" s="171"/>
      <c r="H42" s="171"/>
    </row>
    <row r="43" spans="1:8" ht="21.75" customHeight="1" x14ac:dyDescent="0.2">
      <c r="A43" s="137" t="s">
        <v>179</v>
      </c>
      <c r="B43" s="150"/>
      <c r="C43" s="150"/>
      <c r="D43" s="150"/>
      <c r="E43" s="164"/>
      <c r="F43" s="150"/>
      <c r="G43" s="164"/>
      <c r="H43" s="150"/>
    </row>
    <row r="44" spans="1:8" ht="18.75" x14ac:dyDescent="0.2">
      <c r="A44" s="194" t="s">
        <v>130</v>
      </c>
      <c r="B44" s="193"/>
      <c r="C44" s="193"/>
      <c r="D44" s="193"/>
      <c r="E44" s="193"/>
      <c r="F44" s="193"/>
      <c r="G44" s="193"/>
      <c r="H44" s="193"/>
    </row>
    <row r="45" spans="1:8" ht="21.75" customHeight="1" x14ac:dyDescent="0.2">
      <c r="A45" s="193" t="s">
        <v>77</v>
      </c>
      <c r="B45" s="193"/>
      <c r="C45" s="193"/>
      <c r="D45" s="193"/>
      <c r="E45" s="193"/>
      <c r="F45" s="193"/>
      <c r="G45" s="193"/>
      <c r="H45" s="193"/>
    </row>
    <row r="46" spans="1:8" ht="21.75" customHeight="1" x14ac:dyDescent="0.2">
      <c r="A46" s="153" t="str">
        <f>+A3</f>
        <v>ณ วันที่ 31 ธันวาคม พ.ศ. 2566</v>
      </c>
      <c r="B46" s="153"/>
      <c r="C46" s="153"/>
      <c r="D46" s="154"/>
      <c r="E46" s="154"/>
      <c r="F46" s="154"/>
      <c r="G46" s="154"/>
      <c r="H46" s="154"/>
    </row>
    <row r="47" spans="1:8" ht="21.75" customHeight="1" x14ac:dyDescent="0.2">
      <c r="A47" s="170"/>
      <c r="B47" s="170"/>
      <c r="C47" s="170"/>
      <c r="D47" s="37"/>
      <c r="E47" s="37"/>
      <c r="F47" s="37"/>
      <c r="G47" s="37"/>
      <c r="H47" s="37"/>
    </row>
    <row r="48" spans="1:8" ht="21.75" customHeight="1" x14ac:dyDescent="0.2">
      <c r="A48" s="170"/>
      <c r="B48" s="170"/>
      <c r="C48" s="170"/>
      <c r="D48" s="37"/>
      <c r="E48" s="37"/>
      <c r="F48" s="36" t="s">
        <v>194</v>
      </c>
      <c r="G48" s="37"/>
      <c r="H48" s="36" t="s">
        <v>194</v>
      </c>
    </row>
    <row r="49" spans="1:13" ht="21.75" customHeight="1" x14ac:dyDescent="0.2">
      <c r="A49" s="170"/>
      <c r="B49" s="170"/>
      <c r="C49" s="170"/>
      <c r="D49" s="36" t="s">
        <v>186</v>
      </c>
      <c r="E49" s="37"/>
      <c r="F49" s="36" t="s">
        <v>186</v>
      </c>
      <c r="G49" s="37"/>
      <c r="H49" s="36" t="s">
        <v>195</v>
      </c>
    </row>
    <row r="50" spans="1:13" ht="21.75" customHeight="1" x14ac:dyDescent="0.2">
      <c r="A50" s="124"/>
      <c r="B50" s="136"/>
      <c r="C50" s="136"/>
      <c r="D50" s="1" t="s">
        <v>189</v>
      </c>
      <c r="E50" s="2"/>
      <c r="F50" s="1" t="s">
        <v>141</v>
      </c>
      <c r="G50" s="2"/>
      <c r="H50" s="1" t="s">
        <v>141</v>
      </c>
    </row>
    <row r="51" spans="1:13" ht="21.75" customHeight="1" x14ac:dyDescent="0.2">
      <c r="A51" s="124"/>
      <c r="B51" s="155" t="s">
        <v>1</v>
      </c>
      <c r="C51" s="136"/>
      <c r="D51" s="3" t="s">
        <v>47</v>
      </c>
      <c r="E51" s="121"/>
      <c r="F51" s="3" t="s">
        <v>47</v>
      </c>
      <c r="G51" s="121"/>
      <c r="H51" s="3" t="s">
        <v>47</v>
      </c>
    </row>
    <row r="52" spans="1:13" ht="8.25" customHeight="1" x14ac:dyDescent="0.2">
      <c r="A52" s="170"/>
      <c r="B52" s="136"/>
      <c r="C52" s="136"/>
      <c r="D52" s="121"/>
      <c r="E52" s="121"/>
      <c r="F52" s="121"/>
      <c r="G52" s="121"/>
      <c r="H52" s="121"/>
    </row>
    <row r="53" spans="1:13" ht="21.75" customHeight="1" x14ac:dyDescent="0.2">
      <c r="A53" s="170" t="s">
        <v>9</v>
      </c>
      <c r="B53" s="136"/>
      <c r="C53" s="136"/>
      <c r="D53" s="121"/>
      <c r="E53" s="121"/>
      <c r="F53" s="121"/>
      <c r="G53" s="121"/>
      <c r="H53" s="121"/>
    </row>
    <row r="54" spans="1:13" ht="8.25" customHeight="1" x14ac:dyDescent="0.2">
      <c r="A54" s="170"/>
      <c r="B54" s="136"/>
      <c r="C54" s="136"/>
      <c r="D54" s="121"/>
      <c r="E54" s="121"/>
      <c r="F54" s="121"/>
      <c r="G54" s="121"/>
      <c r="H54" s="121"/>
    </row>
    <row r="55" spans="1:13" ht="21.75" customHeight="1" x14ac:dyDescent="0.2">
      <c r="A55" s="122" t="s">
        <v>10</v>
      </c>
      <c r="B55" s="171"/>
      <c r="C55" s="171"/>
    </row>
    <row r="56" spans="1:13" ht="8.25" customHeight="1" x14ac:dyDescent="0.2">
      <c r="A56" s="170"/>
      <c r="B56" s="136"/>
      <c r="C56" s="136"/>
      <c r="D56" s="121"/>
      <c r="E56" s="121"/>
      <c r="F56" s="121"/>
      <c r="G56" s="121"/>
      <c r="H56" s="121"/>
    </row>
    <row r="57" spans="1:13" ht="21.75" customHeight="1" x14ac:dyDescent="0.2">
      <c r="A57" s="124" t="s">
        <v>58</v>
      </c>
      <c r="B57" s="171" t="s">
        <v>198</v>
      </c>
      <c r="C57" s="171"/>
      <c r="D57" s="4">
        <v>0</v>
      </c>
      <c r="E57" s="121"/>
      <c r="F57" s="4">
        <v>4050000000</v>
      </c>
      <c r="G57" s="121"/>
      <c r="H57" s="4">
        <v>6900000000</v>
      </c>
      <c r="J57" s="160"/>
      <c r="M57" s="161"/>
    </row>
    <row r="58" spans="1:13" ht="21.75" customHeight="1" x14ac:dyDescent="0.2">
      <c r="A58" s="124" t="s">
        <v>55</v>
      </c>
      <c r="B58" s="171">
        <v>21</v>
      </c>
      <c r="C58" s="171"/>
      <c r="D58" s="4">
        <v>0</v>
      </c>
      <c r="F58" s="4">
        <v>1020000000</v>
      </c>
      <c r="H58" s="4">
        <v>270000000</v>
      </c>
      <c r="J58" s="160"/>
      <c r="M58" s="161"/>
    </row>
    <row r="59" spans="1:13" ht="21.75" customHeight="1" x14ac:dyDescent="0.2">
      <c r="A59" s="124" t="s">
        <v>65</v>
      </c>
      <c r="B59" s="171" t="s">
        <v>207</v>
      </c>
      <c r="C59" s="171"/>
      <c r="D59" s="123">
        <v>135829209</v>
      </c>
      <c r="F59" s="123">
        <f>151136829-87913302</f>
        <v>63223527</v>
      </c>
      <c r="H59" s="123">
        <f>1661002982-69433320</f>
        <v>1591569662</v>
      </c>
      <c r="J59" s="160"/>
      <c r="M59" s="161"/>
    </row>
    <row r="60" spans="1:13" ht="21.75" customHeight="1" x14ac:dyDescent="0.2">
      <c r="A60" s="124" t="s">
        <v>66</v>
      </c>
      <c r="B60" s="171" t="s">
        <v>208</v>
      </c>
      <c r="C60" s="171"/>
      <c r="D60" s="123">
        <v>6815188932</v>
      </c>
      <c r="F60" s="123">
        <f>8248759234-70355244</f>
        <v>8178403990</v>
      </c>
      <c r="H60" s="123">
        <f>8903316013-4785450</f>
        <v>8898530563</v>
      </c>
      <c r="J60" s="160"/>
      <c r="M60" s="161"/>
    </row>
    <row r="61" spans="1:13" ht="21.75" customHeight="1" x14ac:dyDescent="0.2">
      <c r="A61" s="124" t="s">
        <v>191</v>
      </c>
      <c r="B61" s="171">
        <v>38</v>
      </c>
      <c r="C61" s="171"/>
      <c r="D61" s="123">
        <v>23000000</v>
      </c>
      <c r="F61" s="123">
        <v>0</v>
      </c>
      <c r="H61" s="123">
        <v>0</v>
      </c>
      <c r="J61" s="160"/>
      <c r="M61" s="161"/>
    </row>
    <row r="62" spans="1:13" ht="21.75" customHeight="1" x14ac:dyDescent="0.2">
      <c r="A62" s="152" t="s">
        <v>135</v>
      </c>
      <c r="B62" s="171">
        <v>24</v>
      </c>
      <c r="C62" s="171"/>
      <c r="D62" s="123">
        <v>1332832516</v>
      </c>
      <c r="F62" s="123">
        <v>3556541833</v>
      </c>
      <c r="H62" s="123">
        <v>1699749939</v>
      </c>
      <c r="J62" s="160"/>
      <c r="M62" s="161"/>
    </row>
    <row r="63" spans="1:13" ht="21.75" customHeight="1" x14ac:dyDescent="0.2">
      <c r="A63" s="124" t="s">
        <v>102</v>
      </c>
      <c r="B63" s="171">
        <v>13</v>
      </c>
      <c r="C63" s="171"/>
      <c r="D63" s="123">
        <v>16707384</v>
      </c>
      <c r="F63" s="123">
        <v>25886637</v>
      </c>
      <c r="H63" s="123">
        <v>873593554</v>
      </c>
      <c r="J63" s="160"/>
      <c r="M63" s="161"/>
    </row>
    <row r="64" spans="1:13" ht="21.75" customHeight="1" x14ac:dyDescent="0.2">
      <c r="A64" s="124" t="s">
        <v>11</v>
      </c>
      <c r="B64" s="171" t="s">
        <v>209</v>
      </c>
      <c r="C64" s="171"/>
      <c r="D64" s="123">
        <v>2091917397</v>
      </c>
      <c r="F64" s="123">
        <f>2294302542-6984171</f>
        <v>2287318371</v>
      </c>
      <c r="H64" s="123">
        <f>1354074631-34478098</f>
        <v>1319596533</v>
      </c>
      <c r="J64" s="160"/>
    </row>
    <row r="65" spans="1:10" ht="21.75" customHeight="1" x14ac:dyDescent="0.2">
      <c r="A65" s="124" t="s">
        <v>99</v>
      </c>
      <c r="B65" s="171">
        <v>18</v>
      </c>
      <c r="C65" s="171"/>
      <c r="D65" s="123">
        <v>195442052</v>
      </c>
      <c r="F65" s="123">
        <v>182632894</v>
      </c>
      <c r="H65" s="123">
        <v>230874</v>
      </c>
      <c r="J65" s="160"/>
    </row>
    <row r="66" spans="1:10" ht="21.75" customHeight="1" x14ac:dyDescent="0.2">
      <c r="A66" s="124" t="s">
        <v>12</v>
      </c>
      <c r="B66" s="171">
        <v>26</v>
      </c>
      <c r="C66" s="171"/>
      <c r="D66" s="123">
        <v>337358019</v>
      </c>
      <c r="F66" s="123">
        <v>315535358</v>
      </c>
      <c r="H66" s="123">
        <v>291819425</v>
      </c>
      <c r="J66" s="160"/>
    </row>
    <row r="67" spans="1:10" ht="21.75" customHeight="1" x14ac:dyDescent="0.2">
      <c r="A67" s="124" t="s">
        <v>13</v>
      </c>
      <c r="B67" s="171"/>
      <c r="C67" s="171"/>
      <c r="D67" s="123">
        <v>144234887</v>
      </c>
      <c r="F67" s="123">
        <v>60678751</v>
      </c>
      <c r="H67" s="123">
        <v>170759905</v>
      </c>
      <c r="J67" s="160"/>
    </row>
    <row r="68" spans="1:10" ht="21.75" customHeight="1" x14ac:dyDescent="0.2">
      <c r="A68" s="124" t="s">
        <v>14</v>
      </c>
      <c r="B68" s="171"/>
      <c r="C68" s="171"/>
      <c r="D68" s="123">
        <v>1013975696</v>
      </c>
      <c r="F68" s="123">
        <v>1115466809</v>
      </c>
      <c r="H68" s="123">
        <v>1195827661</v>
      </c>
      <c r="J68" s="160"/>
    </row>
    <row r="69" spans="1:10" ht="21.75" customHeight="1" x14ac:dyDescent="0.2">
      <c r="A69" s="124" t="s">
        <v>15</v>
      </c>
      <c r="B69" s="171">
        <v>27</v>
      </c>
      <c r="C69" s="171"/>
      <c r="D69" s="134">
        <v>59245475</v>
      </c>
      <c r="F69" s="134">
        <v>196603345</v>
      </c>
      <c r="H69" s="134">
        <v>114589607</v>
      </c>
      <c r="J69" s="160"/>
    </row>
    <row r="70" spans="1:10" ht="8.25" customHeight="1" x14ac:dyDescent="0.2">
      <c r="A70" s="170"/>
      <c r="B70" s="136"/>
      <c r="C70" s="136"/>
      <c r="D70" s="123"/>
      <c r="E70" s="121"/>
      <c r="F70" s="123"/>
      <c r="G70" s="121"/>
      <c r="H70" s="123"/>
    </row>
    <row r="71" spans="1:10" ht="21.75" customHeight="1" x14ac:dyDescent="0.2">
      <c r="A71" s="122" t="s">
        <v>16</v>
      </c>
      <c r="B71" s="171"/>
      <c r="C71" s="171"/>
      <c r="D71" s="134">
        <f>SUM(D57:D69)</f>
        <v>12165731567</v>
      </c>
      <c r="F71" s="134">
        <f>SUM(F57:F69)</f>
        <v>21052291515</v>
      </c>
      <c r="H71" s="134">
        <f>SUM(H57:H69)</f>
        <v>23326267723</v>
      </c>
    </row>
    <row r="72" spans="1:10" ht="21.75" customHeight="1" x14ac:dyDescent="0.2">
      <c r="A72" s="122"/>
      <c r="B72" s="171"/>
      <c r="C72" s="171"/>
      <c r="D72" s="123"/>
      <c r="F72" s="123"/>
      <c r="H72" s="123"/>
    </row>
    <row r="73" spans="1:10" ht="26.25" customHeight="1" x14ac:dyDescent="0.2">
      <c r="A73" s="122"/>
      <c r="B73" s="171"/>
      <c r="C73" s="171"/>
      <c r="D73" s="123"/>
      <c r="F73" s="123"/>
      <c r="H73" s="123"/>
    </row>
    <row r="74" spans="1:10" ht="21.75" customHeight="1" x14ac:dyDescent="0.2">
      <c r="A74" s="122"/>
      <c r="B74" s="171"/>
      <c r="C74" s="171"/>
      <c r="D74" s="123"/>
      <c r="F74" s="123"/>
      <c r="H74" s="123"/>
    </row>
    <row r="75" spans="1:10" ht="21.75" customHeight="1" x14ac:dyDescent="0.2">
      <c r="A75" s="122"/>
      <c r="B75" s="171"/>
      <c r="C75" s="171"/>
      <c r="D75" s="123"/>
      <c r="F75" s="123"/>
      <c r="H75" s="123"/>
    </row>
    <row r="76" spans="1:10" ht="21.75" customHeight="1" x14ac:dyDescent="0.2">
      <c r="A76" s="122"/>
      <c r="B76" s="171"/>
      <c r="C76" s="171"/>
      <c r="D76" s="123"/>
      <c r="F76" s="123"/>
      <c r="H76" s="123"/>
    </row>
    <row r="77" spans="1:10" ht="21.75" customHeight="1" x14ac:dyDescent="0.2">
      <c r="A77" s="122"/>
      <c r="B77" s="171"/>
      <c r="C77" s="171"/>
      <c r="D77" s="123"/>
      <c r="F77" s="123"/>
      <c r="H77" s="123"/>
    </row>
    <row r="78" spans="1:10" ht="21.75" customHeight="1" x14ac:dyDescent="0.2">
      <c r="A78" s="122"/>
      <c r="B78" s="171"/>
      <c r="C78" s="171"/>
      <c r="D78" s="123"/>
      <c r="F78" s="123"/>
      <c r="H78" s="123"/>
    </row>
    <row r="79" spans="1:10" ht="21.75" customHeight="1" x14ac:dyDescent="0.2">
      <c r="A79" s="122"/>
      <c r="B79" s="171"/>
      <c r="C79" s="171"/>
      <c r="D79" s="123"/>
      <c r="F79" s="123"/>
      <c r="H79" s="123"/>
    </row>
    <row r="80" spans="1:10" ht="21.75" customHeight="1" x14ac:dyDescent="0.2">
      <c r="A80" s="122"/>
      <c r="B80" s="171"/>
      <c r="C80" s="171"/>
      <c r="D80" s="123"/>
      <c r="F80" s="123"/>
      <c r="H80" s="123"/>
    </row>
    <row r="81" spans="1:8" ht="21.75" customHeight="1" x14ac:dyDescent="0.2">
      <c r="A81" s="122"/>
      <c r="B81" s="171"/>
      <c r="C81" s="171"/>
      <c r="D81" s="123"/>
      <c r="F81" s="123"/>
      <c r="H81" s="123"/>
    </row>
    <row r="82" spans="1:8" ht="21.75" customHeight="1" x14ac:dyDescent="0.2">
      <c r="A82" s="122"/>
      <c r="B82" s="171"/>
      <c r="C82" s="171"/>
      <c r="D82" s="123"/>
      <c r="F82" s="123"/>
      <c r="H82" s="123"/>
    </row>
    <row r="83" spans="1:8" ht="21.75" customHeight="1" x14ac:dyDescent="0.2">
      <c r="A83" s="122"/>
      <c r="B83" s="171"/>
      <c r="C83" s="171"/>
      <c r="D83" s="123"/>
      <c r="F83" s="123"/>
      <c r="H83" s="123"/>
    </row>
    <row r="84" spans="1:8" ht="21.75" customHeight="1" x14ac:dyDescent="0.2">
      <c r="A84" s="122"/>
      <c r="B84" s="171"/>
      <c r="C84" s="171"/>
      <c r="D84" s="123"/>
      <c r="F84" s="123"/>
      <c r="H84" s="123"/>
    </row>
    <row r="85" spans="1:8" ht="21.75" customHeight="1" x14ac:dyDescent="0.2">
      <c r="A85" s="122"/>
      <c r="B85" s="171"/>
      <c r="C85" s="171"/>
      <c r="D85" s="123"/>
      <c r="F85" s="123"/>
      <c r="H85" s="123"/>
    </row>
    <row r="86" spans="1:8" ht="22.15" customHeight="1" x14ac:dyDescent="0.2">
      <c r="A86" s="150" t="str">
        <f>A43</f>
        <v>หมายเหตุประกอบงบการเงินเป็นส่วนหนึ่งของงบการเงินนี้</v>
      </c>
      <c r="B86" s="150"/>
      <c r="C86" s="150"/>
      <c r="D86" s="150"/>
      <c r="E86" s="165"/>
      <c r="F86" s="150"/>
      <c r="G86" s="165"/>
      <c r="H86" s="150"/>
    </row>
    <row r="87" spans="1:8" ht="18.75" x14ac:dyDescent="0.2">
      <c r="A87" s="194" t="s">
        <v>130</v>
      </c>
      <c r="B87" s="193"/>
      <c r="C87" s="193"/>
      <c r="D87" s="193"/>
      <c r="E87" s="193"/>
      <c r="F87" s="193"/>
      <c r="G87" s="193"/>
      <c r="H87" s="193"/>
    </row>
    <row r="88" spans="1:8" ht="21.75" customHeight="1" x14ac:dyDescent="0.2">
      <c r="A88" s="193" t="s">
        <v>77</v>
      </c>
      <c r="B88" s="193"/>
      <c r="C88" s="193"/>
      <c r="D88" s="193"/>
      <c r="E88" s="193"/>
      <c r="F88" s="193"/>
      <c r="G88" s="193"/>
      <c r="H88" s="193"/>
    </row>
    <row r="89" spans="1:8" ht="21.75" customHeight="1" x14ac:dyDescent="0.2">
      <c r="A89" s="153" t="str">
        <f>+A46</f>
        <v>ณ วันที่ 31 ธันวาคม พ.ศ. 2566</v>
      </c>
      <c r="B89" s="153"/>
      <c r="C89" s="153"/>
      <c r="D89" s="154"/>
      <c r="E89" s="154"/>
      <c r="F89" s="154"/>
      <c r="G89" s="154"/>
      <c r="H89" s="154"/>
    </row>
    <row r="90" spans="1:8" ht="21.75" customHeight="1" x14ac:dyDescent="0.2">
      <c r="A90" s="124"/>
      <c r="B90" s="171"/>
      <c r="C90" s="171"/>
    </row>
    <row r="91" spans="1:8" ht="21.75" customHeight="1" x14ac:dyDescent="0.2">
      <c r="A91" s="124"/>
      <c r="B91" s="171"/>
      <c r="C91" s="171"/>
      <c r="D91" s="37"/>
      <c r="E91" s="37"/>
      <c r="F91" s="36" t="s">
        <v>194</v>
      </c>
      <c r="G91" s="37"/>
      <c r="H91" s="36" t="s">
        <v>194</v>
      </c>
    </row>
    <row r="92" spans="1:8" ht="21.75" customHeight="1" x14ac:dyDescent="0.2">
      <c r="A92" s="170"/>
      <c r="B92" s="170"/>
      <c r="C92" s="170"/>
      <c r="D92" s="36" t="s">
        <v>186</v>
      </c>
      <c r="E92" s="37"/>
      <c r="F92" s="36" t="s">
        <v>186</v>
      </c>
      <c r="G92" s="37"/>
      <c r="H92" s="36" t="s">
        <v>195</v>
      </c>
    </row>
    <row r="93" spans="1:8" ht="21.75" customHeight="1" x14ac:dyDescent="0.2">
      <c r="A93" s="124"/>
      <c r="B93" s="136"/>
      <c r="C93" s="136"/>
      <c r="D93" s="1" t="s">
        <v>189</v>
      </c>
      <c r="E93" s="2"/>
      <c r="F93" s="1" t="s">
        <v>141</v>
      </c>
      <c r="G93" s="2"/>
      <c r="H93" s="1" t="s">
        <v>141</v>
      </c>
    </row>
    <row r="94" spans="1:8" ht="21.75" customHeight="1" x14ac:dyDescent="0.2">
      <c r="A94" s="124"/>
      <c r="B94" s="155" t="s">
        <v>1</v>
      </c>
      <c r="C94" s="136"/>
      <c r="D94" s="3" t="s">
        <v>47</v>
      </c>
      <c r="E94" s="121"/>
      <c r="F94" s="3" t="s">
        <v>47</v>
      </c>
      <c r="G94" s="121"/>
      <c r="H94" s="3" t="s">
        <v>47</v>
      </c>
    </row>
    <row r="95" spans="1:8" ht="21.75" customHeight="1" x14ac:dyDescent="0.2">
      <c r="A95" s="170" t="s">
        <v>78</v>
      </c>
      <c r="B95" s="136"/>
      <c r="C95" s="136"/>
      <c r="D95" s="121"/>
      <c r="E95" s="121"/>
      <c r="F95" s="121"/>
      <c r="G95" s="121"/>
      <c r="H95" s="121"/>
    </row>
    <row r="96" spans="1:8" ht="8.25" customHeight="1" x14ac:dyDescent="0.2">
      <c r="A96" s="170"/>
      <c r="B96" s="136"/>
      <c r="C96" s="136"/>
      <c r="D96" s="121"/>
      <c r="E96" s="121"/>
      <c r="F96" s="121"/>
      <c r="G96" s="121"/>
      <c r="H96" s="121"/>
    </row>
    <row r="97" spans="1:8" ht="21.75" customHeight="1" x14ac:dyDescent="0.2">
      <c r="A97" s="122" t="s">
        <v>17</v>
      </c>
      <c r="B97" s="171"/>
      <c r="C97" s="171"/>
    </row>
    <row r="98" spans="1:8" ht="8.25" customHeight="1" x14ac:dyDescent="0.2">
      <c r="A98" s="170"/>
      <c r="B98" s="136"/>
      <c r="C98" s="136"/>
      <c r="D98" s="121"/>
      <c r="E98" s="121"/>
      <c r="F98" s="121"/>
      <c r="G98" s="121"/>
      <c r="H98" s="121"/>
    </row>
    <row r="99" spans="1:8" ht="21.75" customHeight="1" x14ac:dyDescent="0.2">
      <c r="A99" s="124" t="s">
        <v>18</v>
      </c>
      <c r="B99" s="171"/>
      <c r="C99" s="171"/>
    </row>
    <row r="100" spans="1:8" ht="21.75" customHeight="1" x14ac:dyDescent="0.2">
      <c r="A100" s="124" t="s">
        <v>49</v>
      </c>
      <c r="B100" s="171"/>
      <c r="C100" s="171"/>
    </row>
    <row r="101" spans="1:8" ht="21.75" customHeight="1" thickBot="1" x14ac:dyDescent="0.25">
      <c r="A101" s="124" t="s">
        <v>50</v>
      </c>
      <c r="B101" s="171"/>
      <c r="C101" s="171"/>
      <c r="D101" s="162">
        <v>1100000000</v>
      </c>
      <c r="F101" s="162">
        <v>1100000000</v>
      </c>
      <c r="H101" s="162">
        <v>1100000000</v>
      </c>
    </row>
    <row r="102" spans="1:8" ht="8.25" customHeight="1" thickTop="1" x14ac:dyDescent="0.2">
      <c r="A102" s="170"/>
      <c r="B102" s="136"/>
      <c r="C102" s="136"/>
      <c r="D102" s="136"/>
      <c r="E102" s="121"/>
      <c r="F102" s="123"/>
      <c r="G102" s="121"/>
      <c r="H102" s="123"/>
    </row>
    <row r="103" spans="1:8" ht="21.75" customHeight="1" x14ac:dyDescent="0.2">
      <c r="A103" s="124" t="s">
        <v>51</v>
      </c>
      <c r="B103" s="171"/>
      <c r="C103" s="171"/>
      <c r="D103" s="171"/>
      <c r="F103" s="159"/>
      <c r="H103" s="159"/>
    </row>
    <row r="104" spans="1:8" ht="21.75" customHeight="1" x14ac:dyDescent="0.2">
      <c r="A104" s="124" t="s">
        <v>52</v>
      </c>
      <c r="B104" s="171">
        <v>28</v>
      </c>
      <c r="C104" s="171"/>
      <c r="D104" s="159">
        <v>1067500000</v>
      </c>
      <c r="F104" s="159">
        <v>1067500000</v>
      </c>
      <c r="H104" s="159">
        <v>1067500000</v>
      </c>
    </row>
    <row r="105" spans="1:8" ht="21.75" customHeight="1" x14ac:dyDescent="0.2">
      <c r="A105" s="124" t="s">
        <v>19</v>
      </c>
      <c r="B105" s="171">
        <v>28</v>
      </c>
      <c r="C105" s="171"/>
      <c r="D105" s="159">
        <v>1250605206</v>
      </c>
      <c r="F105" s="159">
        <v>1250605206</v>
      </c>
      <c r="H105" s="159">
        <v>1250605206</v>
      </c>
    </row>
    <row r="106" spans="1:8" ht="21.75" customHeight="1" x14ac:dyDescent="0.2">
      <c r="A106" s="124" t="s">
        <v>21</v>
      </c>
      <c r="B106" s="171"/>
      <c r="C106" s="171"/>
      <c r="D106" s="159"/>
      <c r="F106" s="159"/>
      <c r="H106" s="159"/>
    </row>
    <row r="107" spans="1:8" ht="21.75" customHeight="1" x14ac:dyDescent="0.2">
      <c r="A107" s="124" t="s">
        <v>182</v>
      </c>
      <c r="B107" s="171">
        <v>29</v>
      </c>
      <c r="C107" s="171"/>
      <c r="D107" s="159">
        <v>110000000</v>
      </c>
      <c r="F107" s="159">
        <v>110000000</v>
      </c>
      <c r="H107" s="159">
        <v>110000000</v>
      </c>
    </row>
    <row r="108" spans="1:8" ht="21.75" customHeight="1" x14ac:dyDescent="0.2">
      <c r="A108" s="124" t="s">
        <v>53</v>
      </c>
      <c r="B108" s="171"/>
      <c r="C108" s="171"/>
      <c r="D108" s="159">
        <v>4861465716</v>
      </c>
      <c r="F108" s="159">
        <f>4217341220</f>
        <v>4217341220</v>
      </c>
      <c r="H108" s="159">
        <f>3747192903</f>
        <v>3747192903</v>
      </c>
    </row>
    <row r="109" spans="1:8" ht="21.75" customHeight="1" x14ac:dyDescent="0.2">
      <c r="A109" s="124" t="s">
        <v>20</v>
      </c>
      <c r="B109" s="166"/>
      <c r="C109" s="166"/>
      <c r="D109" s="5">
        <v>219203745</v>
      </c>
      <c r="F109" s="5">
        <v>240451589</v>
      </c>
      <c r="H109" s="5">
        <v>14281542</v>
      </c>
    </row>
    <row r="110" spans="1:8" ht="8.25" customHeight="1" x14ac:dyDescent="0.2">
      <c r="A110" s="170"/>
      <c r="B110" s="136"/>
      <c r="C110" s="136"/>
      <c r="D110" s="123"/>
      <c r="E110" s="121"/>
      <c r="F110" s="123"/>
      <c r="G110" s="121"/>
      <c r="H110" s="123"/>
    </row>
    <row r="111" spans="1:8" ht="21.75" customHeight="1" x14ac:dyDescent="0.2">
      <c r="A111" s="122" t="s">
        <v>23</v>
      </c>
      <c r="B111" s="171"/>
      <c r="C111" s="171"/>
      <c r="D111" s="167">
        <f>SUM(D104:D109)</f>
        <v>7508774667</v>
      </c>
      <c r="F111" s="167">
        <f>SUM(F104:F109)</f>
        <v>6885898015</v>
      </c>
      <c r="H111" s="167">
        <f>SUM(H104:H109)</f>
        <v>6189579651</v>
      </c>
    </row>
    <row r="112" spans="1:8" ht="8.25" customHeight="1" x14ac:dyDescent="0.2">
      <c r="A112" s="170"/>
      <c r="B112" s="136"/>
      <c r="C112" s="136"/>
      <c r="D112" s="123"/>
      <c r="E112" s="121"/>
      <c r="F112" s="123"/>
      <c r="G112" s="121"/>
      <c r="H112" s="123"/>
    </row>
    <row r="113" spans="1:8" ht="21.75" customHeight="1" thickBot="1" x14ac:dyDescent="0.25">
      <c r="A113" s="122" t="s">
        <v>24</v>
      </c>
      <c r="B113" s="136"/>
      <c r="C113" s="136"/>
      <c r="D113" s="14">
        <f>SUM(D71+D111)</f>
        <v>19674506234</v>
      </c>
      <c r="E113" s="121"/>
      <c r="F113" s="14">
        <f>SUM(F71+F111)</f>
        <v>27938189530</v>
      </c>
      <c r="G113" s="121"/>
      <c r="H113" s="14">
        <f>SUM(H71+H111)</f>
        <v>29515847374</v>
      </c>
    </row>
    <row r="114" spans="1:8" ht="21.75" customHeight="1" thickTop="1" x14ac:dyDescent="0.2">
      <c r="A114" s="122"/>
      <c r="B114" s="136"/>
      <c r="C114" s="136"/>
      <c r="D114" s="19"/>
      <c r="E114" s="121"/>
      <c r="F114" s="121"/>
      <c r="G114" s="121"/>
      <c r="H114" s="121"/>
    </row>
    <row r="115" spans="1:8" ht="21.75" customHeight="1" x14ac:dyDescent="0.2">
      <c r="A115" s="122"/>
      <c r="B115" s="136"/>
      <c r="C115" s="136"/>
      <c r="D115" s="121"/>
      <c r="E115" s="121"/>
      <c r="F115" s="121"/>
      <c r="G115" s="121"/>
      <c r="H115" s="121"/>
    </row>
    <row r="116" spans="1:8" ht="14.25" customHeight="1" x14ac:dyDescent="0.2">
      <c r="A116" s="122"/>
      <c r="B116" s="136"/>
      <c r="C116" s="136"/>
      <c r="D116" s="121"/>
      <c r="E116" s="121"/>
      <c r="F116" s="121"/>
      <c r="G116" s="121"/>
      <c r="H116" s="121"/>
    </row>
    <row r="117" spans="1:8" ht="21.75" customHeight="1" x14ac:dyDescent="0.2">
      <c r="A117" s="122"/>
      <c r="B117" s="136"/>
      <c r="C117" s="136"/>
      <c r="D117" s="121"/>
      <c r="E117" s="121"/>
      <c r="F117" s="121"/>
      <c r="G117" s="121"/>
      <c r="H117" s="121"/>
    </row>
    <row r="118" spans="1:8" ht="21.75" customHeight="1" x14ac:dyDescent="0.2">
      <c r="A118" s="122"/>
      <c r="B118" s="136"/>
      <c r="C118" s="136"/>
      <c r="D118" s="121"/>
      <c r="E118" s="121"/>
      <c r="F118" s="121"/>
      <c r="G118" s="121"/>
      <c r="H118" s="121"/>
    </row>
    <row r="119" spans="1:8" ht="21.75" customHeight="1" x14ac:dyDescent="0.2">
      <c r="A119" s="122"/>
      <c r="B119" s="136"/>
      <c r="C119" s="136"/>
      <c r="D119" s="121"/>
      <c r="E119" s="121"/>
      <c r="F119" s="121"/>
      <c r="G119" s="121"/>
      <c r="H119" s="121"/>
    </row>
    <row r="120" spans="1:8" ht="21.75" customHeight="1" x14ac:dyDescent="0.2">
      <c r="A120" s="122"/>
      <c r="B120" s="136"/>
      <c r="C120" s="136"/>
      <c r="D120" s="121"/>
      <c r="E120" s="121"/>
      <c r="F120" s="121"/>
      <c r="G120" s="121"/>
      <c r="H120" s="121"/>
    </row>
    <row r="121" spans="1:8" ht="21.75" customHeight="1" x14ac:dyDescent="0.2">
      <c r="A121" s="122"/>
      <c r="B121" s="136"/>
      <c r="C121" s="136"/>
      <c r="D121" s="121"/>
      <c r="E121" s="121"/>
      <c r="F121" s="121"/>
      <c r="G121" s="121"/>
      <c r="H121" s="121"/>
    </row>
    <row r="122" spans="1:8" ht="21.75" customHeight="1" x14ac:dyDescent="0.2">
      <c r="A122" s="122"/>
      <c r="B122" s="136"/>
      <c r="C122" s="136"/>
      <c r="D122" s="121"/>
      <c r="E122" s="121"/>
      <c r="F122" s="121"/>
      <c r="G122" s="121"/>
      <c r="H122" s="121"/>
    </row>
    <row r="123" spans="1:8" ht="18.75" customHeight="1" x14ac:dyDescent="0.2">
      <c r="A123" s="122"/>
      <c r="B123" s="136"/>
      <c r="C123" s="136"/>
      <c r="D123" s="121"/>
      <c r="E123" s="121"/>
      <c r="F123" s="121"/>
      <c r="G123" s="121"/>
      <c r="H123" s="121"/>
    </row>
    <row r="124" spans="1:8" ht="24" customHeight="1" x14ac:dyDescent="0.2">
      <c r="A124" s="122"/>
      <c r="B124" s="136"/>
      <c r="C124" s="136"/>
      <c r="D124" s="121"/>
      <c r="E124" s="121"/>
      <c r="F124" s="121"/>
      <c r="G124" s="121"/>
      <c r="H124" s="121"/>
    </row>
    <row r="125" spans="1:8" ht="24" customHeight="1" x14ac:dyDescent="0.2">
      <c r="A125" s="141"/>
      <c r="B125" s="141"/>
      <c r="C125" s="141"/>
      <c r="D125" s="141"/>
      <c r="E125" s="141"/>
      <c r="F125" s="141"/>
      <c r="G125" s="141"/>
      <c r="H125" s="141"/>
    </row>
    <row r="126" spans="1:8" ht="21.75" customHeight="1" x14ac:dyDescent="0.2">
      <c r="A126" s="195" t="s">
        <v>7</v>
      </c>
      <c r="B126" s="195"/>
      <c r="C126" s="124"/>
      <c r="D126" s="195" t="s">
        <v>7</v>
      </c>
      <c r="E126" s="195"/>
      <c r="F126" s="195"/>
      <c r="G126" s="195"/>
      <c r="H126" s="195"/>
    </row>
    <row r="127" spans="1:8" ht="21.75" customHeight="1" x14ac:dyDescent="0.2">
      <c r="A127" s="195" t="s">
        <v>158</v>
      </c>
      <c r="B127" s="195"/>
      <c r="C127" s="124"/>
      <c r="D127" s="195" t="s">
        <v>116</v>
      </c>
      <c r="E127" s="195"/>
      <c r="F127" s="195"/>
      <c r="G127" s="195"/>
      <c r="H127" s="195"/>
    </row>
    <row r="128" spans="1:8" ht="21.75" customHeight="1" x14ac:dyDescent="0.2">
      <c r="A128" s="195" t="s">
        <v>8</v>
      </c>
      <c r="B128" s="195"/>
      <c r="C128" s="124"/>
      <c r="D128" s="195" t="s">
        <v>8</v>
      </c>
      <c r="E128" s="195"/>
      <c r="F128" s="195"/>
      <c r="G128" s="195"/>
      <c r="H128" s="195"/>
    </row>
    <row r="129" spans="1:8" ht="26.25" customHeight="1" x14ac:dyDescent="0.2">
      <c r="A129" s="171"/>
      <c r="B129" s="171"/>
      <c r="C129" s="171"/>
    </row>
    <row r="130" spans="1:8" ht="22.15" customHeight="1" x14ac:dyDescent="0.2">
      <c r="A130" s="168" t="str">
        <f>A86</f>
        <v>หมายเหตุประกอบงบการเงินเป็นส่วนหนึ่งของงบการเงินนี้</v>
      </c>
      <c r="B130" s="155"/>
      <c r="C130" s="155"/>
      <c r="D130" s="169"/>
      <c r="E130" s="169"/>
      <c r="F130" s="169"/>
      <c r="G130" s="169"/>
      <c r="H130" s="169"/>
    </row>
  </sheetData>
  <mergeCells count="12">
    <mergeCell ref="A126:B126"/>
    <mergeCell ref="D126:H126"/>
    <mergeCell ref="D128:H128"/>
    <mergeCell ref="D127:H127"/>
    <mergeCell ref="A128:B128"/>
    <mergeCell ref="A127:B127"/>
    <mergeCell ref="A88:H88"/>
    <mergeCell ref="A1:H1"/>
    <mergeCell ref="A2:H2"/>
    <mergeCell ref="A44:H44"/>
    <mergeCell ref="A45:H45"/>
    <mergeCell ref="A87:H87"/>
  </mergeCells>
  <pageMargins left="1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3" max="7" man="1"/>
    <brk id="8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79"/>
  <sheetViews>
    <sheetView zoomScaleNormal="100" zoomScaleSheetLayoutView="70" workbookViewId="0">
      <selection sqref="A1:F1"/>
    </sheetView>
  </sheetViews>
  <sheetFormatPr defaultColWidth="9" defaultRowHeight="21.75" customHeight="1" x14ac:dyDescent="0.4"/>
  <cols>
    <col min="1" max="1" width="37.5" style="112" customWidth="1"/>
    <col min="2" max="2" width="7.125" style="148" customWidth="1"/>
    <col min="3" max="3" width="1.5" style="148" customWidth="1"/>
    <col min="4" max="4" width="14.625" style="125" customWidth="1"/>
    <col min="5" max="5" width="1.5" style="125" customWidth="1"/>
    <col min="6" max="6" width="14.625" style="125" customWidth="1"/>
    <col min="7" max="7" width="12" style="112" bestFit="1" customWidth="1"/>
    <col min="8" max="8" width="16.375" style="112" bestFit="1" customWidth="1"/>
    <col min="9" max="9" width="10.125" style="112" bestFit="1" customWidth="1"/>
    <col min="10" max="10" width="9" style="112"/>
    <col min="11" max="11" width="10.5" style="112" bestFit="1" customWidth="1"/>
    <col min="12" max="16384" width="9" style="112"/>
  </cols>
  <sheetData>
    <row r="1" spans="1:12" ht="21.75" customHeight="1" x14ac:dyDescent="0.4">
      <c r="A1" s="197" t="s">
        <v>130</v>
      </c>
      <c r="B1" s="197"/>
      <c r="C1" s="197"/>
      <c r="D1" s="197"/>
      <c r="E1" s="197"/>
      <c r="F1" s="197"/>
    </row>
    <row r="2" spans="1:12" ht="21.75" customHeight="1" x14ac:dyDescent="0.4">
      <c r="A2" s="173" t="s">
        <v>25</v>
      </c>
      <c r="B2" s="173"/>
      <c r="C2" s="173"/>
      <c r="D2" s="113"/>
      <c r="E2" s="113"/>
      <c r="F2" s="113"/>
    </row>
    <row r="3" spans="1:12" ht="21.75" customHeight="1" x14ac:dyDescent="0.4">
      <c r="A3" s="174" t="s">
        <v>193</v>
      </c>
      <c r="B3" s="174"/>
      <c r="C3" s="174"/>
      <c r="D3" s="114"/>
      <c r="E3" s="114"/>
      <c r="F3" s="114"/>
    </row>
    <row r="4" spans="1:12" ht="21.75" customHeight="1" x14ac:dyDescent="0.4">
      <c r="A4" s="115"/>
      <c r="B4" s="115"/>
      <c r="C4" s="115"/>
      <c r="D4" s="116"/>
      <c r="E4" s="116"/>
      <c r="F4" s="116"/>
    </row>
    <row r="5" spans="1:12" ht="21.75" customHeight="1" x14ac:dyDescent="0.4">
      <c r="A5" s="115"/>
      <c r="B5" s="115"/>
      <c r="C5" s="115"/>
      <c r="D5" s="36" t="s">
        <v>186</v>
      </c>
      <c r="E5" s="37"/>
      <c r="F5" s="36" t="s">
        <v>186</v>
      </c>
    </row>
    <row r="6" spans="1:12" ht="21.75" customHeight="1" x14ac:dyDescent="0.4">
      <c r="A6" s="117"/>
      <c r="B6" s="118"/>
      <c r="C6" s="118"/>
      <c r="D6" s="1" t="s">
        <v>189</v>
      </c>
      <c r="E6" s="2"/>
      <c r="F6" s="1" t="s">
        <v>141</v>
      </c>
    </row>
    <row r="7" spans="1:12" ht="21.75" customHeight="1" x14ac:dyDescent="0.4">
      <c r="A7" s="117"/>
      <c r="B7" s="119" t="s">
        <v>1</v>
      </c>
      <c r="C7" s="120"/>
      <c r="D7" s="3" t="s">
        <v>47</v>
      </c>
      <c r="E7" s="121"/>
      <c r="F7" s="3" t="s">
        <v>47</v>
      </c>
    </row>
    <row r="8" spans="1:12" ht="21.75" customHeight="1" x14ac:dyDescent="0.4">
      <c r="A8" s="122" t="s">
        <v>26</v>
      </c>
      <c r="B8" s="171"/>
      <c r="C8" s="171"/>
      <c r="D8" s="123"/>
      <c r="E8" s="123"/>
      <c r="F8" s="123"/>
    </row>
    <row r="9" spans="1:12" ht="6" customHeight="1" x14ac:dyDescent="0.4">
      <c r="A9" s="122"/>
      <c r="B9" s="171"/>
      <c r="C9" s="171"/>
      <c r="D9" s="123"/>
      <c r="E9" s="123"/>
      <c r="F9" s="123"/>
    </row>
    <row r="10" spans="1:12" ht="21.75" customHeight="1" x14ac:dyDescent="0.4">
      <c r="A10" s="124" t="s">
        <v>67</v>
      </c>
      <c r="B10" s="171">
        <v>31</v>
      </c>
      <c r="C10" s="171"/>
      <c r="D10" s="125">
        <v>1519267817</v>
      </c>
      <c r="E10" s="126"/>
      <c r="F10" s="125">
        <v>2161573583</v>
      </c>
      <c r="G10" s="127"/>
      <c r="H10" s="127"/>
      <c r="K10" s="128"/>
    </row>
    <row r="11" spans="1:12" ht="21.75" customHeight="1" x14ac:dyDescent="0.4">
      <c r="A11" s="124" t="s">
        <v>68</v>
      </c>
      <c r="B11" s="171">
        <v>32</v>
      </c>
      <c r="C11" s="171"/>
      <c r="D11" s="125">
        <v>1560388025</v>
      </c>
      <c r="E11" s="126"/>
      <c r="F11" s="125">
        <v>1476465904</v>
      </c>
      <c r="G11" s="127"/>
      <c r="H11" s="127"/>
      <c r="K11" s="128"/>
    </row>
    <row r="12" spans="1:12" ht="21.75" customHeight="1" x14ac:dyDescent="0.4">
      <c r="A12" s="124" t="s">
        <v>121</v>
      </c>
      <c r="B12" s="171"/>
      <c r="C12" s="171"/>
      <c r="D12" s="125">
        <v>248018019</v>
      </c>
      <c r="E12" s="126"/>
      <c r="F12" s="125">
        <v>76982784</v>
      </c>
      <c r="G12" s="127"/>
      <c r="H12" s="127"/>
      <c r="K12" s="128"/>
    </row>
    <row r="13" spans="1:12" ht="21.75" customHeight="1" x14ac:dyDescent="0.4">
      <c r="A13" s="124" t="s">
        <v>127</v>
      </c>
      <c r="B13" s="171">
        <v>33</v>
      </c>
      <c r="C13" s="171"/>
      <c r="D13" s="125">
        <v>933047550</v>
      </c>
      <c r="E13" s="126"/>
      <c r="F13" s="125">
        <f>688757540</f>
        <v>688757540</v>
      </c>
      <c r="G13" s="127"/>
      <c r="H13" s="127"/>
      <c r="J13" s="127"/>
      <c r="K13" s="128"/>
      <c r="L13" s="127"/>
    </row>
    <row r="14" spans="1:12" ht="21.75" customHeight="1" x14ac:dyDescent="0.4">
      <c r="A14" s="124" t="s">
        <v>27</v>
      </c>
      <c r="B14" s="171"/>
      <c r="C14" s="171"/>
      <c r="D14" s="129">
        <v>516585498</v>
      </c>
      <c r="E14" s="126"/>
      <c r="F14" s="129">
        <f>527119717</f>
        <v>527119717</v>
      </c>
      <c r="G14" s="127"/>
      <c r="I14" s="127"/>
      <c r="K14" s="128"/>
    </row>
    <row r="15" spans="1:12" ht="6" customHeight="1" x14ac:dyDescent="0.4">
      <c r="A15" s="122"/>
      <c r="B15" s="171"/>
      <c r="C15" s="171"/>
      <c r="D15" s="123"/>
      <c r="E15" s="123"/>
      <c r="F15" s="123"/>
    </row>
    <row r="16" spans="1:12" ht="21.75" customHeight="1" x14ac:dyDescent="0.4">
      <c r="A16" s="122" t="s">
        <v>28</v>
      </c>
      <c r="B16" s="171"/>
      <c r="C16" s="171"/>
      <c r="D16" s="130">
        <f>SUM(D10:D14)</f>
        <v>4777306909</v>
      </c>
      <c r="E16" s="126"/>
      <c r="F16" s="130">
        <f>SUM(F10:F14)</f>
        <v>4930899528</v>
      </c>
      <c r="K16" s="128"/>
    </row>
    <row r="17" spans="1:13" ht="21.75" customHeight="1" x14ac:dyDescent="0.4">
      <c r="A17" s="131"/>
      <c r="B17" s="171"/>
      <c r="C17" s="171"/>
      <c r="D17" s="123"/>
      <c r="E17" s="123"/>
      <c r="F17" s="123"/>
      <c r="K17" s="128"/>
      <c r="L17" s="132"/>
      <c r="M17" s="132"/>
    </row>
    <row r="18" spans="1:13" ht="21.75" customHeight="1" x14ac:dyDescent="0.4">
      <c r="A18" s="122" t="s">
        <v>29</v>
      </c>
      <c r="B18" s="171"/>
      <c r="C18" s="171"/>
      <c r="D18" s="123"/>
      <c r="E18" s="123"/>
      <c r="F18" s="123"/>
      <c r="K18" s="128"/>
      <c r="L18" s="132"/>
      <c r="M18" s="132"/>
    </row>
    <row r="19" spans="1:13" ht="6" customHeight="1" x14ac:dyDescent="0.4">
      <c r="A19" s="122"/>
      <c r="B19" s="171"/>
      <c r="C19" s="171"/>
      <c r="D19" s="123"/>
      <c r="E19" s="123"/>
      <c r="F19" s="123"/>
    </row>
    <row r="20" spans="1:13" ht="21.75" customHeight="1" x14ac:dyDescent="0.4">
      <c r="A20" s="124" t="s">
        <v>103</v>
      </c>
      <c r="B20" s="171"/>
      <c r="C20" s="171"/>
      <c r="D20" s="123">
        <v>2014815765</v>
      </c>
      <c r="E20" s="123"/>
      <c r="F20" s="123">
        <v>2020227092</v>
      </c>
      <c r="G20" s="127"/>
      <c r="H20" s="133"/>
      <c r="K20" s="128"/>
    </row>
    <row r="21" spans="1:13" ht="21.75" customHeight="1" x14ac:dyDescent="0.4">
      <c r="A21" s="124" t="s">
        <v>30</v>
      </c>
      <c r="B21" s="171"/>
      <c r="C21" s="171"/>
      <c r="D21" s="123">
        <v>614630076</v>
      </c>
      <c r="E21" s="123"/>
      <c r="F21" s="123">
        <v>704368298.99999976</v>
      </c>
      <c r="G21" s="127"/>
      <c r="K21" s="128"/>
    </row>
    <row r="22" spans="1:13" ht="21.75" customHeight="1" x14ac:dyDescent="0.4">
      <c r="A22" s="124" t="s">
        <v>137</v>
      </c>
      <c r="B22" s="171"/>
      <c r="C22" s="171"/>
      <c r="D22" s="123">
        <v>113301598</v>
      </c>
      <c r="E22" s="123"/>
      <c r="F22" s="123">
        <v>146233615</v>
      </c>
      <c r="G22" s="127"/>
      <c r="H22" s="133"/>
      <c r="K22" s="128"/>
    </row>
    <row r="23" spans="1:13" ht="21.75" customHeight="1" x14ac:dyDescent="0.4">
      <c r="A23" s="124" t="s">
        <v>177</v>
      </c>
      <c r="B23" s="171">
        <v>12</v>
      </c>
      <c r="C23" s="171"/>
      <c r="D23" s="123">
        <v>0</v>
      </c>
      <c r="E23" s="123"/>
      <c r="F23" s="123">
        <v>708525241</v>
      </c>
      <c r="G23" s="127"/>
      <c r="H23" s="133"/>
      <c r="K23" s="128"/>
    </row>
    <row r="24" spans="1:13" ht="21.75" customHeight="1" x14ac:dyDescent="0.4">
      <c r="A24" s="124" t="s">
        <v>69</v>
      </c>
      <c r="B24" s="171"/>
      <c r="C24" s="171"/>
      <c r="D24" s="134">
        <v>696995788</v>
      </c>
      <c r="E24" s="126"/>
      <c r="F24" s="134">
        <v>491896698</v>
      </c>
      <c r="G24" s="127"/>
      <c r="K24" s="128"/>
    </row>
    <row r="25" spans="1:13" ht="6" customHeight="1" x14ac:dyDescent="0.4">
      <c r="A25" s="122"/>
      <c r="B25" s="171"/>
      <c r="C25" s="171"/>
      <c r="D25" s="123"/>
      <c r="E25" s="123"/>
      <c r="F25" s="123"/>
    </row>
    <row r="26" spans="1:13" ht="21.75" customHeight="1" x14ac:dyDescent="0.4">
      <c r="A26" s="122" t="s">
        <v>31</v>
      </c>
      <c r="B26" s="171"/>
      <c r="C26" s="171"/>
      <c r="D26" s="130">
        <f>SUM(D20:D24)</f>
        <v>3439743227</v>
      </c>
      <c r="E26" s="126"/>
      <c r="F26" s="130">
        <f>SUM(F20:F24)</f>
        <v>4071250945</v>
      </c>
      <c r="G26" s="127"/>
      <c r="K26" s="128"/>
    </row>
    <row r="27" spans="1:13" ht="21.75" customHeight="1" x14ac:dyDescent="0.4">
      <c r="A27" s="135"/>
      <c r="B27" s="171"/>
      <c r="C27" s="171"/>
      <c r="D27" s="123"/>
      <c r="E27" s="123"/>
      <c r="F27" s="123"/>
      <c r="G27" s="127"/>
      <c r="K27" s="128"/>
    </row>
    <row r="28" spans="1:13" ht="21.75" customHeight="1" x14ac:dyDescent="0.4">
      <c r="A28" s="122" t="s">
        <v>32</v>
      </c>
      <c r="B28" s="171"/>
      <c r="C28" s="171"/>
      <c r="D28" s="126">
        <f>D16-D26</f>
        <v>1337563682</v>
      </c>
      <c r="E28" s="126"/>
      <c r="F28" s="126">
        <f>F16-F26</f>
        <v>859648583</v>
      </c>
      <c r="G28" s="127"/>
      <c r="H28" s="133"/>
      <c r="K28" s="128"/>
    </row>
    <row r="29" spans="1:13" ht="21.75" customHeight="1" x14ac:dyDescent="0.4">
      <c r="A29" s="124" t="s">
        <v>142</v>
      </c>
      <c r="B29" s="171">
        <v>35</v>
      </c>
      <c r="C29" s="171"/>
      <c r="D29" s="129">
        <v>-278391734</v>
      </c>
      <c r="E29" s="126"/>
      <c r="F29" s="129">
        <v>-176000266</v>
      </c>
      <c r="K29" s="128"/>
    </row>
    <row r="30" spans="1:13" ht="6" customHeight="1" x14ac:dyDescent="0.4">
      <c r="A30" s="122"/>
      <c r="B30" s="171"/>
      <c r="C30" s="171"/>
      <c r="D30" s="123"/>
      <c r="E30" s="123"/>
      <c r="F30" s="123"/>
    </row>
    <row r="31" spans="1:13" ht="21.75" customHeight="1" x14ac:dyDescent="0.4">
      <c r="A31" s="173" t="s">
        <v>172</v>
      </c>
      <c r="B31" s="136"/>
      <c r="C31" s="136"/>
      <c r="D31" s="130">
        <f>D28+D29</f>
        <v>1059171948</v>
      </c>
      <c r="E31" s="126"/>
      <c r="F31" s="130">
        <f>F28+F29</f>
        <v>683648317</v>
      </c>
      <c r="K31" s="128"/>
    </row>
    <row r="32" spans="1:13" ht="21.75" customHeight="1" x14ac:dyDescent="0.4">
      <c r="A32" s="173"/>
      <c r="B32" s="136"/>
      <c r="C32" s="136"/>
      <c r="D32" s="126"/>
      <c r="E32" s="126"/>
      <c r="F32" s="126"/>
      <c r="K32" s="128"/>
    </row>
    <row r="33" spans="1:11" ht="21.75" customHeight="1" x14ac:dyDescent="0.4">
      <c r="A33" s="173"/>
      <c r="B33" s="136"/>
      <c r="C33" s="136"/>
      <c r="D33" s="126"/>
      <c r="E33" s="126"/>
      <c r="F33" s="126"/>
      <c r="K33" s="128"/>
    </row>
    <row r="34" spans="1:11" ht="21.75" customHeight="1" x14ac:dyDescent="0.4">
      <c r="A34" s="173"/>
      <c r="B34" s="136"/>
      <c r="C34" s="136"/>
      <c r="D34" s="126"/>
      <c r="E34" s="126"/>
      <c r="F34" s="126"/>
      <c r="K34" s="128"/>
    </row>
    <row r="35" spans="1:11" ht="21.75" customHeight="1" x14ac:dyDescent="0.4">
      <c r="A35" s="173"/>
      <c r="B35" s="136"/>
      <c r="C35" s="136"/>
      <c r="D35" s="126"/>
      <c r="E35" s="126"/>
      <c r="F35" s="126"/>
      <c r="K35" s="128"/>
    </row>
    <row r="36" spans="1:11" ht="21.75" customHeight="1" x14ac:dyDescent="0.4">
      <c r="A36" s="173"/>
      <c r="B36" s="136"/>
      <c r="C36" s="136"/>
      <c r="D36" s="126"/>
      <c r="E36" s="126"/>
      <c r="F36" s="126"/>
      <c r="K36" s="128"/>
    </row>
    <row r="37" spans="1:11" ht="21.75" customHeight="1" x14ac:dyDescent="0.4">
      <c r="A37" s="173"/>
      <c r="B37" s="136"/>
      <c r="C37" s="136"/>
      <c r="D37" s="126"/>
      <c r="E37" s="126"/>
      <c r="F37" s="126"/>
      <c r="K37" s="128"/>
    </row>
    <row r="38" spans="1:11" ht="21.75" customHeight="1" x14ac:dyDescent="0.4">
      <c r="A38" s="173"/>
      <c r="B38" s="136"/>
      <c r="C38" s="136"/>
      <c r="D38" s="126"/>
      <c r="E38" s="126"/>
      <c r="F38" s="126"/>
      <c r="K38" s="128"/>
    </row>
    <row r="39" spans="1:11" ht="27.75" customHeight="1" x14ac:dyDescent="0.4">
      <c r="A39" s="173"/>
      <c r="B39" s="136"/>
      <c r="C39" s="136"/>
      <c r="D39" s="126"/>
      <c r="E39" s="126"/>
      <c r="F39" s="126"/>
      <c r="K39" s="128"/>
    </row>
    <row r="40" spans="1:11" ht="21.75" customHeight="1" x14ac:dyDescent="0.4">
      <c r="A40" s="137" t="s">
        <v>179</v>
      </c>
      <c r="B40" s="138"/>
      <c r="C40" s="138"/>
      <c r="D40" s="134"/>
      <c r="E40" s="134"/>
      <c r="F40" s="134"/>
      <c r="K40" s="128"/>
    </row>
    <row r="41" spans="1:11" ht="21.75" customHeight="1" x14ac:dyDescent="0.4">
      <c r="A41" s="193" t="str">
        <f>A1</f>
        <v>บริษัทหลักทรัพย์ เกียรตินาคินภัทร จำกัด (มหาชน)</v>
      </c>
      <c r="B41" s="193"/>
      <c r="C41" s="193"/>
      <c r="D41" s="193"/>
      <c r="E41" s="193"/>
      <c r="F41" s="193"/>
    </row>
    <row r="42" spans="1:11" ht="21.75" customHeight="1" x14ac:dyDescent="0.4">
      <c r="A42" s="198" t="s">
        <v>79</v>
      </c>
      <c r="B42" s="198"/>
      <c r="C42" s="198"/>
      <c r="D42" s="198"/>
      <c r="E42" s="198"/>
      <c r="F42" s="198"/>
    </row>
    <row r="43" spans="1:11" ht="21.75" customHeight="1" x14ac:dyDescent="0.4">
      <c r="A43" s="199" t="str">
        <f>+A3</f>
        <v>สำหรับปีสิ้นสุดวันที่ 31 ธันวาคม พ.ศ. 2566</v>
      </c>
      <c r="B43" s="199"/>
      <c r="C43" s="199"/>
      <c r="D43" s="199"/>
      <c r="E43" s="199"/>
      <c r="F43" s="199"/>
    </row>
    <row r="44" spans="1:11" ht="21.75" customHeight="1" x14ac:dyDescent="0.4">
      <c r="A44" s="115"/>
      <c r="B44" s="115"/>
      <c r="C44" s="115"/>
      <c r="D44" s="115"/>
      <c r="E44" s="115"/>
      <c r="F44" s="115"/>
    </row>
    <row r="45" spans="1:11" ht="21.75" customHeight="1" x14ac:dyDescent="0.4">
      <c r="A45" s="117"/>
      <c r="B45" s="139"/>
      <c r="C45" s="139"/>
      <c r="D45" s="36" t="s">
        <v>186</v>
      </c>
      <c r="E45" s="37"/>
      <c r="F45" s="36" t="s">
        <v>186</v>
      </c>
    </row>
    <row r="46" spans="1:11" ht="21.75" customHeight="1" x14ac:dyDescent="0.4">
      <c r="A46" s="117"/>
      <c r="B46" s="118"/>
      <c r="C46" s="118"/>
      <c r="D46" s="1" t="s">
        <v>189</v>
      </c>
      <c r="E46" s="2"/>
      <c r="F46" s="1" t="s">
        <v>141</v>
      </c>
    </row>
    <row r="47" spans="1:11" ht="21.75" customHeight="1" x14ac:dyDescent="0.4">
      <c r="A47" s="117"/>
      <c r="B47" s="119" t="s">
        <v>1</v>
      </c>
      <c r="C47" s="120"/>
      <c r="D47" s="3" t="s">
        <v>47</v>
      </c>
      <c r="E47" s="121"/>
      <c r="F47" s="3" t="s">
        <v>47</v>
      </c>
    </row>
    <row r="48" spans="1:11" ht="21.75" customHeight="1" x14ac:dyDescent="0.4">
      <c r="A48" s="173" t="s">
        <v>153</v>
      </c>
      <c r="B48" s="140"/>
      <c r="C48" s="140"/>
      <c r="D48" s="1"/>
      <c r="E48" s="1"/>
      <c r="F48" s="1"/>
      <c r="K48" s="128"/>
    </row>
    <row r="49" spans="1:11" ht="21.75" customHeight="1" x14ac:dyDescent="0.4">
      <c r="A49" s="141" t="s">
        <v>112</v>
      </c>
      <c r="B49" s="140"/>
      <c r="C49" s="140"/>
      <c r="D49" s="1"/>
      <c r="E49" s="1"/>
      <c r="F49" s="1"/>
      <c r="K49" s="128"/>
    </row>
    <row r="50" spans="1:11" ht="21.75" customHeight="1" x14ac:dyDescent="0.4">
      <c r="A50" s="141" t="s">
        <v>113</v>
      </c>
      <c r="B50" s="140"/>
      <c r="C50" s="140"/>
      <c r="D50" s="1"/>
      <c r="E50" s="1"/>
      <c r="F50" s="1"/>
      <c r="K50" s="128"/>
    </row>
    <row r="51" spans="1:11" ht="21.75" customHeight="1" x14ac:dyDescent="0.4">
      <c r="A51" s="141" t="s">
        <v>174</v>
      </c>
      <c r="B51" s="30">
        <v>16</v>
      </c>
      <c r="C51" s="140"/>
      <c r="D51" s="6">
        <v>0</v>
      </c>
      <c r="E51" s="6"/>
      <c r="F51" s="6">
        <v>280664675</v>
      </c>
      <c r="I51" s="142"/>
      <c r="K51" s="128"/>
    </row>
    <row r="52" spans="1:11" ht="21.75" customHeight="1" x14ac:dyDescent="0.4">
      <c r="A52" s="141" t="s">
        <v>162</v>
      </c>
      <c r="B52" s="140"/>
      <c r="C52" s="140"/>
      <c r="D52" s="1"/>
      <c r="E52" s="1"/>
      <c r="F52" s="1"/>
      <c r="K52" s="128"/>
    </row>
    <row r="53" spans="1:11" ht="21.75" customHeight="1" x14ac:dyDescent="0.4">
      <c r="A53" s="141" t="s">
        <v>163</v>
      </c>
      <c r="B53" s="140"/>
      <c r="C53" s="140"/>
      <c r="D53" s="1"/>
      <c r="E53" s="1"/>
      <c r="F53" s="1"/>
      <c r="K53" s="128"/>
    </row>
    <row r="54" spans="1:11" ht="21.75" customHeight="1" x14ac:dyDescent="0.4">
      <c r="A54" s="141" t="s">
        <v>164</v>
      </c>
      <c r="B54" s="143">
        <v>40.4</v>
      </c>
      <c r="C54" s="140"/>
      <c r="D54" s="6">
        <v>-28354494</v>
      </c>
      <c r="E54" s="1"/>
      <c r="F54" s="6">
        <f>2047883</f>
        <v>2047883</v>
      </c>
      <c r="K54" s="128"/>
    </row>
    <row r="55" spans="1:11" ht="21.75" customHeight="1" x14ac:dyDescent="0.4">
      <c r="A55" s="141" t="s">
        <v>165</v>
      </c>
      <c r="B55" s="30"/>
      <c r="C55" s="140"/>
      <c r="D55" s="6"/>
      <c r="E55" s="6"/>
      <c r="F55" s="6"/>
      <c r="K55" s="128"/>
    </row>
    <row r="56" spans="1:11" ht="21.75" customHeight="1" x14ac:dyDescent="0.4">
      <c r="A56" s="141" t="s">
        <v>166</v>
      </c>
      <c r="B56" s="30"/>
      <c r="C56" s="140"/>
      <c r="D56" s="6"/>
      <c r="E56" s="6"/>
      <c r="F56" s="6"/>
      <c r="K56" s="128"/>
    </row>
    <row r="57" spans="1:11" ht="21.75" customHeight="1" x14ac:dyDescent="0.4">
      <c r="A57" s="141" t="s">
        <v>167</v>
      </c>
      <c r="B57" s="30">
        <v>26</v>
      </c>
      <c r="C57" s="140"/>
      <c r="D57" s="6">
        <v>7548399</v>
      </c>
      <c r="E57" s="6"/>
      <c r="F57" s="6">
        <v>0</v>
      </c>
      <c r="K57" s="128"/>
    </row>
    <row r="58" spans="1:11" ht="21.75" customHeight="1" x14ac:dyDescent="0.4">
      <c r="A58" s="141" t="s">
        <v>117</v>
      </c>
      <c r="B58" s="140"/>
      <c r="C58" s="140"/>
      <c r="D58" s="6"/>
      <c r="E58" s="6"/>
      <c r="F58" s="6"/>
      <c r="K58" s="128"/>
    </row>
    <row r="59" spans="1:11" ht="21.75" customHeight="1" x14ac:dyDescent="0.4">
      <c r="A59" s="141" t="s">
        <v>160</v>
      </c>
      <c r="B59" s="140"/>
      <c r="C59" s="140"/>
      <c r="D59" s="6"/>
      <c r="E59" s="6"/>
      <c r="F59" s="6"/>
      <c r="K59" s="128"/>
    </row>
    <row r="60" spans="1:11" ht="21.75" customHeight="1" x14ac:dyDescent="0.4">
      <c r="A60" s="141" t="s">
        <v>161</v>
      </c>
      <c r="B60" s="140"/>
      <c r="C60" s="140"/>
      <c r="D60" s="6"/>
      <c r="E60" s="6"/>
      <c r="F60" s="6"/>
      <c r="K60" s="128"/>
    </row>
    <row r="61" spans="1:11" ht="21.75" customHeight="1" x14ac:dyDescent="0.4">
      <c r="A61" s="141" t="s">
        <v>118</v>
      </c>
      <c r="B61" s="140"/>
      <c r="C61" s="140"/>
      <c r="D61" s="7">
        <v>4161219</v>
      </c>
      <c r="F61" s="7">
        <v>-56542511</v>
      </c>
      <c r="K61" s="128"/>
    </row>
    <row r="62" spans="1:11" ht="6" customHeight="1" x14ac:dyDescent="0.4">
      <c r="A62" s="117"/>
      <c r="B62" s="140"/>
      <c r="C62" s="140"/>
      <c r="D62" s="1"/>
      <c r="E62" s="1"/>
      <c r="F62" s="1"/>
      <c r="K62" s="128"/>
    </row>
    <row r="63" spans="1:11" ht="21.75" customHeight="1" x14ac:dyDescent="0.4">
      <c r="A63" s="124" t="s">
        <v>114</v>
      </c>
      <c r="B63" s="140"/>
      <c r="C63" s="140"/>
      <c r="D63" s="1"/>
      <c r="E63" s="1"/>
      <c r="F63" s="1"/>
      <c r="K63" s="128"/>
    </row>
    <row r="64" spans="1:11" ht="21.75" customHeight="1" x14ac:dyDescent="0.4">
      <c r="A64" s="124" t="s">
        <v>113</v>
      </c>
      <c r="B64" s="140"/>
      <c r="C64" s="140"/>
      <c r="D64" s="7">
        <f>SUM(D51:D61)</f>
        <v>-16644876</v>
      </c>
      <c r="F64" s="7">
        <f>SUM(F51:F61)</f>
        <v>226170047</v>
      </c>
      <c r="K64" s="128"/>
    </row>
    <row r="65" spans="1:11" ht="6" customHeight="1" x14ac:dyDescent="0.4">
      <c r="A65" s="173"/>
      <c r="B65" s="140"/>
      <c r="C65" s="140"/>
      <c r="D65" s="1"/>
      <c r="E65" s="1"/>
      <c r="F65" s="1"/>
      <c r="K65" s="128"/>
    </row>
    <row r="66" spans="1:11" ht="21.75" customHeight="1" x14ac:dyDescent="0.4">
      <c r="A66" s="173" t="s">
        <v>180</v>
      </c>
      <c r="B66" s="144"/>
      <c r="C66" s="144"/>
      <c r="D66" s="129">
        <f>D64</f>
        <v>-16644876</v>
      </c>
      <c r="F66" s="129">
        <f>F64</f>
        <v>226170047</v>
      </c>
      <c r="K66" s="128"/>
    </row>
    <row r="67" spans="1:11" ht="6" customHeight="1" x14ac:dyDescent="0.4">
      <c r="A67" s="117"/>
      <c r="B67" s="140"/>
      <c r="C67" s="140"/>
      <c r="D67" s="1"/>
      <c r="E67" s="1"/>
      <c r="F67" s="1"/>
      <c r="K67" s="128"/>
    </row>
    <row r="68" spans="1:11" ht="21.75" customHeight="1" thickBot="1" x14ac:dyDescent="0.45">
      <c r="A68" s="173" t="s">
        <v>168</v>
      </c>
      <c r="B68" s="144"/>
      <c r="C68" s="144"/>
      <c r="D68" s="15">
        <f>D31+D66</f>
        <v>1042527072</v>
      </c>
      <c r="E68" s="145"/>
      <c r="F68" s="15">
        <f>F31+F66</f>
        <v>909818364</v>
      </c>
      <c r="K68" s="128"/>
    </row>
    <row r="69" spans="1:11" ht="21.75" customHeight="1" thickTop="1" x14ac:dyDescent="0.4">
      <c r="A69" s="173"/>
      <c r="B69" s="144"/>
      <c r="C69" s="144"/>
      <c r="D69" s="8"/>
      <c r="E69" s="145"/>
      <c r="F69" s="8"/>
      <c r="K69" s="128"/>
    </row>
    <row r="70" spans="1:11" ht="21.75" customHeight="1" x14ac:dyDescent="0.4">
      <c r="A70" s="173" t="s">
        <v>33</v>
      </c>
      <c r="B70" s="144"/>
      <c r="C70" s="144"/>
      <c r="D70" s="8"/>
      <c r="E70" s="145"/>
      <c r="F70" s="8"/>
      <c r="H70" s="51"/>
      <c r="K70" s="128"/>
    </row>
    <row r="71" spans="1:11" ht="6" customHeight="1" x14ac:dyDescent="0.4">
      <c r="A71" s="117"/>
      <c r="B71" s="30"/>
      <c r="C71" s="30"/>
      <c r="D71" s="146"/>
      <c r="E71" s="146"/>
      <c r="F71" s="146"/>
      <c r="K71" s="128"/>
    </row>
    <row r="72" spans="1:11" ht="21.75" customHeight="1" thickBot="1" x14ac:dyDescent="0.45">
      <c r="A72" s="141" t="s">
        <v>181</v>
      </c>
      <c r="B72" s="30">
        <v>36</v>
      </c>
      <c r="C72" s="30"/>
      <c r="D72" s="16">
        <f>D31/213500000</f>
        <v>4.9609927306791572</v>
      </c>
      <c r="E72" s="147"/>
      <c r="F72" s="16">
        <f>F31/213500000</f>
        <v>3.2020998454332554</v>
      </c>
      <c r="K72" s="128"/>
    </row>
    <row r="73" spans="1:11" ht="21.75" customHeight="1" thickTop="1" x14ac:dyDescent="0.4">
      <c r="A73" s="141"/>
      <c r="B73" s="30"/>
      <c r="C73" s="30"/>
      <c r="D73" s="13"/>
      <c r="E73" s="147"/>
      <c r="F73" s="13"/>
    </row>
    <row r="74" spans="1:11" ht="33.75" customHeight="1" x14ac:dyDescent="0.4">
      <c r="A74" s="141"/>
      <c r="B74" s="30"/>
      <c r="C74" s="30"/>
      <c r="D74" s="13"/>
      <c r="E74" s="147"/>
      <c r="F74" s="13"/>
      <c r="K74" s="128"/>
    </row>
    <row r="75" spans="1:11" ht="21.75" customHeight="1" x14ac:dyDescent="0.4">
      <c r="A75" s="172" t="s">
        <v>7</v>
      </c>
      <c r="C75" s="149"/>
      <c r="D75" s="196" t="s">
        <v>7</v>
      </c>
      <c r="E75" s="196"/>
      <c r="F75" s="196"/>
      <c r="K75" s="128"/>
    </row>
    <row r="76" spans="1:11" ht="21.75" customHeight="1" x14ac:dyDescent="0.4">
      <c r="A76" s="171" t="s">
        <v>158</v>
      </c>
      <c r="C76" s="124"/>
      <c r="D76" s="196" t="s">
        <v>116</v>
      </c>
      <c r="E76" s="196"/>
      <c r="F76" s="196"/>
      <c r="K76" s="128"/>
    </row>
    <row r="77" spans="1:11" ht="21.75" customHeight="1" x14ac:dyDescent="0.4">
      <c r="A77" s="171" t="s">
        <v>8</v>
      </c>
      <c r="C77" s="124"/>
      <c r="D77" s="196" t="s">
        <v>8</v>
      </c>
      <c r="E77" s="196"/>
      <c r="F77" s="196"/>
    </row>
    <row r="78" spans="1:11" ht="21.75" customHeight="1" x14ac:dyDescent="0.4">
      <c r="A78" s="171"/>
      <c r="C78" s="124"/>
      <c r="D78" s="171"/>
      <c r="E78" s="171"/>
      <c r="F78" s="171"/>
    </row>
    <row r="79" spans="1:11" ht="21.75" customHeight="1" x14ac:dyDescent="0.4">
      <c r="A79" s="150" t="str">
        <f>A40</f>
        <v>หมายเหตุประกอบงบการเงินเป็นส่วนหนึ่งของงบการเงินนี้</v>
      </c>
      <c r="B79" s="150"/>
      <c r="C79" s="150"/>
      <c r="D79" s="151"/>
      <c r="E79" s="129"/>
      <c r="F79" s="151"/>
    </row>
  </sheetData>
  <mergeCells count="7">
    <mergeCell ref="D77:F77"/>
    <mergeCell ref="A1:F1"/>
    <mergeCell ref="A41:F41"/>
    <mergeCell ref="A42:F42"/>
    <mergeCell ref="A43:F43"/>
    <mergeCell ref="D75:F75"/>
    <mergeCell ref="D76:F76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4"/>
  <sheetViews>
    <sheetView zoomScaleNormal="100" zoomScaleSheetLayoutView="70" workbookViewId="0"/>
  </sheetViews>
  <sheetFormatPr defaultColWidth="0.5" defaultRowHeight="21" customHeight="1" x14ac:dyDescent="0.35"/>
  <cols>
    <col min="1" max="1" width="37.75" style="87" customWidth="1"/>
    <col min="2" max="2" width="6.625" style="109" customWidth="1"/>
    <col min="3" max="3" width="0.875" style="87" customWidth="1"/>
    <col min="4" max="4" width="10.625" style="96" customWidth="1"/>
    <col min="5" max="5" width="0.875" style="96" customWidth="1"/>
    <col min="6" max="6" width="10.625" style="96" customWidth="1"/>
    <col min="7" max="7" width="0.875" style="96" customWidth="1"/>
    <col min="8" max="8" width="11.625" style="96" customWidth="1"/>
    <col min="9" max="9" width="0.875" style="96" customWidth="1"/>
    <col min="10" max="10" width="11.625" style="96" customWidth="1"/>
    <col min="11" max="11" width="0.875" style="96" customWidth="1"/>
    <col min="12" max="12" width="12.75" style="96" bestFit="1" customWidth="1"/>
    <col min="13" max="13" width="0.875" style="96" customWidth="1"/>
    <col min="14" max="14" width="15.625" style="96" customWidth="1"/>
    <col min="15" max="15" width="0.875" style="96" customWidth="1"/>
    <col min="16" max="16" width="11.875" style="96" customWidth="1"/>
    <col min="17" max="17" width="0.875" style="96" customWidth="1"/>
    <col min="18" max="18" width="11.625" style="96" customWidth="1"/>
    <col min="19" max="245" width="9" style="87" customWidth="1"/>
    <col min="246" max="246" width="19.5" style="87" customWidth="1"/>
    <col min="247" max="247" width="4.125" style="87" customWidth="1"/>
    <col min="248" max="248" width="1.125" style="87" customWidth="1"/>
    <col min="249" max="249" width="7.125" style="87" customWidth="1"/>
    <col min="250" max="16384" width="0.5" style="87"/>
  </cols>
  <sheetData>
    <row r="1" spans="1:19" ht="20.100000000000001" customHeight="1" x14ac:dyDescent="0.35">
      <c r="A1" s="181" t="str">
        <f>'งบกำไรขาดทุน 7-8 '!A1:F1</f>
        <v>บริษัทหลักทรัพย์ เกียรตินาคินภัทร จำกัด (มหาชน)</v>
      </c>
      <c r="B1" s="84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19" ht="20.100000000000001" customHeight="1" x14ac:dyDescent="0.35">
      <c r="A2" s="182" t="s">
        <v>34</v>
      </c>
      <c r="B2" s="84"/>
      <c r="C2" s="8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9" ht="20.100000000000001" customHeight="1" x14ac:dyDescent="0.35">
      <c r="A3" s="183" t="str">
        <f>'งบกำไรขาดทุน 7-8 '!A3</f>
        <v>สำหรับปีสิ้นสุดวันที่ 31 ธันวาคม พ.ศ. 2566</v>
      </c>
      <c r="B3" s="89"/>
      <c r="C3" s="88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9" ht="20.100000000000001" customHeight="1" x14ac:dyDescent="0.35">
      <c r="A4" s="85"/>
      <c r="B4" s="84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</row>
    <row r="5" spans="1:19" ht="19.350000000000001" customHeight="1" x14ac:dyDescent="0.35">
      <c r="A5" s="91"/>
      <c r="B5" s="92"/>
      <c r="C5" s="91"/>
      <c r="D5" s="93"/>
      <c r="E5" s="93"/>
      <c r="F5" s="93"/>
      <c r="G5" s="94"/>
      <c r="H5" s="201" t="s">
        <v>21</v>
      </c>
      <c r="I5" s="201"/>
      <c r="J5" s="201"/>
      <c r="K5" s="95"/>
      <c r="L5" s="201" t="s">
        <v>20</v>
      </c>
      <c r="M5" s="201"/>
      <c r="N5" s="201"/>
      <c r="O5" s="201"/>
      <c r="P5" s="201"/>
      <c r="Q5" s="93"/>
      <c r="R5" s="93"/>
    </row>
    <row r="6" spans="1:19" ht="19.350000000000001" customHeight="1" x14ac:dyDescent="0.35">
      <c r="A6" s="91"/>
      <c r="B6" s="92"/>
      <c r="C6" s="91"/>
      <c r="D6" s="93"/>
      <c r="E6" s="93"/>
      <c r="F6" s="93"/>
      <c r="G6" s="94"/>
      <c r="H6" s="95"/>
      <c r="I6" s="95"/>
      <c r="J6" s="95"/>
      <c r="K6" s="95"/>
      <c r="L6" s="95"/>
      <c r="M6" s="95"/>
      <c r="N6" s="94" t="s">
        <v>154</v>
      </c>
      <c r="O6" s="93"/>
      <c r="P6" s="94"/>
      <c r="Q6" s="93"/>
      <c r="R6" s="93"/>
    </row>
    <row r="7" spans="1:19" ht="19.350000000000001" customHeight="1" x14ac:dyDescent="0.4">
      <c r="A7" s="85"/>
      <c r="B7" s="87"/>
      <c r="E7" s="97"/>
      <c r="G7" s="94"/>
      <c r="H7" s="94" t="s">
        <v>80</v>
      </c>
      <c r="L7" s="98"/>
      <c r="N7" s="99" t="s">
        <v>136</v>
      </c>
      <c r="P7" s="99" t="s">
        <v>215</v>
      </c>
    </row>
    <row r="8" spans="1:19" ht="19.350000000000001" customHeight="1" x14ac:dyDescent="0.4">
      <c r="A8" s="100"/>
      <c r="B8" s="101"/>
      <c r="D8" s="97" t="s">
        <v>143</v>
      </c>
      <c r="E8" s="97"/>
      <c r="F8" s="97" t="s">
        <v>44</v>
      </c>
      <c r="G8" s="94"/>
      <c r="H8" s="94" t="s">
        <v>71</v>
      </c>
      <c r="I8" s="94"/>
      <c r="J8" s="94"/>
      <c r="K8" s="94"/>
      <c r="L8" s="98" t="s">
        <v>175</v>
      </c>
      <c r="M8" s="94"/>
      <c r="N8" s="94" t="s">
        <v>132</v>
      </c>
      <c r="O8" s="94"/>
      <c r="P8" s="94" t="s">
        <v>216</v>
      </c>
      <c r="Q8" s="94"/>
      <c r="R8" s="97" t="s">
        <v>211</v>
      </c>
    </row>
    <row r="9" spans="1:19" ht="19.350000000000001" customHeight="1" x14ac:dyDescent="0.35">
      <c r="A9" s="100"/>
      <c r="B9" s="101"/>
      <c r="C9" s="85"/>
      <c r="D9" s="97" t="s">
        <v>81</v>
      </c>
      <c r="E9" s="97"/>
      <c r="F9" s="97" t="s">
        <v>45</v>
      </c>
      <c r="G9" s="94"/>
      <c r="H9" s="94" t="s">
        <v>70</v>
      </c>
      <c r="I9" s="94"/>
      <c r="J9" s="94" t="s">
        <v>22</v>
      </c>
      <c r="K9" s="94"/>
      <c r="L9" s="102" t="s">
        <v>176</v>
      </c>
      <c r="M9" s="94"/>
      <c r="N9" s="94" t="s">
        <v>131</v>
      </c>
      <c r="O9" s="94"/>
      <c r="P9" s="94" t="s">
        <v>217</v>
      </c>
      <c r="Q9" s="94"/>
      <c r="R9" s="97" t="s">
        <v>210</v>
      </c>
    </row>
    <row r="10" spans="1:19" ht="19.350000000000001" customHeight="1" x14ac:dyDescent="0.35">
      <c r="A10" s="103"/>
      <c r="B10" s="89" t="s">
        <v>1</v>
      </c>
      <c r="C10" s="103"/>
      <c r="D10" s="104" t="s">
        <v>47</v>
      </c>
      <c r="E10" s="105"/>
      <c r="F10" s="104" t="s">
        <v>47</v>
      </c>
      <c r="G10" s="105"/>
      <c r="H10" s="104" t="s">
        <v>47</v>
      </c>
      <c r="I10" s="105"/>
      <c r="J10" s="104" t="s">
        <v>47</v>
      </c>
      <c r="K10" s="105"/>
      <c r="L10" s="104" t="s">
        <v>47</v>
      </c>
      <c r="M10" s="97"/>
      <c r="N10" s="104" t="s">
        <v>47</v>
      </c>
      <c r="O10" s="105"/>
      <c r="P10" s="104" t="s">
        <v>47</v>
      </c>
      <c r="Q10" s="105"/>
      <c r="R10" s="104" t="s">
        <v>47</v>
      </c>
    </row>
    <row r="11" spans="1:19" ht="19.350000000000001" customHeight="1" x14ac:dyDescent="0.35">
      <c r="A11" s="106"/>
      <c r="B11" s="107"/>
      <c r="C11" s="103"/>
      <c r="D11" s="20"/>
      <c r="E11" s="20"/>
      <c r="F11" s="20"/>
      <c r="G11" s="20"/>
      <c r="H11" s="20"/>
      <c r="I11" s="20"/>
      <c r="J11" s="20"/>
      <c r="K11" s="20"/>
      <c r="L11" s="20"/>
      <c r="M11" s="27"/>
      <c r="N11" s="21"/>
      <c r="O11" s="20"/>
      <c r="P11" s="21"/>
      <c r="Q11" s="20"/>
      <c r="R11" s="20"/>
    </row>
    <row r="12" spans="1:19" ht="19.350000000000001" customHeight="1" x14ac:dyDescent="0.35">
      <c r="A12" s="106" t="s">
        <v>203</v>
      </c>
      <c r="B12" s="107"/>
      <c r="C12" s="103"/>
      <c r="D12" s="20">
        <v>1067500000</v>
      </c>
      <c r="E12" s="20"/>
      <c r="F12" s="20">
        <v>1250605206</v>
      </c>
      <c r="G12" s="20"/>
      <c r="H12" s="20">
        <v>110000000</v>
      </c>
      <c r="I12" s="20"/>
      <c r="J12" s="20">
        <f>3747192903</f>
        <v>3747192903</v>
      </c>
      <c r="K12" s="20"/>
      <c r="L12" s="22" t="s">
        <v>48</v>
      </c>
      <c r="M12" s="20"/>
      <c r="N12" s="21">
        <v>14281542</v>
      </c>
      <c r="O12" s="20"/>
      <c r="P12" s="21">
        <v>0</v>
      </c>
      <c r="Q12" s="20"/>
      <c r="R12" s="20">
        <f>SUM(D12:P12)</f>
        <v>6189579651</v>
      </c>
    </row>
    <row r="13" spans="1:19" ht="19.350000000000001" customHeight="1" x14ac:dyDescent="0.35">
      <c r="A13" s="103" t="s">
        <v>56</v>
      </c>
      <c r="B13" s="107">
        <v>37</v>
      </c>
      <c r="C13" s="103"/>
      <c r="D13" s="22" t="s">
        <v>48</v>
      </c>
      <c r="E13" s="20"/>
      <c r="F13" s="22" t="s">
        <v>48</v>
      </c>
      <c r="G13" s="23"/>
      <c r="H13" s="22" t="s">
        <v>48</v>
      </c>
      <c r="I13" s="20"/>
      <c r="J13" s="20">
        <v>-213500000</v>
      </c>
      <c r="K13" s="20"/>
      <c r="L13" s="22" t="s">
        <v>48</v>
      </c>
      <c r="M13" s="20"/>
      <c r="N13" s="22" t="s">
        <v>48</v>
      </c>
      <c r="O13" s="20"/>
      <c r="P13" s="22" t="s">
        <v>48</v>
      </c>
      <c r="Q13" s="20"/>
      <c r="R13" s="20">
        <f>SUM(D13:P13)</f>
        <v>-213500000</v>
      </c>
    </row>
    <row r="14" spans="1:19" ht="19.350000000000001" customHeight="1" x14ac:dyDescent="0.35">
      <c r="A14" s="103" t="s">
        <v>168</v>
      </c>
      <c r="B14" s="107"/>
      <c r="C14" s="103"/>
      <c r="D14" s="24" t="s">
        <v>48</v>
      </c>
      <c r="E14" s="20"/>
      <c r="F14" s="24" t="s">
        <v>48</v>
      </c>
      <c r="G14" s="23"/>
      <c r="H14" s="24" t="s">
        <v>48</v>
      </c>
      <c r="I14" s="20"/>
      <c r="J14" s="25">
        <v>683648317</v>
      </c>
      <c r="K14" s="20"/>
      <c r="L14" s="24">
        <v>224531740</v>
      </c>
      <c r="M14" s="20"/>
      <c r="N14" s="24">
        <f>1638306+1</f>
        <v>1638307</v>
      </c>
      <c r="O14" s="105"/>
      <c r="P14" s="24">
        <v>0</v>
      </c>
      <c r="Q14" s="105"/>
      <c r="R14" s="25">
        <f>SUM(D14:P14)</f>
        <v>909818364</v>
      </c>
      <c r="S14" s="18"/>
    </row>
    <row r="15" spans="1:19" ht="6" customHeight="1" x14ac:dyDescent="0.35">
      <c r="A15" s="103"/>
      <c r="B15" s="107"/>
      <c r="C15" s="103"/>
      <c r="D15" s="22"/>
      <c r="E15" s="20"/>
      <c r="F15" s="22"/>
      <c r="G15" s="23"/>
      <c r="H15" s="22"/>
      <c r="I15" s="20"/>
      <c r="J15" s="20"/>
      <c r="K15" s="20"/>
      <c r="L15" s="20"/>
      <c r="M15" s="20"/>
      <c r="N15" s="20"/>
      <c r="O15" s="105"/>
      <c r="P15" s="20"/>
      <c r="Q15" s="105"/>
      <c r="R15" s="20"/>
    </row>
    <row r="16" spans="1:19" ht="19.350000000000001" customHeight="1" thickBot="1" x14ac:dyDescent="0.4">
      <c r="A16" s="106" t="s">
        <v>214</v>
      </c>
      <c r="B16" s="108"/>
      <c r="C16" s="106"/>
      <c r="D16" s="26">
        <f>SUM(D12:D15)</f>
        <v>1067500000</v>
      </c>
      <c r="E16" s="20"/>
      <c r="F16" s="26">
        <f>SUM(F12:F15)</f>
        <v>1250605206</v>
      </c>
      <c r="G16" s="20"/>
      <c r="H16" s="26">
        <f>SUM(H12:H15)</f>
        <v>110000000</v>
      </c>
      <c r="I16" s="20"/>
      <c r="J16" s="26">
        <f>SUM(J12:J15)</f>
        <v>4217341220</v>
      </c>
      <c r="K16" s="20"/>
      <c r="L16" s="26">
        <f>SUM(L12:L15)</f>
        <v>224531740</v>
      </c>
      <c r="M16" s="20"/>
      <c r="N16" s="26">
        <f>SUM(N12:N15)</f>
        <v>15919849</v>
      </c>
      <c r="O16" s="105"/>
      <c r="P16" s="26">
        <f>SUM(P12:P15)</f>
        <v>0</v>
      </c>
      <c r="Q16" s="105"/>
      <c r="R16" s="26">
        <f>SUM(R12:R15)</f>
        <v>6885898015</v>
      </c>
    </row>
    <row r="17" spans="1:19" ht="19.350000000000001" customHeight="1" thickTop="1" x14ac:dyDescent="0.35">
      <c r="A17" s="106"/>
      <c r="B17" s="108"/>
      <c r="C17" s="106"/>
      <c r="D17" s="27"/>
      <c r="E17" s="20"/>
      <c r="F17" s="27"/>
      <c r="G17" s="20"/>
      <c r="H17" s="27"/>
      <c r="I17" s="20"/>
      <c r="J17" s="28"/>
      <c r="K17" s="20"/>
      <c r="L17" s="20"/>
      <c r="M17" s="20"/>
      <c r="N17" s="27"/>
      <c r="O17" s="105"/>
      <c r="P17" s="27"/>
      <c r="Q17" s="105"/>
      <c r="R17" s="28"/>
    </row>
    <row r="18" spans="1:19" ht="19.350000000000001" customHeight="1" x14ac:dyDescent="0.35">
      <c r="A18" s="106" t="s">
        <v>204</v>
      </c>
      <c r="B18" s="107"/>
      <c r="C18" s="103"/>
      <c r="D18" s="20">
        <f>D16</f>
        <v>1067500000</v>
      </c>
      <c r="E18" s="20"/>
      <c r="F18" s="20">
        <f>F16</f>
        <v>1250605206</v>
      </c>
      <c r="G18" s="20"/>
      <c r="H18" s="20">
        <f>H16</f>
        <v>110000000</v>
      </c>
      <c r="I18" s="20"/>
      <c r="J18" s="20">
        <f>J16</f>
        <v>4217341220</v>
      </c>
      <c r="K18" s="20"/>
      <c r="L18" s="22">
        <f>L16</f>
        <v>224531740</v>
      </c>
      <c r="M18" s="20"/>
      <c r="N18" s="21">
        <f>N16</f>
        <v>15919849</v>
      </c>
      <c r="O18" s="20"/>
      <c r="P18" s="21">
        <f>P16</f>
        <v>0</v>
      </c>
      <c r="Q18" s="20"/>
      <c r="R18" s="20">
        <f>SUM(D18:P18)</f>
        <v>6885898015</v>
      </c>
    </row>
    <row r="19" spans="1:19" ht="19.350000000000001" customHeight="1" x14ac:dyDescent="0.35">
      <c r="A19" s="103" t="s">
        <v>56</v>
      </c>
      <c r="B19" s="107">
        <v>37</v>
      </c>
      <c r="C19" s="103"/>
      <c r="D19" s="22" t="s">
        <v>48</v>
      </c>
      <c r="E19" s="20"/>
      <c r="F19" s="22" t="s">
        <v>48</v>
      </c>
      <c r="G19" s="23"/>
      <c r="H19" s="22" t="s">
        <v>48</v>
      </c>
      <c r="I19" s="20"/>
      <c r="J19" s="20">
        <v>-427000000</v>
      </c>
      <c r="K19" s="20"/>
      <c r="L19" s="22" t="s">
        <v>48</v>
      </c>
      <c r="M19" s="20"/>
      <c r="N19" s="22" t="s">
        <v>48</v>
      </c>
      <c r="O19" s="20"/>
      <c r="P19" s="21">
        <f>P17</f>
        <v>0</v>
      </c>
      <c r="Q19" s="20"/>
      <c r="R19" s="20">
        <f>SUM(D19:P19)</f>
        <v>-427000000</v>
      </c>
    </row>
    <row r="20" spans="1:19" ht="19.350000000000001" customHeight="1" x14ac:dyDescent="0.35">
      <c r="A20" s="103" t="s">
        <v>197</v>
      </c>
      <c r="B20" s="107"/>
      <c r="C20" s="103"/>
      <c r="D20" s="22" t="s">
        <v>48</v>
      </c>
      <c r="E20" s="20"/>
      <c r="F20" s="22" t="s">
        <v>48</v>
      </c>
      <c r="G20" s="23"/>
      <c r="H20" s="22" t="s">
        <v>48</v>
      </c>
      <c r="I20" s="20"/>
      <c r="J20" s="20">
        <f>-L20</f>
        <v>5913829</v>
      </c>
      <c r="K20" s="20"/>
      <c r="L20" s="22">
        <f>-7392285+1478456</f>
        <v>-5913829</v>
      </c>
      <c r="M20" s="20"/>
      <c r="N20" s="22" t="s">
        <v>48</v>
      </c>
      <c r="O20" s="20"/>
      <c r="P20" s="22" t="s">
        <v>48</v>
      </c>
      <c r="Q20" s="20"/>
      <c r="R20" s="20">
        <f>SUM(D20:P20)</f>
        <v>0</v>
      </c>
    </row>
    <row r="21" spans="1:19" ht="19.350000000000001" customHeight="1" x14ac:dyDescent="0.35">
      <c r="A21" s="103" t="s">
        <v>201</v>
      </c>
      <c r="B21" s="107">
        <v>30</v>
      </c>
      <c r="C21" s="103"/>
      <c r="D21" s="22" t="s">
        <v>48</v>
      </c>
      <c r="E21" s="20"/>
      <c r="F21" s="22" t="s">
        <v>48</v>
      </c>
      <c r="G21" s="23"/>
      <c r="H21" s="22" t="s">
        <v>48</v>
      </c>
      <c r="I21" s="20"/>
      <c r="J21" s="22" t="s">
        <v>48</v>
      </c>
      <c r="K21" s="20"/>
      <c r="L21" s="22" t="s">
        <v>48</v>
      </c>
      <c r="M21" s="20"/>
      <c r="N21" s="22" t="s">
        <v>48</v>
      </c>
      <c r="O21" s="20"/>
      <c r="P21" s="22">
        <v>7349579</v>
      </c>
      <c r="Q21" s="20"/>
      <c r="R21" s="20">
        <f>SUM(D21:P21)</f>
        <v>7349579</v>
      </c>
    </row>
    <row r="22" spans="1:19" ht="19.350000000000001" customHeight="1" x14ac:dyDescent="0.35">
      <c r="A22" s="103" t="s">
        <v>168</v>
      </c>
      <c r="B22" s="107"/>
      <c r="C22" s="103"/>
      <c r="D22" s="24" t="s">
        <v>48</v>
      </c>
      <c r="E22" s="20"/>
      <c r="F22" s="24" t="s">
        <v>48</v>
      </c>
      <c r="G22" s="23"/>
      <c r="H22" s="24" t="s">
        <v>48</v>
      </c>
      <c r="I22" s="20"/>
      <c r="J22" s="25">
        <f>'งบกำไรขาดทุน 7-8 '!D31+7548399-1509680</f>
        <v>1065210667</v>
      </c>
      <c r="K22" s="20"/>
      <c r="L22" s="24" t="s">
        <v>48</v>
      </c>
      <c r="M22" s="20"/>
      <c r="N22" s="24">
        <v>-22683594</v>
      </c>
      <c r="O22" s="105"/>
      <c r="P22" s="24" t="s">
        <v>48</v>
      </c>
      <c r="Q22" s="105"/>
      <c r="R22" s="25">
        <f>SUM(D22:P22)</f>
        <v>1042527073</v>
      </c>
      <c r="S22" s="18"/>
    </row>
    <row r="23" spans="1:19" ht="6" customHeight="1" x14ac:dyDescent="0.35">
      <c r="A23" s="103"/>
      <c r="B23" s="107"/>
      <c r="C23" s="103"/>
      <c r="D23" s="22"/>
      <c r="E23" s="20"/>
      <c r="F23" s="22"/>
      <c r="G23" s="23"/>
      <c r="H23" s="22"/>
      <c r="I23" s="20"/>
      <c r="J23" s="20"/>
      <c r="K23" s="20"/>
      <c r="L23" s="20"/>
      <c r="M23" s="20"/>
      <c r="N23" s="20"/>
      <c r="O23" s="105"/>
      <c r="P23" s="20"/>
      <c r="Q23" s="105"/>
      <c r="R23" s="20"/>
    </row>
    <row r="24" spans="1:19" ht="19.350000000000001" customHeight="1" thickBot="1" x14ac:dyDescent="0.4">
      <c r="A24" s="106" t="s">
        <v>213</v>
      </c>
      <c r="B24" s="108"/>
      <c r="C24" s="106"/>
      <c r="D24" s="26">
        <f>SUM(D18:D23)</f>
        <v>1067500000</v>
      </c>
      <c r="E24" s="20"/>
      <c r="F24" s="26">
        <f>SUM(F18:F23)</f>
        <v>1250605206</v>
      </c>
      <c r="G24" s="20"/>
      <c r="H24" s="26">
        <f>SUM(H18:H23)</f>
        <v>110000000</v>
      </c>
      <c r="I24" s="20"/>
      <c r="J24" s="26">
        <f>SUM(J18:J23)</f>
        <v>4861465716</v>
      </c>
      <c r="K24" s="20"/>
      <c r="L24" s="26">
        <f>SUM(L18:L23)</f>
        <v>218617911</v>
      </c>
      <c r="M24" s="20"/>
      <c r="N24" s="26">
        <f>SUM(N18:N23)</f>
        <v>-6763745</v>
      </c>
      <c r="O24" s="105"/>
      <c r="P24" s="26">
        <f>SUM(P18:P23)</f>
        <v>7349579</v>
      </c>
      <c r="Q24" s="105"/>
      <c r="R24" s="26">
        <f>SUM(R18:R23)</f>
        <v>7508774667</v>
      </c>
    </row>
    <row r="25" spans="1:19" ht="19.350000000000001" customHeight="1" thickTop="1" x14ac:dyDescent="0.35">
      <c r="A25" s="106"/>
      <c r="B25" s="108"/>
      <c r="C25" s="106"/>
      <c r="D25" s="27"/>
      <c r="E25" s="20"/>
      <c r="F25" s="27"/>
      <c r="G25" s="20"/>
      <c r="H25" s="27"/>
      <c r="I25" s="20"/>
      <c r="J25" s="27"/>
      <c r="K25" s="20"/>
      <c r="L25" s="20"/>
      <c r="M25" s="20"/>
      <c r="N25" s="27"/>
      <c r="O25" s="105"/>
      <c r="P25" s="27"/>
      <c r="Q25" s="105"/>
      <c r="R25" s="27"/>
    </row>
    <row r="26" spans="1:19" ht="19.350000000000001" customHeight="1" x14ac:dyDescent="0.35">
      <c r="A26" s="106"/>
      <c r="B26" s="108"/>
      <c r="C26" s="106"/>
      <c r="D26" s="27"/>
      <c r="E26" s="20"/>
      <c r="F26" s="27"/>
      <c r="G26" s="20"/>
      <c r="H26" s="27"/>
      <c r="I26" s="20"/>
      <c r="J26" s="27"/>
      <c r="K26" s="20"/>
      <c r="L26" s="20"/>
      <c r="M26" s="20"/>
      <c r="N26" s="27"/>
      <c r="O26" s="105"/>
      <c r="P26" s="27"/>
      <c r="Q26" s="105"/>
      <c r="R26" s="27"/>
    </row>
    <row r="27" spans="1:19" ht="19.350000000000001" customHeight="1" x14ac:dyDescent="0.35">
      <c r="A27" s="106"/>
      <c r="B27" s="108"/>
      <c r="C27" s="106"/>
      <c r="D27" s="27"/>
      <c r="E27" s="20"/>
      <c r="F27" s="27"/>
      <c r="G27" s="20"/>
      <c r="H27" s="27"/>
      <c r="I27" s="20"/>
      <c r="J27" s="27"/>
      <c r="K27" s="20"/>
      <c r="L27" s="20"/>
      <c r="M27" s="20"/>
      <c r="N27" s="27"/>
      <c r="O27" s="105"/>
      <c r="P27" s="27"/>
      <c r="Q27" s="105"/>
      <c r="R27" s="27"/>
    </row>
    <row r="28" spans="1:19" ht="19.350000000000001" customHeight="1" x14ac:dyDescent="0.35">
      <c r="A28" s="106"/>
      <c r="B28" s="108"/>
      <c r="C28" s="106"/>
      <c r="D28" s="27"/>
      <c r="E28" s="20"/>
      <c r="F28" s="27"/>
      <c r="G28" s="20"/>
      <c r="H28" s="27"/>
      <c r="I28" s="20"/>
      <c r="J28" s="27"/>
      <c r="K28" s="20"/>
      <c r="L28" s="20"/>
      <c r="M28" s="20"/>
      <c r="N28" s="27"/>
      <c r="O28" s="105"/>
      <c r="P28" s="27"/>
      <c r="Q28" s="105"/>
      <c r="R28" s="27"/>
    </row>
    <row r="29" spans="1:19" ht="19.350000000000001" customHeight="1" x14ac:dyDescent="0.4">
      <c r="A29" s="117"/>
      <c r="B29" s="139"/>
      <c r="C29" s="117"/>
      <c r="D29" s="139" t="s">
        <v>57</v>
      </c>
      <c r="E29" s="139"/>
      <c r="F29" s="139"/>
      <c r="G29" s="184"/>
      <c r="H29" s="202" t="s">
        <v>57</v>
      </c>
      <c r="I29" s="202"/>
      <c r="J29" s="202"/>
      <c r="K29" s="202"/>
      <c r="L29" s="202"/>
      <c r="N29" s="176"/>
      <c r="P29" s="176"/>
    </row>
    <row r="30" spans="1:19" ht="19.350000000000001" customHeight="1" x14ac:dyDescent="0.4">
      <c r="A30" s="117"/>
      <c r="B30" s="139"/>
      <c r="C30" s="185"/>
      <c r="D30" s="186" t="s">
        <v>158</v>
      </c>
      <c r="E30" s="186"/>
      <c r="F30" s="186"/>
      <c r="G30" s="187"/>
      <c r="H30" s="200" t="s">
        <v>116</v>
      </c>
      <c r="I30" s="200"/>
      <c r="J30" s="200"/>
      <c r="K30" s="200"/>
      <c r="L30" s="200"/>
      <c r="N30" s="175"/>
      <c r="O30" s="110"/>
      <c r="P30" s="175"/>
      <c r="Q30" s="110"/>
      <c r="R30" s="110"/>
    </row>
    <row r="31" spans="1:19" ht="19.350000000000001" customHeight="1" x14ac:dyDescent="0.4">
      <c r="A31" s="117"/>
      <c r="B31" s="139"/>
      <c r="C31" s="185"/>
      <c r="D31" s="186" t="s">
        <v>8</v>
      </c>
      <c r="E31" s="186"/>
      <c r="F31" s="186"/>
      <c r="G31" s="187"/>
      <c r="H31" s="200" t="s">
        <v>8</v>
      </c>
      <c r="I31" s="200"/>
      <c r="J31" s="200"/>
      <c r="K31" s="200"/>
      <c r="L31" s="200"/>
      <c r="N31" s="175"/>
      <c r="O31" s="110"/>
      <c r="P31" s="175"/>
      <c r="Q31" s="110"/>
      <c r="R31" s="110"/>
    </row>
    <row r="32" spans="1:19" ht="19.350000000000001" customHeight="1" x14ac:dyDescent="0.4">
      <c r="A32" s="117"/>
      <c r="B32" s="186"/>
      <c r="C32" s="186"/>
      <c r="D32" s="188"/>
      <c r="E32" s="188"/>
      <c r="F32" s="188"/>
      <c r="G32" s="187"/>
      <c r="H32" s="188"/>
      <c r="I32" s="188"/>
      <c r="J32" s="188"/>
      <c r="K32" s="188"/>
      <c r="L32" s="188"/>
      <c r="M32" s="175"/>
      <c r="N32" s="175"/>
      <c r="O32" s="110"/>
      <c r="P32" s="175"/>
      <c r="Q32" s="110"/>
      <c r="R32" s="110"/>
    </row>
    <row r="33" spans="1:18" ht="13.5" customHeight="1" x14ac:dyDescent="0.4">
      <c r="A33" s="117"/>
      <c r="B33" s="186"/>
      <c r="C33" s="186"/>
      <c r="D33" s="188"/>
      <c r="E33" s="188"/>
      <c r="F33" s="188"/>
      <c r="G33" s="187"/>
      <c r="H33" s="188"/>
      <c r="I33" s="188"/>
      <c r="J33" s="188"/>
      <c r="K33" s="188"/>
      <c r="L33" s="188"/>
      <c r="M33" s="175"/>
      <c r="N33" s="175"/>
      <c r="O33" s="110"/>
      <c r="P33" s="175"/>
      <c r="Q33" s="110"/>
      <c r="R33" s="110"/>
    </row>
    <row r="34" spans="1:18" ht="22.7" customHeight="1" x14ac:dyDescent="0.4">
      <c r="A34" s="150" t="str">
        <f>'งบกำไรขาดทุน 7-8 '!A40</f>
        <v>หมายเหตุประกอบงบการเงินเป็นส่วนหนึ่งของงบการเงินนี้</v>
      </c>
      <c r="B34" s="189"/>
      <c r="C34" s="190"/>
      <c r="D34" s="191"/>
      <c r="E34" s="191"/>
      <c r="F34" s="191"/>
      <c r="G34" s="191"/>
      <c r="H34" s="191"/>
      <c r="I34" s="191"/>
      <c r="J34" s="191"/>
      <c r="K34" s="191"/>
      <c r="L34" s="191"/>
      <c r="M34" s="111"/>
      <c r="N34" s="111"/>
      <c r="O34" s="111"/>
      <c r="P34" s="111"/>
      <c r="Q34" s="111"/>
      <c r="R34" s="111"/>
    </row>
  </sheetData>
  <mergeCells count="5">
    <mergeCell ref="H31:L31"/>
    <mergeCell ref="L5:P5"/>
    <mergeCell ref="H5:J5"/>
    <mergeCell ref="H30:L30"/>
    <mergeCell ref="H29:L29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2AA3-8022-4E78-8FFB-CDCBAD714971}">
  <sheetPr codeName="Sheet4"/>
  <dimension ref="A1:H158"/>
  <sheetViews>
    <sheetView zoomScaleNormal="100" zoomScaleSheetLayoutView="85" workbookViewId="0">
      <selection sqref="A1:F1"/>
    </sheetView>
  </sheetViews>
  <sheetFormatPr defaultColWidth="9" defaultRowHeight="21.75" customHeight="1" x14ac:dyDescent="0.4"/>
  <cols>
    <col min="1" max="1" width="43.125" style="33" customWidth="1"/>
    <col min="2" max="2" width="8.125" style="33" customWidth="1"/>
    <col min="3" max="3" width="1.5" style="33" customWidth="1"/>
    <col min="4" max="4" width="12.5" style="83" customWidth="1"/>
    <col min="5" max="5" width="1.5" style="33" customWidth="1"/>
    <col min="6" max="6" width="12.5" style="83" customWidth="1"/>
    <col min="7" max="7" width="9" style="33"/>
    <col min="8" max="8" width="10.5" style="33" bestFit="1" customWidth="1"/>
    <col min="9" max="234" width="9" style="33"/>
    <col min="235" max="235" width="46.125" style="33" customWidth="1"/>
    <col min="236" max="236" width="7" style="33" bestFit="1" customWidth="1"/>
    <col min="237" max="237" width="12" style="33" bestFit="1" customWidth="1"/>
    <col min="238" max="238" width="1.5" style="33" customWidth="1"/>
    <col min="239" max="239" width="13" style="33" bestFit="1" customWidth="1"/>
    <col min="240" max="240" width="9" style="33"/>
    <col min="241" max="241" width="12.125" style="33" bestFit="1" customWidth="1"/>
    <col min="242" max="16384" width="9" style="33"/>
  </cols>
  <sheetData>
    <row r="1" spans="1:8" ht="21.75" customHeight="1" x14ac:dyDescent="0.4">
      <c r="A1" s="203" t="s">
        <v>130</v>
      </c>
      <c r="B1" s="203"/>
      <c r="C1" s="203"/>
      <c r="D1" s="203"/>
      <c r="E1" s="203"/>
      <c r="F1" s="203"/>
    </row>
    <row r="2" spans="1:8" ht="21.75" customHeight="1" x14ac:dyDescent="0.4">
      <c r="A2" s="203" t="s">
        <v>35</v>
      </c>
      <c r="B2" s="203"/>
      <c r="C2" s="203"/>
      <c r="D2" s="203"/>
      <c r="E2" s="203"/>
      <c r="F2" s="203"/>
    </row>
    <row r="3" spans="1:8" ht="21.75" customHeight="1" x14ac:dyDescent="0.4">
      <c r="A3" s="34" t="s">
        <v>193</v>
      </c>
      <c r="B3" s="34"/>
      <c r="C3" s="34"/>
      <c r="D3" s="34"/>
      <c r="E3" s="34"/>
      <c r="F3" s="34"/>
    </row>
    <row r="4" spans="1:8" ht="21.75" customHeight="1" x14ac:dyDescent="0.4">
      <c r="A4" s="177"/>
      <c r="B4" s="177"/>
      <c r="C4" s="177"/>
      <c r="D4" s="177"/>
      <c r="E4" s="177"/>
      <c r="F4" s="177"/>
    </row>
    <row r="5" spans="1:8" ht="21.75" customHeight="1" x14ac:dyDescent="0.4">
      <c r="A5" s="35"/>
      <c r="B5" s="35"/>
      <c r="C5" s="35"/>
      <c r="D5" s="36" t="s">
        <v>186</v>
      </c>
      <c r="E5" s="37"/>
      <c r="F5" s="36" t="s">
        <v>186</v>
      </c>
    </row>
    <row r="6" spans="1:8" ht="21" customHeight="1" x14ac:dyDescent="0.4">
      <c r="A6" s="35"/>
      <c r="B6" s="38"/>
      <c r="C6" s="38"/>
      <c r="D6" s="39" t="s">
        <v>189</v>
      </c>
      <c r="E6" s="40"/>
      <c r="F6" s="39" t="s">
        <v>141</v>
      </c>
    </row>
    <row r="7" spans="1:8" ht="21" customHeight="1" x14ac:dyDescent="0.4">
      <c r="A7" s="35"/>
      <c r="B7" s="41" t="s">
        <v>1</v>
      </c>
      <c r="C7" s="38"/>
      <c r="D7" s="42" t="s">
        <v>47</v>
      </c>
      <c r="E7" s="40"/>
      <c r="F7" s="42" t="s">
        <v>47</v>
      </c>
    </row>
    <row r="8" spans="1:8" ht="21" customHeight="1" x14ac:dyDescent="0.4">
      <c r="A8" s="43" t="s">
        <v>36</v>
      </c>
      <c r="B8" s="35"/>
      <c r="C8" s="35"/>
      <c r="D8" s="44"/>
      <c r="E8" s="43"/>
      <c r="F8" s="44"/>
    </row>
    <row r="9" spans="1:8" ht="21" customHeight="1" x14ac:dyDescent="0.4">
      <c r="A9" s="45" t="s">
        <v>32</v>
      </c>
      <c r="B9" s="35"/>
      <c r="C9" s="35"/>
      <c r="D9" s="46">
        <f>'งบกำไรขาดทุน 7-8 '!D28</f>
        <v>1337563682</v>
      </c>
      <c r="E9" s="47"/>
      <c r="F9" s="46">
        <v>859648583</v>
      </c>
    </row>
    <row r="10" spans="1:8" ht="21" customHeight="1" x14ac:dyDescent="0.4">
      <c r="A10" s="45" t="s">
        <v>37</v>
      </c>
      <c r="B10" s="45"/>
      <c r="C10" s="45"/>
      <c r="D10" s="48"/>
      <c r="E10" s="47"/>
      <c r="F10" s="48"/>
    </row>
    <row r="11" spans="1:8" ht="21" customHeight="1" x14ac:dyDescent="0.4">
      <c r="A11" s="49" t="s">
        <v>54</v>
      </c>
      <c r="B11" s="50" t="s">
        <v>200</v>
      </c>
      <c r="C11" s="50"/>
      <c r="D11" s="48">
        <v>141474482</v>
      </c>
      <c r="E11" s="47"/>
      <c r="F11" s="48">
        <v>99859611</v>
      </c>
    </row>
    <row r="12" spans="1:8" ht="21" customHeight="1" x14ac:dyDescent="0.4">
      <c r="A12" s="49" t="s">
        <v>105</v>
      </c>
      <c r="B12" s="50">
        <v>18</v>
      </c>
      <c r="C12" s="50"/>
      <c r="D12" s="48">
        <v>25465661</v>
      </c>
      <c r="E12" s="47"/>
      <c r="F12" s="48">
        <v>10893697</v>
      </c>
    </row>
    <row r="13" spans="1:8" ht="21" customHeight="1" x14ac:dyDescent="0.4">
      <c r="A13" s="49" t="s">
        <v>74</v>
      </c>
      <c r="B13" s="179"/>
      <c r="C13" s="47"/>
      <c r="D13" s="48">
        <v>-101218771</v>
      </c>
      <c r="E13" s="47"/>
      <c r="F13" s="48">
        <v>-43416509</v>
      </c>
      <c r="G13" s="51"/>
      <c r="H13" s="52"/>
    </row>
    <row r="14" spans="1:8" ht="21" customHeight="1" x14ac:dyDescent="0.4">
      <c r="A14" s="49" t="s">
        <v>187</v>
      </c>
      <c r="B14" s="47"/>
      <c r="C14" s="47"/>
      <c r="D14" s="48">
        <v>706163470</v>
      </c>
      <c r="E14" s="47"/>
      <c r="F14" s="48">
        <v>182431967.99999994</v>
      </c>
    </row>
    <row r="15" spans="1:8" ht="21" customHeight="1" x14ac:dyDescent="0.4">
      <c r="A15" s="49" t="s">
        <v>188</v>
      </c>
      <c r="B15" s="47"/>
      <c r="C15" s="47"/>
      <c r="D15" s="48"/>
      <c r="E15" s="47"/>
      <c r="F15" s="48"/>
    </row>
    <row r="16" spans="1:8" ht="21" customHeight="1" x14ac:dyDescent="0.4">
      <c r="A16" s="49" t="s">
        <v>212</v>
      </c>
      <c r="B16" s="47"/>
      <c r="C16" s="47"/>
      <c r="D16" s="48">
        <v>-29386821</v>
      </c>
      <c r="E16" s="47"/>
      <c r="F16" s="48">
        <v>-4772521</v>
      </c>
    </row>
    <row r="17" spans="1:6" ht="21" customHeight="1" x14ac:dyDescent="0.4">
      <c r="A17" s="49" t="s">
        <v>106</v>
      </c>
      <c r="B17" s="47"/>
      <c r="C17" s="47"/>
      <c r="D17" s="48">
        <v>-704881310</v>
      </c>
      <c r="E17" s="47"/>
      <c r="F17" s="48">
        <v>23137346</v>
      </c>
    </row>
    <row r="18" spans="1:6" ht="21" customHeight="1" x14ac:dyDescent="0.4">
      <c r="A18" s="49" t="s">
        <v>218</v>
      </c>
      <c r="B18" s="47"/>
      <c r="C18" s="47"/>
      <c r="D18" s="6">
        <v>-120432</v>
      </c>
      <c r="E18" s="53"/>
      <c r="F18" s="6">
        <v>-38428</v>
      </c>
    </row>
    <row r="19" spans="1:6" ht="21" customHeight="1" x14ac:dyDescent="0.4">
      <c r="A19" s="49" t="s">
        <v>185</v>
      </c>
      <c r="B19" s="50"/>
      <c r="C19" s="50"/>
      <c r="D19" s="6"/>
      <c r="E19" s="53"/>
      <c r="F19" s="6"/>
    </row>
    <row r="20" spans="1:6" ht="21" customHeight="1" x14ac:dyDescent="0.4">
      <c r="A20" s="49" t="s">
        <v>115</v>
      </c>
      <c r="B20" s="50"/>
      <c r="C20" s="50"/>
      <c r="D20" s="6">
        <v>1515542</v>
      </c>
      <c r="E20" s="53"/>
      <c r="F20" s="6">
        <v>350311</v>
      </c>
    </row>
    <row r="21" spans="1:6" ht="21" customHeight="1" x14ac:dyDescent="0.4">
      <c r="A21" s="49" t="s">
        <v>159</v>
      </c>
      <c r="B21" s="50"/>
      <c r="C21" s="50"/>
      <c r="D21" s="48"/>
      <c r="E21" s="53"/>
      <c r="F21" s="48"/>
    </row>
    <row r="22" spans="1:6" ht="21" customHeight="1" x14ac:dyDescent="0.4">
      <c r="A22" s="49" t="s">
        <v>104</v>
      </c>
      <c r="B22" s="47"/>
      <c r="C22" s="47"/>
      <c r="D22" s="46">
        <v>-9121920</v>
      </c>
      <c r="E22" s="53"/>
      <c r="F22" s="46">
        <v>-3615654</v>
      </c>
    </row>
    <row r="23" spans="1:6" ht="21" customHeight="1" x14ac:dyDescent="0.4">
      <c r="A23" s="49" t="s">
        <v>196</v>
      </c>
      <c r="B23" s="179">
        <v>30</v>
      </c>
      <c r="C23" s="47"/>
      <c r="D23" s="46">
        <v>7349579</v>
      </c>
      <c r="E23" s="53"/>
      <c r="F23" s="8">
        <v>0</v>
      </c>
    </row>
    <row r="24" spans="1:6" ht="21" customHeight="1" x14ac:dyDescent="0.4">
      <c r="A24" s="49" t="s">
        <v>178</v>
      </c>
      <c r="B24" s="179">
        <v>12</v>
      </c>
      <c r="C24" s="47"/>
      <c r="D24" s="11">
        <v>0</v>
      </c>
      <c r="E24" s="53"/>
      <c r="F24" s="46">
        <v>708525241</v>
      </c>
    </row>
    <row r="25" spans="1:6" ht="21" customHeight="1" x14ac:dyDescent="0.4">
      <c r="A25" s="49" t="s">
        <v>82</v>
      </c>
      <c r="B25" s="50">
        <v>26</v>
      </c>
      <c r="C25" s="50"/>
      <c r="D25" s="46">
        <v>29376440</v>
      </c>
      <c r="E25" s="53"/>
      <c r="F25" s="46">
        <v>28540745</v>
      </c>
    </row>
    <row r="26" spans="1:6" ht="21" customHeight="1" x14ac:dyDescent="0.4">
      <c r="A26" s="49" t="s">
        <v>133</v>
      </c>
      <c r="B26" s="179"/>
      <c r="C26" s="50"/>
      <c r="D26" s="46">
        <v>-146799247</v>
      </c>
      <c r="E26" s="53"/>
      <c r="F26" s="46">
        <v>-33566275</v>
      </c>
    </row>
    <row r="27" spans="1:6" ht="21" customHeight="1" x14ac:dyDescent="0.4">
      <c r="A27" s="49" t="s">
        <v>134</v>
      </c>
      <c r="B27" s="179">
        <v>33</v>
      </c>
      <c r="C27" s="50"/>
      <c r="D27" s="46">
        <v>-285876873</v>
      </c>
      <c r="E27" s="53"/>
      <c r="F27" s="46">
        <v>-353109899</v>
      </c>
    </row>
    <row r="28" spans="1:6" ht="21" customHeight="1" x14ac:dyDescent="0.4">
      <c r="A28" s="49" t="s">
        <v>138</v>
      </c>
      <c r="B28" s="47"/>
      <c r="C28" s="47"/>
      <c r="D28" s="54">
        <v>113301598</v>
      </c>
      <c r="E28" s="47"/>
      <c r="F28" s="54">
        <v>146233615</v>
      </c>
    </row>
    <row r="29" spans="1:6" ht="8.25" customHeight="1" x14ac:dyDescent="0.4">
      <c r="A29" s="179"/>
      <c r="B29" s="179"/>
      <c r="C29" s="179"/>
      <c r="D29" s="179"/>
      <c r="E29" s="179"/>
      <c r="F29" s="179"/>
    </row>
    <row r="30" spans="1:6" ht="21" customHeight="1" x14ac:dyDescent="0.4">
      <c r="A30" s="45" t="s">
        <v>155</v>
      </c>
      <c r="B30" s="45"/>
      <c r="C30" s="45"/>
      <c r="D30" s="46"/>
      <c r="E30" s="47"/>
      <c r="F30" s="46"/>
    </row>
    <row r="31" spans="1:6" ht="21" customHeight="1" x14ac:dyDescent="0.4">
      <c r="A31" s="55" t="s">
        <v>72</v>
      </c>
      <c r="B31" s="55"/>
      <c r="C31" s="55"/>
      <c r="D31" s="8">
        <f>SUM(D9:D28)</f>
        <v>1084805080</v>
      </c>
      <c r="E31" s="46"/>
      <c r="F31" s="8">
        <f>SUM(F9:F28)</f>
        <v>1621101831</v>
      </c>
    </row>
    <row r="32" spans="1:6" ht="21" customHeight="1" x14ac:dyDescent="0.4">
      <c r="A32" s="49"/>
      <c r="B32" s="50"/>
      <c r="C32" s="50"/>
      <c r="D32" s="46"/>
      <c r="E32" s="47"/>
      <c r="F32" s="46"/>
    </row>
    <row r="33" spans="1:6" ht="21" customHeight="1" x14ac:dyDescent="0.4">
      <c r="A33" s="49"/>
      <c r="B33" s="50"/>
      <c r="C33" s="50"/>
      <c r="D33" s="46"/>
      <c r="E33" s="47"/>
      <c r="F33" s="46"/>
    </row>
    <row r="34" spans="1:6" ht="21" customHeight="1" x14ac:dyDescent="0.4">
      <c r="A34" s="49"/>
      <c r="B34" s="50"/>
      <c r="C34" s="50"/>
      <c r="D34" s="46"/>
      <c r="E34" s="47"/>
      <c r="F34" s="46"/>
    </row>
    <row r="35" spans="1:6" ht="21" customHeight="1" x14ac:dyDescent="0.4">
      <c r="A35" s="49"/>
      <c r="B35" s="50"/>
      <c r="C35" s="50"/>
      <c r="D35" s="46"/>
      <c r="E35" s="47"/>
      <c r="F35" s="46"/>
    </row>
    <row r="36" spans="1:6" ht="21" customHeight="1" x14ac:dyDescent="0.4">
      <c r="A36" s="49"/>
      <c r="B36" s="50"/>
      <c r="C36" s="50"/>
      <c r="D36" s="46"/>
      <c r="E36" s="47"/>
      <c r="F36" s="46"/>
    </row>
    <row r="37" spans="1:6" ht="18.75" customHeight="1" x14ac:dyDescent="0.4">
      <c r="A37" s="49"/>
      <c r="B37" s="50"/>
      <c r="C37" s="50"/>
      <c r="D37" s="46"/>
      <c r="E37" s="47"/>
      <c r="F37" s="46"/>
    </row>
    <row r="38" spans="1:6" ht="9" customHeight="1" x14ac:dyDescent="0.4">
      <c r="A38" s="179"/>
      <c r="B38" s="179"/>
      <c r="C38" s="179"/>
      <c r="D38" s="56"/>
      <c r="E38" s="179"/>
      <c r="F38" s="56"/>
    </row>
    <row r="39" spans="1:6" ht="22.7" customHeight="1" x14ac:dyDescent="0.4">
      <c r="A39" s="57" t="s">
        <v>179</v>
      </c>
      <c r="B39" s="58"/>
      <c r="C39" s="58"/>
      <c r="D39" s="59"/>
      <c r="E39" s="58"/>
      <c r="F39" s="59"/>
    </row>
    <row r="40" spans="1:6" ht="21.75" customHeight="1" x14ac:dyDescent="0.4">
      <c r="A40" s="203" t="str">
        <f>A1</f>
        <v>บริษัทหลักทรัพย์ เกียรตินาคินภัทร จำกัด (มหาชน)</v>
      </c>
      <c r="B40" s="203"/>
      <c r="C40" s="203"/>
      <c r="D40" s="203"/>
      <c r="E40" s="203"/>
      <c r="F40" s="203"/>
    </row>
    <row r="41" spans="1:6" ht="21.75" customHeight="1" x14ac:dyDescent="0.4">
      <c r="A41" s="203" t="s">
        <v>95</v>
      </c>
      <c r="B41" s="203"/>
      <c r="C41" s="203"/>
      <c r="D41" s="203"/>
      <c r="E41" s="203"/>
      <c r="F41" s="203"/>
    </row>
    <row r="42" spans="1:6" ht="21.75" customHeight="1" x14ac:dyDescent="0.4">
      <c r="A42" s="34" t="str">
        <f>+A3</f>
        <v>สำหรับปีสิ้นสุดวันที่ 31 ธันวาคม พ.ศ. 2566</v>
      </c>
      <c r="B42" s="34"/>
      <c r="C42" s="34"/>
      <c r="D42" s="34"/>
      <c r="E42" s="34"/>
      <c r="F42" s="34"/>
    </row>
    <row r="43" spans="1:6" ht="21.75" customHeight="1" x14ac:dyDescent="0.4">
      <c r="A43" s="177"/>
      <c r="B43" s="177"/>
      <c r="C43" s="177"/>
      <c r="D43" s="177"/>
      <c r="E43" s="177"/>
      <c r="F43" s="177"/>
    </row>
    <row r="44" spans="1:6" ht="20.100000000000001" customHeight="1" x14ac:dyDescent="0.4">
      <c r="A44" s="177"/>
      <c r="B44" s="177"/>
      <c r="C44" s="177"/>
      <c r="D44" s="36" t="s">
        <v>186</v>
      </c>
      <c r="E44" s="37"/>
      <c r="F44" s="36" t="s">
        <v>186</v>
      </c>
    </row>
    <row r="45" spans="1:6" ht="20.100000000000001" customHeight="1" x14ac:dyDescent="0.4">
      <c r="A45" s="35"/>
      <c r="B45" s="38"/>
      <c r="C45" s="38"/>
      <c r="D45" s="39" t="s">
        <v>189</v>
      </c>
      <c r="E45" s="40"/>
      <c r="F45" s="39" t="s">
        <v>141</v>
      </c>
    </row>
    <row r="46" spans="1:6" ht="20.100000000000001" customHeight="1" x14ac:dyDescent="0.4">
      <c r="A46" s="35"/>
      <c r="B46" s="41" t="s">
        <v>1</v>
      </c>
      <c r="C46" s="38"/>
      <c r="D46" s="42" t="s">
        <v>47</v>
      </c>
      <c r="E46" s="40"/>
      <c r="F46" s="42" t="s">
        <v>47</v>
      </c>
    </row>
    <row r="47" spans="1:6" ht="20.100000000000001" customHeight="1" x14ac:dyDescent="0.4">
      <c r="A47" s="43" t="s">
        <v>96</v>
      </c>
      <c r="B47" s="35"/>
      <c r="C47" s="35"/>
      <c r="D47" s="44"/>
      <c r="E47" s="43"/>
      <c r="F47" s="44"/>
    </row>
    <row r="48" spans="1:6" ht="20.100000000000001" customHeight="1" x14ac:dyDescent="0.4">
      <c r="A48" s="45" t="s">
        <v>59</v>
      </c>
      <c r="B48" s="35"/>
      <c r="C48" s="35"/>
      <c r="D48" s="60"/>
      <c r="E48" s="53"/>
      <c r="F48" s="60"/>
    </row>
    <row r="49" spans="1:6" ht="20.100000000000001" customHeight="1" x14ac:dyDescent="0.4">
      <c r="A49" s="49" t="s">
        <v>107</v>
      </c>
      <c r="B49" s="47"/>
      <c r="C49" s="47"/>
      <c r="D49" s="46">
        <v>-616111825</v>
      </c>
      <c r="E49" s="53"/>
      <c r="F49" s="46">
        <v>-283155380</v>
      </c>
    </row>
    <row r="50" spans="1:6" ht="20.100000000000001" customHeight="1" x14ac:dyDescent="0.4">
      <c r="A50" s="49" t="s">
        <v>83</v>
      </c>
      <c r="B50" s="47"/>
      <c r="C50" s="47"/>
      <c r="D50" s="33"/>
      <c r="F50" s="33"/>
    </row>
    <row r="51" spans="1:6" ht="20.100000000000001" customHeight="1" x14ac:dyDescent="0.4">
      <c r="A51" s="49" t="s">
        <v>84</v>
      </c>
      <c r="B51" s="47"/>
      <c r="C51" s="47"/>
      <c r="D51" s="46">
        <v>2417986904</v>
      </c>
      <c r="E51" s="53"/>
      <c r="F51" s="46">
        <v>2348859751</v>
      </c>
    </row>
    <row r="52" spans="1:6" ht="20.100000000000001" customHeight="1" x14ac:dyDescent="0.4">
      <c r="A52" s="49" t="s">
        <v>108</v>
      </c>
      <c r="B52" s="47"/>
      <c r="C52" s="47"/>
      <c r="D52" s="46">
        <v>4055025</v>
      </c>
      <c r="E52" s="53"/>
      <c r="F52" s="46">
        <v>40233918</v>
      </c>
    </row>
    <row r="53" spans="1:6" ht="20.100000000000001" customHeight="1" x14ac:dyDescent="0.4">
      <c r="A53" s="49" t="s">
        <v>109</v>
      </c>
      <c r="B53" s="47"/>
      <c r="C53" s="47"/>
      <c r="D53" s="9">
        <v>4493179327</v>
      </c>
      <c r="E53" s="53"/>
      <c r="F53" s="9">
        <v>-1533663975</v>
      </c>
    </row>
    <row r="54" spans="1:6" ht="20.100000000000001" customHeight="1" x14ac:dyDescent="0.4">
      <c r="A54" s="49" t="s">
        <v>85</v>
      </c>
      <c r="B54" s="47"/>
      <c r="C54" s="47"/>
      <c r="D54" s="46">
        <v>-710722</v>
      </c>
      <c r="E54" s="53"/>
      <c r="F54" s="46">
        <v>342000</v>
      </c>
    </row>
    <row r="55" spans="1:6" ht="20.100000000000001" customHeight="1" x14ac:dyDescent="0.4">
      <c r="A55" s="49" t="s">
        <v>86</v>
      </c>
      <c r="B55" s="47"/>
      <c r="C55" s="47"/>
      <c r="D55" s="46">
        <v>-92596776</v>
      </c>
      <c r="E55" s="53"/>
      <c r="F55" s="46">
        <v>28694421</v>
      </c>
    </row>
    <row r="56" spans="1:6" ht="20.100000000000001" customHeight="1" x14ac:dyDescent="0.4">
      <c r="A56" s="45" t="s">
        <v>60</v>
      </c>
      <c r="B56" s="45"/>
      <c r="C56" s="45"/>
      <c r="D56" s="10"/>
      <c r="E56" s="61"/>
      <c r="F56" s="10"/>
    </row>
    <row r="57" spans="1:6" ht="20.100000000000001" customHeight="1" x14ac:dyDescent="0.4">
      <c r="A57" s="49" t="s">
        <v>110</v>
      </c>
      <c r="B57" s="47"/>
      <c r="C57" s="47"/>
      <c r="D57" s="46">
        <v>-15353839</v>
      </c>
      <c r="E57" s="61"/>
      <c r="F57" s="46">
        <v>-1509606183</v>
      </c>
    </row>
    <row r="58" spans="1:6" ht="20.100000000000001" customHeight="1" x14ac:dyDescent="0.4">
      <c r="A58" s="49" t="s">
        <v>87</v>
      </c>
      <c r="B58" s="47"/>
      <c r="C58" s="47"/>
      <c r="D58" s="33"/>
      <c r="F58" s="33"/>
    </row>
    <row r="59" spans="1:6" ht="20.100000000000001" customHeight="1" x14ac:dyDescent="0.4">
      <c r="A59" s="49" t="s">
        <v>88</v>
      </c>
      <c r="B59" s="47"/>
      <c r="C59" s="47"/>
      <c r="D59" s="46">
        <v>-1264530721</v>
      </c>
      <c r="E59" s="61"/>
      <c r="F59" s="46">
        <v>-829415226</v>
      </c>
    </row>
    <row r="60" spans="1:6" ht="20.100000000000001" customHeight="1" x14ac:dyDescent="0.4">
      <c r="A60" s="49" t="s">
        <v>89</v>
      </c>
      <c r="B60" s="47"/>
      <c r="C60" s="47"/>
      <c r="D60" s="6">
        <v>23000000</v>
      </c>
      <c r="E60" s="61"/>
      <c r="F60" s="6">
        <v>0</v>
      </c>
    </row>
    <row r="61" spans="1:6" ht="20.100000000000001" customHeight="1" x14ac:dyDescent="0.4">
      <c r="A61" s="49" t="s">
        <v>111</v>
      </c>
      <c r="B61" s="47"/>
      <c r="C61" s="47"/>
      <c r="D61" s="46">
        <v>4371520</v>
      </c>
      <c r="E61" s="53"/>
      <c r="F61" s="46">
        <v>-856501469</v>
      </c>
    </row>
    <row r="62" spans="1:6" ht="20.100000000000001" customHeight="1" x14ac:dyDescent="0.4">
      <c r="A62" s="49" t="s">
        <v>128</v>
      </c>
      <c r="B62" s="50">
        <v>26</v>
      </c>
      <c r="C62" s="50"/>
      <c r="D62" s="48">
        <v>-5380</v>
      </c>
      <c r="E62" s="53"/>
      <c r="F62" s="48">
        <v>-4824812</v>
      </c>
    </row>
    <row r="63" spans="1:6" ht="20.100000000000001" customHeight="1" x14ac:dyDescent="0.4">
      <c r="A63" s="49" t="s">
        <v>90</v>
      </c>
      <c r="B63" s="47"/>
      <c r="C63" s="47"/>
      <c r="D63" s="46">
        <v>-102060150</v>
      </c>
      <c r="E63" s="53"/>
      <c r="F63" s="46">
        <v>-80263488</v>
      </c>
    </row>
    <row r="64" spans="1:6" ht="20.100000000000001" customHeight="1" x14ac:dyDescent="0.4">
      <c r="A64" s="49" t="s">
        <v>91</v>
      </c>
      <c r="B64" s="47"/>
      <c r="C64" s="47"/>
      <c r="D64" s="54">
        <v>-67138698</v>
      </c>
      <c r="E64" s="53"/>
      <c r="F64" s="54">
        <v>5150639</v>
      </c>
    </row>
    <row r="65" spans="1:6" ht="6" customHeight="1" x14ac:dyDescent="0.4">
      <c r="A65" s="49"/>
      <c r="B65" s="47"/>
      <c r="C65" s="47"/>
      <c r="D65" s="46"/>
      <c r="E65" s="53"/>
      <c r="F65" s="46"/>
    </row>
    <row r="66" spans="1:6" ht="20.100000000000001" customHeight="1" x14ac:dyDescent="0.4">
      <c r="A66" s="35" t="s">
        <v>156</v>
      </c>
      <c r="B66" s="35"/>
      <c r="C66" s="35"/>
      <c r="D66" s="10"/>
      <c r="E66" s="61"/>
      <c r="F66" s="10"/>
    </row>
    <row r="67" spans="1:6" ht="20.100000000000001" customHeight="1" x14ac:dyDescent="0.4">
      <c r="A67" s="35" t="s">
        <v>199</v>
      </c>
      <c r="B67" s="35"/>
      <c r="C67" s="35"/>
      <c r="D67" s="62">
        <f>SUM(D31,D49:D64)</f>
        <v>5868889745</v>
      </c>
      <c r="E67" s="61"/>
      <c r="F67" s="62">
        <f>SUM(F31,F49:F64)</f>
        <v>-1053047973</v>
      </c>
    </row>
    <row r="68" spans="1:6" ht="20.100000000000001" customHeight="1" x14ac:dyDescent="0.4">
      <c r="A68" s="49" t="s">
        <v>144</v>
      </c>
      <c r="B68" s="50"/>
      <c r="C68" s="50"/>
      <c r="D68" s="46">
        <v>220461589</v>
      </c>
      <c r="E68" s="47"/>
      <c r="F68" s="46">
        <v>67454298</v>
      </c>
    </row>
    <row r="69" spans="1:6" ht="20.100000000000001" customHeight="1" x14ac:dyDescent="0.4">
      <c r="A69" s="49" t="s">
        <v>145</v>
      </c>
      <c r="B69" s="50"/>
      <c r="C69" s="50"/>
      <c r="D69" s="46">
        <v>286360910</v>
      </c>
      <c r="E69" s="47"/>
      <c r="F69" s="46">
        <v>351966948</v>
      </c>
    </row>
    <row r="70" spans="1:6" ht="20.100000000000001" customHeight="1" x14ac:dyDescent="0.4">
      <c r="A70" s="49" t="s">
        <v>146</v>
      </c>
      <c r="B70" s="50"/>
      <c r="C70" s="50"/>
      <c r="D70" s="46">
        <v>-72176670</v>
      </c>
      <c r="E70" s="47"/>
      <c r="F70" s="46">
        <v>-97064643</v>
      </c>
    </row>
    <row r="71" spans="1:6" ht="20.100000000000001" customHeight="1" x14ac:dyDescent="0.4">
      <c r="A71" s="49" t="s">
        <v>147</v>
      </c>
      <c r="B71" s="47"/>
      <c r="C71" s="47"/>
      <c r="D71" s="54">
        <v>-245668668</v>
      </c>
      <c r="E71" s="47"/>
      <c r="F71" s="54">
        <v>-402075596</v>
      </c>
    </row>
    <row r="72" spans="1:6" ht="6" customHeight="1" x14ac:dyDescent="0.4">
      <c r="A72" s="49"/>
      <c r="B72" s="47"/>
      <c r="C72" s="47"/>
      <c r="D72" s="11"/>
      <c r="E72" s="53"/>
      <c r="F72" s="11"/>
    </row>
    <row r="73" spans="1:6" ht="20.100000000000001" customHeight="1" x14ac:dyDescent="0.4">
      <c r="A73" s="45" t="s">
        <v>148</v>
      </c>
      <c r="B73" s="53"/>
      <c r="C73" s="53"/>
      <c r="D73" s="63">
        <f>SUM(D67:D71)</f>
        <v>6057866906</v>
      </c>
      <c r="E73" s="64"/>
      <c r="F73" s="63">
        <f>SUM(F67:F71)</f>
        <v>-1132766966</v>
      </c>
    </row>
    <row r="74" spans="1:6" ht="20.100000000000001" customHeight="1" x14ac:dyDescent="0.4">
      <c r="A74" s="45"/>
      <c r="B74" s="53"/>
      <c r="C74" s="53"/>
      <c r="D74" s="48"/>
      <c r="E74" s="64"/>
      <c r="F74" s="48"/>
    </row>
    <row r="75" spans="1:6" ht="19.899999999999999" customHeight="1" x14ac:dyDescent="0.4">
      <c r="A75" s="45"/>
      <c r="B75" s="53"/>
      <c r="C75" s="53"/>
      <c r="D75" s="48"/>
      <c r="E75" s="64"/>
      <c r="F75" s="48"/>
    </row>
    <row r="76" spans="1:6" ht="19.899999999999999" customHeight="1" x14ac:dyDescent="0.4">
      <c r="A76" s="45"/>
      <c r="B76" s="53"/>
      <c r="C76" s="53"/>
      <c r="D76" s="48"/>
      <c r="E76" s="64"/>
      <c r="F76" s="48"/>
    </row>
    <row r="77" spans="1:6" ht="19.899999999999999" customHeight="1" x14ac:dyDescent="0.4">
      <c r="A77" s="45"/>
      <c r="B77" s="53"/>
      <c r="C77" s="53"/>
      <c r="D77" s="48"/>
      <c r="E77" s="64"/>
      <c r="F77" s="48"/>
    </row>
    <row r="78" spans="1:6" ht="19.899999999999999" customHeight="1" x14ac:dyDescent="0.4">
      <c r="A78" s="45"/>
      <c r="B78" s="53"/>
      <c r="C78" s="53"/>
      <c r="D78" s="48"/>
      <c r="E78" s="64"/>
      <c r="F78" s="48"/>
    </row>
    <row r="79" spans="1:6" ht="14.1" customHeight="1" x14ac:dyDescent="0.4">
      <c r="A79" s="45"/>
      <c r="B79" s="53"/>
      <c r="C79" s="53"/>
      <c r="D79" s="48"/>
      <c r="E79" s="64"/>
      <c r="F79" s="48"/>
    </row>
    <row r="80" spans="1:6" ht="21" customHeight="1" x14ac:dyDescent="0.4">
      <c r="A80" s="65" t="str">
        <f>A39</f>
        <v>หมายเหตุประกอบงบการเงินเป็นส่วนหนึ่งของงบการเงินนี้</v>
      </c>
      <c r="B80" s="58"/>
      <c r="C80" s="58"/>
      <c r="D80" s="59"/>
      <c r="E80" s="66"/>
      <c r="F80" s="59"/>
    </row>
    <row r="81" spans="1:6" ht="21.75" customHeight="1" x14ac:dyDescent="0.4">
      <c r="A81" s="203" t="str">
        <f>A40</f>
        <v>บริษัทหลักทรัพย์ เกียรตินาคินภัทร จำกัด (มหาชน)</v>
      </c>
      <c r="B81" s="203"/>
      <c r="C81" s="203"/>
      <c r="D81" s="203"/>
      <c r="E81" s="203"/>
      <c r="F81" s="203"/>
    </row>
    <row r="82" spans="1:6" ht="21.75" customHeight="1" x14ac:dyDescent="0.4">
      <c r="A82" s="203" t="s">
        <v>95</v>
      </c>
      <c r="B82" s="203"/>
      <c r="C82" s="203"/>
      <c r="D82" s="203"/>
      <c r="E82" s="203"/>
      <c r="F82" s="203"/>
    </row>
    <row r="83" spans="1:6" ht="21.75" customHeight="1" x14ac:dyDescent="0.4">
      <c r="A83" s="34" t="str">
        <f>+A42</f>
        <v>สำหรับปีสิ้นสุดวันที่ 31 ธันวาคม พ.ศ. 2566</v>
      </c>
      <c r="B83" s="34"/>
      <c r="C83" s="34"/>
      <c r="D83" s="34"/>
      <c r="E83" s="34"/>
      <c r="F83" s="34"/>
    </row>
    <row r="84" spans="1:6" ht="21.75" customHeight="1" x14ac:dyDescent="0.4">
      <c r="A84" s="177"/>
      <c r="B84" s="177"/>
      <c r="C84" s="177"/>
      <c r="D84" s="177"/>
      <c r="E84" s="177"/>
      <c r="F84" s="177"/>
    </row>
    <row r="85" spans="1:6" ht="21" customHeight="1" x14ac:dyDescent="0.4">
      <c r="A85" s="35"/>
      <c r="B85" s="35"/>
      <c r="C85" s="35"/>
      <c r="D85" s="36" t="s">
        <v>186</v>
      </c>
      <c r="E85" s="37"/>
      <c r="F85" s="36" t="s">
        <v>186</v>
      </c>
    </row>
    <row r="86" spans="1:6" ht="21" customHeight="1" x14ac:dyDescent="0.4">
      <c r="A86" s="35"/>
      <c r="B86" s="38"/>
      <c r="C86" s="38"/>
      <c r="D86" s="39" t="s">
        <v>189</v>
      </c>
      <c r="E86" s="40"/>
      <c r="F86" s="39" t="s">
        <v>141</v>
      </c>
    </row>
    <row r="87" spans="1:6" ht="21" customHeight="1" x14ac:dyDescent="0.4">
      <c r="A87" s="35"/>
      <c r="B87" s="41" t="s">
        <v>1</v>
      </c>
      <c r="C87" s="38"/>
      <c r="D87" s="42" t="s">
        <v>47</v>
      </c>
      <c r="E87" s="40"/>
      <c r="F87" s="42" t="s">
        <v>47</v>
      </c>
    </row>
    <row r="88" spans="1:6" ht="21" customHeight="1" x14ac:dyDescent="0.4">
      <c r="A88" s="177" t="s">
        <v>38</v>
      </c>
      <c r="B88" s="35"/>
      <c r="C88" s="35"/>
      <c r="D88" s="67"/>
      <c r="E88" s="177"/>
      <c r="F88" s="67"/>
    </row>
    <row r="89" spans="1:6" ht="21" customHeight="1" x14ac:dyDescent="0.4">
      <c r="A89" s="68" t="s">
        <v>125</v>
      </c>
      <c r="B89" s="69"/>
      <c r="C89" s="69"/>
      <c r="D89" s="9"/>
      <c r="E89" s="177"/>
      <c r="F89" s="9"/>
    </row>
    <row r="90" spans="1:6" ht="21" customHeight="1" x14ac:dyDescent="0.4">
      <c r="A90" s="35" t="s">
        <v>126</v>
      </c>
      <c r="B90" s="69"/>
      <c r="C90" s="69"/>
      <c r="D90" s="6">
        <v>-542892300</v>
      </c>
      <c r="E90" s="177"/>
      <c r="F90" s="6">
        <v>0</v>
      </c>
    </row>
    <row r="91" spans="1:6" ht="21" customHeight="1" x14ac:dyDescent="0.4">
      <c r="A91" s="68" t="s">
        <v>125</v>
      </c>
      <c r="B91" s="69"/>
      <c r="C91" s="69"/>
      <c r="D91" s="9"/>
      <c r="E91" s="177"/>
      <c r="F91" s="9"/>
    </row>
    <row r="92" spans="1:6" ht="21" customHeight="1" x14ac:dyDescent="0.4">
      <c r="A92" s="35" t="s">
        <v>152</v>
      </c>
      <c r="B92" s="69"/>
      <c r="C92" s="69"/>
      <c r="D92" s="11">
        <v>0</v>
      </c>
      <c r="E92" s="177"/>
      <c r="F92" s="9">
        <v>-1500000000</v>
      </c>
    </row>
    <row r="93" spans="1:6" ht="21" customHeight="1" x14ac:dyDescent="0.4">
      <c r="A93" s="68" t="s">
        <v>39</v>
      </c>
      <c r="B93" s="69"/>
      <c r="C93" s="69"/>
      <c r="D93" s="9">
        <v>-188314620</v>
      </c>
      <c r="E93" s="177"/>
      <c r="F93" s="9">
        <v>-48432247</v>
      </c>
    </row>
    <row r="94" spans="1:6" ht="21" customHeight="1" x14ac:dyDescent="0.4">
      <c r="A94" s="68" t="s">
        <v>157</v>
      </c>
      <c r="B94" s="69"/>
      <c r="C94" s="69"/>
      <c r="D94" s="70">
        <v>120514</v>
      </c>
      <c r="E94" s="177"/>
      <c r="F94" s="9">
        <v>5936298</v>
      </c>
    </row>
    <row r="95" spans="1:6" ht="21" customHeight="1" x14ac:dyDescent="0.4">
      <c r="A95" s="68" t="s">
        <v>40</v>
      </c>
      <c r="B95" s="69"/>
      <c r="C95" s="69"/>
      <c r="D95" s="71">
        <v>-65155238</v>
      </c>
      <c r="E95" s="177"/>
      <c r="F95" s="71">
        <v>-67784862</v>
      </c>
    </row>
    <row r="96" spans="1:6" ht="6" customHeight="1" x14ac:dyDescent="0.4">
      <c r="A96" s="68"/>
      <c r="B96" s="69"/>
      <c r="C96" s="69"/>
      <c r="D96" s="72"/>
      <c r="E96" s="177"/>
      <c r="F96" s="72"/>
    </row>
    <row r="97" spans="1:6" ht="21" customHeight="1" x14ac:dyDescent="0.4">
      <c r="A97" s="68" t="s">
        <v>149</v>
      </c>
      <c r="B97" s="73"/>
      <c r="C97" s="73"/>
      <c r="D97" s="63">
        <f>SUM(D89:D95)</f>
        <v>-796241644</v>
      </c>
      <c r="E97" s="74"/>
      <c r="F97" s="63">
        <f>SUM(F89:F95)</f>
        <v>-1610280811</v>
      </c>
    </row>
    <row r="98" spans="1:6" ht="6" customHeight="1" x14ac:dyDescent="0.4">
      <c r="A98" s="73"/>
      <c r="B98" s="73"/>
      <c r="C98" s="73"/>
      <c r="D98" s="48"/>
      <c r="E98" s="74"/>
      <c r="F98" s="48"/>
    </row>
    <row r="99" spans="1:6" ht="21" customHeight="1" x14ac:dyDescent="0.4">
      <c r="A99" s="49" t="s">
        <v>97</v>
      </c>
      <c r="B99" s="49"/>
      <c r="C99" s="49"/>
      <c r="D99" s="60"/>
      <c r="E99" s="49"/>
      <c r="F99" s="60"/>
    </row>
    <row r="100" spans="1:6" ht="21" customHeight="1" x14ac:dyDescent="0.4">
      <c r="A100" s="49" t="s">
        <v>41</v>
      </c>
      <c r="B100" s="55"/>
      <c r="C100" s="55"/>
      <c r="D100" s="60">
        <v>22701520292</v>
      </c>
      <c r="E100" s="47"/>
      <c r="F100" s="60">
        <v>36559930574</v>
      </c>
    </row>
    <row r="101" spans="1:6" ht="21" customHeight="1" x14ac:dyDescent="0.4">
      <c r="A101" s="49" t="s">
        <v>46</v>
      </c>
      <c r="B101" s="55"/>
      <c r="C101" s="55"/>
      <c r="D101" s="48">
        <v>-21056276688</v>
      </c>
      <c r="E101" s="47"/>
      <c r="F101" s="48">
        <v>-31374882923</v>
      </c>
    </row>
    <row r="102" spans="1:6" ht="21" customHeight="1" x14ac:dyDescent="0.4">
      <c r="A102" s="49" t="s">
        <v>75</v>
      </c>
      <c r="B102" s="179"/>
      <c r="C102" s="45"/>
      <c r="D102" s="48">
        <v>14280000000</v>
      </c>
      <c r="E102" s="53"/>
      <c r="F102" s="48">
        <v>21600000000</v>
      </c>
    </row>
    <row r="103" spans="1:6" ht="21" customHeight="1" x14ac:dyDescent="0.4">
      <c r="A103" s="49" t="s">
        <v>76</v>
      </c>
      <c r="B103" s="179"/>
      <c r="C103" s="45"/>
      <c r="D103" s="48">
        <v>-15300000000</v>
      </c>
      <c r="E103" s="53"/>
      <c r="F103" s="48">
        <v>-20850000000</v>
      </c>
    </row>
    <row r="104" spans="1:6" ht="21" customHeight="1" x14ac:dyDescent="0.4">
      <c r="A104" s="68" t="s">
        <v>92</v>
      </c>
      <c r="B104" s="179"/>
      <c r="C104" s="45"/>
      <c r="D104" s="75">
        <v>9310000000</v>
      </c>
      <c r="E104" s="53"/>
      <c r="F104" s="75">
        <v>38200000000</v>
      </c>
    </row>
    <row r="105" spans="1:6" ht="21" customHeight="1" x14ac:dyDescent="0.4">
      <c r="A105" s="68" t="s">
        <v>93</v>
      </c>
      <c r="B105" s="179"/>
      <c r="C105" s="69"/>
      <c r="D105" s="8">
        <v>-13360000000</v>
      </c>
      <c r="E105" s="177"/>
      <c r="F105" s="8">
        <v>-41050000000</v>
      </c>
    </row>
    <row r="106" spans="1:6" ht="21" customHeight="1" x14ac:dyDescent="0.4">
      <c r="A106" s="68" t="s">
        <v>124</v>
      </c>
      <c r="B106" s="76"/>
      <c r="C106" s="69"/>
      <c r="D106" s="8">
        <v>-427000000</v>
      </c>
      <c r="E106" s="177"/>
      <c r="F106" s="8">
        <v>-213500000</v>
      </c>
    </row>
    <row r="107" spans="1:6" ht="21" customHeight="1" x14ac:dyDescent="0.4">
      <c r="A107" s="68" t="s">
        <v>150</v>
      </c>
      <c r="B107" s="76">
        <v>18</v>
      </c>
      <c r="C107" s="76"/>
      <c r="D107" s="12">
        <v>-21699889</v>
      </c>
      <c r="E107" s="177"/>
      <c r="F107" s="12">
        <v>-9614929</v>
      </c>
    </row>
    <row r="108" spans="1:6" ht="6" customHeight="1" x14ac:dyDescent="0.4">
      <c r="A108" s="68"/>
      <c r="B108" s="69"/>
      <c r="C108" s="69"/>
      <c r="D108" s="72"/>
      <c r="E108" s="177"/>
      <c r="F108" s="72"/>
    </row>
    <row r="109" spans="1:6" ht="21" customHeight="1" x14ac:dyDescent="0.4">
      <c r="A109" s="49" t="s">
        <v>151</v>
      </c>
      <c r="B109" s="77"/>
      <c r="C109" s="77"/>
      <c r="D109" s="63">
        <f>SUM(D100:D107)</f>
        <v>-3873456285</v>
      </c>
      <c r="E109" s="64"/>
      <c r="F109" s="63">
        <f>SUM(F100:F107)</f>
        <v>2861932722</v>
      </c>
    </row>
    <row r="110" spans="1:6" ht="9.75" customHeight="1" x14ac:dyDescent="0.4">
      <c r="A110" s="35"/>
      <c r="B110" s="35"/>
      <c r="C110" s="35"/>
      <c r="D110" s="78"/>
      <c r="E110" s="35"/>
      <c r="F110" s="78"/>
    </row>
    <row r="111" spans="1:6" ht="21" customHeight="1" x14ac:dyDescent="0.4">
      <c r="A111" s="177" t="s">
        <v>202</v>
      </c>
      <c r="B111" s="68"/>
      <c r="C111" s="68"/>
      <c r="D111" s="48">
        <f>D73+D97+D109</f>
        <v>1388168977</v>
      </c>
      <c r="E111" s="35"/>
      <c r="F111" s="48">
        <f>F73+F97+F109</f>
        <v>118884945</v>
      </c>
    </row>
    <row r="112" spans="1:6" ht="21" customHeight="1" x14ac:dyDescent="0.4">
      <c r="A112" s="68" t="s">
        <v>73</v>
      </c>
      <c r="D112" s="33"/>
      <c r="F112" s="33"/>
    </row>
    <row r="113" spans="1:6" ht="21" customHeight="1" x14ac:dyDescent="0.4">
      <c r="A113" s="68" t="s">
        <v>94</v>
      </c>
      <c r="B113" s="76">
        <v>9</v>
      </c>
      <c r="C113" s="76"/>
      <c r="D113" s="63">
        <f>'งบแสดงฐานะการเงิน 4-6 '!F12</f>
        <v>898543165</v>
      </c>
      <c r="E113" s="35"/>
      <c r="F113" s="63">
        <v>779658220</v>
      </c>
    </row>
    <row r="114" spans="1:6" ht="6" customHeight="1" x14ac:dyDescent="0.4">
      <c r="A114" s="68"/>
      <c r="B114" s="76"/>
      <c r="C114" s="76"/>
      <c r="D114" s="72"/>
      <c r="E114" s="177"/>
      <c r="F114" s="72"/>
    </row>
    <row r="115" spans="1:6" ht="21" customHeight="1" x14ac:dyDescent="0.4">
      <c r="A115" s="177" t="s">
        <v>73</v>
      </c>
      <c r="D115" s="33"/>
      <c r="F115" s="33"/>
    </row>
    <row r="116" spans="1:6" ht="21" customHeight="1" thickBot="1" x14ac:dyDescent="0.45">
      <c r="A116" s="177" t="s">
        <v>173</v>
      </c>
      <c r="B116" s="76">
        <v>9</v>
      </c>
      <c r="C116" s="76"/>
      <c r="D116" s="79">
        <f>SUM(D111:D113)</f>
        <v>2286712142</v>
      </c>
      <c r="E116" s="76"/>
      <c r="F116" s="79">
        <f>SUM(F111:F113)</f>
        <v>898543165</v>
      </c>
    </row>
    <row r="117" spans="1:6" ht="20.25" customHeight="1" thickTop="1" x14ac:dyDescent="0.4">
      <c r="A117" s="177"/>
      <c r="B117" s="76"/>
      <c r="C117" s="76"/>
      <c r="D117" s="11"/>
      <c r="E117" s="76"/>
      <c r="F117" s="11"/>
    </row>
    <row r="118" spans="1:6" ht="20.25" customHeight="1" x14ac:dyDescent="0.4">
      <c r="A118" s="177"/>
      <c r="B118" s="76"/>
      <c r="C118" s="76"/>
      <c r="D118" s="11"/>
      <c r="E118" s="76"/>
      <c r="F118" s="11"/>
    </row>
    <row r="119" spans="1:6" ht="20.25" customHeight="1" x14ac:dyDescent="0.4">
      <c r="A119" s="177"/>
      <c r="B119" s="76"/>
      <c r="C119" s="76"/>
      <c r="D119" s="11"/>
      <c r="E119" s="76"/>
      <c r="F119" s="11"/>
    </row>
    <row r="120" spans="1:6" ht="25.5" customHeight="1" x14ac:dyDescent="0.4">
      <c r="A120" s="177"/>
      <c r="B120" s="76"/>
      <c r="C120" s="76"/>
      <c r="D120" s="11"/>
      <c r="E120" s="76"/>
      <c r="F120" s="11"/>
    </row>
    <row r="121" spans="1:6" ht="22.7" customHeight="1" x14ac:dyDescent="0.4">
      <c r="A121" s="65" t="str">
        <f>A80</f>
        <v>หมายเหตุประกอบงบการเงินเป็นส่วนหนึ่งของงบการเงินนี้</v>
      </c>
      <c r="B121" s="58"/>
      <c r="C121" s="58"/>
      <c r="D121" s="58"/>
      <c r="E121" s="58"/>
      <c r="F121" s="58"/>
    </row>
    <row r="122" spans="1:6" ht="21.75" customHeight="1" x14ac:dyDescent="0.4">
      <c r="A122" s="203" t="str">
        <f>A1</f>
        <v>บริษัทหลักทรัพย์ เกียรตินาคินภัทร จำกัด (มหาชน)</v>
      </c>
      <c r="B122" s="203"/>
      <c r="C122" s="203"/>
      <c r="D122" s="203"/>
      <c r="E122" s="203"/>
      <c r="F122" s="203"/>
    </row>
    <row r="123" spans="1:6" ht="21.75" customHeight="1" x14ac:dyDescent="0.4">
      <c r="A123" s="203" t="s">
        <v>95</v>
      </c>
      <c r="B123" s="203"/>
      <c r="C123" s="203"/>
      <c r="D123" s="203"/>
      <c r="E123" s="203"/>
      <c r="F123" s="203"/>
    </row>
    <row r="124" spans="1:6" ht="21.75" customHeight="1" x14ac:dyDescent="0.4">
      <c r="A124" s="34" t="str">
        <f>+A83</f>
        <v>สำหรับปีสิ้นสุดวันที่ 31 ธันวาคม พ.ศ. 2566</v>
      </c>
      <c r="B124" s="34"/>
      <c r="C124" s="34"/>
      <c r="D124" s="34"/>
      <c r="E124" s="34"/>
      <c r="F124" s="34"/>
    </row>
    <row r="125" spans="1:6" ht="21.75" customHeight="1" x14ac:dyDescent="0.4">
      <c r="A125" s="177"/>
      <c r="B125" s="177"/>
      <c r="C125" s="177"/>
      <c r="D125" s="177"/>
      <c r="E125" s="177"/>
      <c r="F125" s="177"/>
    </row>
    <row r="126" spans="1:6" ht="21.75" customHeight="1" x14ac:dyDescent="0.4">
      <c r="A126" s="35"/>
      <c r="B126" s="35"/>
      <c r="C126" s="35"/>
      <c r="D126" s="36" t="s">
        <v>186</v>
      </c>
      <c r="E126" s="37"/>
      <c r="F126" s="36" t="s">
        <v>186</v>
      </c>
    </row>
    <row r="127" spans="1:6" ht="21.75" customHeight="1" x14ac:dyDescent="0.4">
      <c r="A127" s="35"/>
      <c r="B127" s="38"/>
      <c r="C127" s="38"/>
      <c r="D127" s="39" t="s">
        <v>189</v>
      </c>
      <c r="E127" s="40"/>
      <c r="F127" s="39" t="s">
        <v>141</v>
      </c>
    </row>
    <row r="128" spans="1:6" ht="21.75" customHeight="1" x14ac:dyDescent="0.4">
      <c r="A128" s="35"/>
      <c r="B128" s="41" t="s">
        <v>1</v>
      </c>
      <c r="C128" s="38"/>
      <c r="D128" s="42" t="s">
        <v>47</v>
      </c>
      <c r="E128" s="40"/>
      <c r="F128" s="42" t="s">
        <v>47</v>
      </c>
    </row>
    <row r="129" spans="1:8" ht="21.75" customHeight="1" x14ac:dyDescent="0.4">
      <c r="A129" s="80" t="s">
        <v>120</v>
      </c>
      <c r="B129" s="31"/>
      <c r="C129" s="31"/>
      <c r="D129" s="81"/>
      <c r="F129" s="81"/>
    </row>
    <row r="130" spans="1:8" ht="8.25" customHeight="1" x14ac:dyDescent="0.4">
      <c r="A130" s="80"/>
      <c r="B130" s="80"/>
      <c r="C130" s="80"/>
      <c r="D130" s="82"/>
      <c r="F130" s="82"/>
    </row>
    <row r="131" spans="1:8" ht="21.75" customHeight="1" x14ac:dyDescent="0.4">
      <c r="A131" s="29" t="s">
        <v>42</v>
      </c>
      <c r="B131" s="9"/>
      <c r="C131" s="31"/>
      <c r="D131" s="9">
        <v>697335</v>
      </c>
      <c r="E131" s="32"/>
      <c r="F131" s="9">
        <v>68489935</v>
      </c>
      <c r="G131" s="32"/>
    </row>
    <row r="132" spans="1:8" ht="21.75" customHeight="1" x14ac:dyDescent="0.4">
      <c r="A132" s="29" t="s">
        <v>43</v>
      </c>
      <c r="B132" s="9"/>
      <c r="C132" s="31"/>
      <c r="D132" s="9">
        <v>6742164</v>
      </c>
      <c r="E132" s="32"/>
      <c r="F132" s="9">
        <v>8572435</v>
      </c>
      <c r="G132" s="32"/>
    </row>
    <row r="133" spans="1:8" ht="21.75" customHeight="1" x14ac:dyDescent="0.4">
      <c r="A133" s="29" t="s">
        <v>169</v>
      </c>
      <c r="B133" s="9"/>
      <c r="C133" s="31"/>
      <c r="D133" s="9"/>
      <c r="E133" s="32"/>
      <c r="F133" s="9"/>
      <c r="G133" s="32"/>
    </row>
    <row r="134" spans="1:8" ht="21.75" customHeight="1" x14ac:dyDescent="0.4">
      <c r="A134" s="29" t="s">
        <v>170</v>
      </c>
      <c r="B134" s="9"/>
      <c r="C134" s="31"/>
      <c r="D134" s="9">
        <v>52176392</v>
      </c>
      <c r="E134" s="32"/>
      <c r="F134" s="9">
        <v>1638306</v>
      </c>
      <c r="G134" s="32"/>
      <c r="H134" s="17"/>
    </row>
    <row r="135" spans="1:8" ht="21.75" customHeight="1" x14ac:dyDescent="0.4">
      <c r="A135" s="29" t="s">
        <v>169</v>
      </c>
      <c r="B135" s="9"/>
      <c r="C135" s="31"/>
      <c r="D135" s="9"/>
      <c r="E135" s="32"/>
      <c r="F135" s="9"/>
      <c r="G135" s="32"/>
      <c r="H135" s="17"/>
    </row>
    <row r="136" spans="1:8" ht="21.75" customHeight="1" x14ac:dyDescent="0.4">
      <c r="A136" s="29" t="s">
        <v>171</v>
      </c>
      <c r="B136" s="9"/>
      <c r="C136" s="31"/>
      <c r="D136" s="9">
        <v>-74859987.200000003</v>
      </c>
      <c r="E136" s="32"/>
      <c r="F136" s="9" t="s">
        <v>48</v>
      </c>
      <c r="G136" s="32"/>
      <c r="H136" s="17"/>
    </row>
    <row r="137" spans="1:8" ht="21.75" customHeight="1" x14ac:dyDescent="0.4">
      <c r="A137" s="29" t="s">
        <v>139</v>
      </c>
      <c r="B137" s="171">
        <v>11</v>
      </c>
      <c r="C137" s="31"/>
      <c r="D137" s="9">
        <v>9473641</v>
      </c>
      <c r="E137" s="32"/>
      <c r="F137" s="9">
        <v>90359245</v>
      </c>
      <c r="G137" s="32"/>
      <c r="H137" s="17"/>
    </row>
    <row r="138" spans="1:8" ht="21.75" customHeight="1" x14ac:dyDescent="0.4">
      <c r="A138" s="29" t="s">
        <v>140</v>
      </c>
      <c r="B138" s="171">
        <v>23</v>
      </c>
      <c r="C138" s="32"/>
      <c r="D138" s="9">
        <v>27250186</v>
      </c>
      <c r="E138" s="32"/>
      <c r="F138" s="9">
        <v>208859130</v>
      </c>
      <c r="G138" s="32"/>
      <c r="H138" s="17"/>
    </row>
    <row r="139" spans="1:8" ht="21.75" customHeight="1" x14ac:dyDescent="0.4">
      <c r="A139" s="29" t="s">
        <v>122</v>
      </c>
      <c r="B139" s="32"/>
      <c r="C139" s="32"/>
      <c r="D139" s="81">
        <v>3513658984</v>
      </c>
      <c r="E139" s="32"/>
      <c r="F139" s="81">
        <v>2311761601</v>
      </c>
      <c r="G139" s="32"/>
    </row>
    <row r="140" spans="1:8" ht="21.75" customHeight="1" x14ac:dyDescent="0.4">
      <c r="A140" s="29" t="s">
        <v>183</v>
      </c>
      <c r="B140" s="171">
        <v>18</v>
      </c>
      <c r="C140" s="32"/>
      <c r="D140" s="9">
        <v>34509047</v>
      </c>
      <c r="E140" s="32"/>
      <c r="F140" s="81">
        <v>192016950</v>
      </c>
      <c r="G140" s="32"/>
    </row>
    <row r="141" spans="1:8" ht="21.75" customHeight="1" x14ac:dyDescent="0.4">
      <c r="A141" s="29" t="s">
        <v>184</v>
      </c>
      <c r="B141" s="30">
        <v>16</v>
      </c>
      <c r="C141" s="31"/>
      <c r="D141" s="192">
        <v>0</v>
      </c>
      <c r="E141" s="32"/>
      <c r="F141" s="9">
        <v>280664675</v>
      </c>
      <c r="G141" s="32"/>
    </row>
    <row r="142" spans="1:8" ht="21.75" customHeight="1" x14ac:dyDescent="0.4">
      <c r="A142" s="29"/>
      <c r="B142" s="30"/>
      <c r="C142" s="31"/>
      <c r="D142" s="9"/>
      <c r="E142" s="32"/>
      <c r="F142" s="192"/>
      <c r="G142" s="32"/>
    </row>
    <row r="152" spans="1:6" ht="29.25" customHeight="1" x14ac:dyDescent="0.4"/>
    <row r="154" spans="1:6" ht="21" customHeight="1" x14ac:dyDescent="0.4">
      <c r="A154" s="178" t="s">
        <v>7</v>
      </c>
      <c r="B154" s="204" t="s">
        <v>7</v>
      </c>
      <c r="C154" s="204"/>
      <c r="D154" s="204"/>
      <c r="E154" s="204"/>
      <c r="F154" s="204"/>
    </row>
    <row r="155" spans="1:6" ht="21" customHeight="1" x14ac:dyDescent="0.4">
      <c r="A155" s="179" t="s">
        <v>158</v>
      </c>
      <c r="B155" s="205" t="s">
        <v>116</v>
      </c>
      <c r="C155" s="205"/>
      <c r="D155" s="205"/>
      <c r="E155" s="205"/>
      <c r="F155" s="205"/>
    </row>
    <row r="156" spans="1:6" ht="21" customHeight="1" x14ac:dyDescent="0.4">
      <c r="A156" s="179" t="s">
        <v>8</v>
      </c>
      <c r="B156" s="205" t="s">
        <v>8</v>
      </c>
      <c r="C156" s="205"/>
      <c r="D156" s="205"/>
      <c r="E156" s="205"/>
      <c r="F156" s="205"/>
    </row>
    <row r="157" spans="1:6" ht="21" customHeight="1" x14ac:dyDescent="0.4">
      <c r="A157" s="179"/>
      <c r="B157" s="179"/>
      <c r="C157" s="179"/>
      <c r="D157" s="56"/>
      <c r="E157" s="179"/>
      <c r="F157" s="56"/>
    </row>
    <row r="158" spans="1:6" ht="22.7" customHeight="1" x14ac:dyDescent="0.4">
      <c r="A158" s="65" t="str">
        <f>A121</f>
        <v>หมายเหตุประกอบงบการเงินเป็นส่วนหนึ่งของงบการเงินนี้</v>
      </c>
      <c r="B158" s="58"/>
      <c r="C158" s="58"/>
      <c r="D158" s="58"/>
      <c r="E158" s="58"/>
      <c r="F158" s="58"/>
    </row>
  </sheetData>
  <mergeCells count="11">
    <mergeCell ref="A82:F82"/>
    <mergeCell ref="A1:F1"/>
    <mergeCell ref="A2:F2"/>
    <mergeCell ref="A40:F40"/>
    <mergeCell ref="A41:F41"/>
    <mergeCell ref="A81:F81"/>
    <mergeCell ref="A122:F122"/>
    <mergeCell ref="A123:F123"/>
    <mergeCell ref="B154:F154"/>
    <mergeCell ref="B155:F155"/>
    <mergeCell ref="B156:F156"/>
  </mergeCells>
  <pageMargins left="1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80" max="16383" man="1"/>
    <brk id="121" max="16383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 4-6 </vt:lpstr>
      <vt:lpstr>งบกำไรขาดทุน 7-8 </vt:lpstr>
      <vt:lpstr>ส่วนของผู้ถือหุ้น 9</vt:lpstr>
      <vt:lpstr>10-13</vt:lpstr>
      <vt:lpstr>'10-13'!Print_Area</vt:lpstr>
      <vt:lpstr>'งบกำไรขาดทุน 7-8 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Juthamas Thiankij</cp:lastModifiedBy>
  <cp:lastPrinted>2024-02-21T03:44:37Z</cp:lastPrinted>
  <dcterms:created xsi:type="dcterms:W3CDTF">2008-07-23T09:26:51Z</dcterms:created>
  <dcterms:modified xsi:type="dcterms:W3CDTF">2024-02-21T03:44:39Z</dcterms:modified>
</cp:coreProperties>
</file>