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6360" windowWidth="19420" windowHeight="11020" activeTab="3"/>
  </bookViews>
  <sheets>
    <sheet name="2-4" sheetId="1" r:id="rId1"/>
    <sheet name="5 (3M)" sheetId="2" r:id="rId2"/>
    <sheet name="6" sheetId="3" r:id="rId3"/>
    <sheet name="7-8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3" l="1"/>
  <c r="M26" i="3" l="1"/>
  <c r="I32" i="2"/>
  <c r="G32" i="2"/>
  <c r="O21" i="3"/>
  <c r="I73" i="4" l="1"/>
  <c r="G73" i="4"/>
  <c r="I66" i="4"/>
  <c r="G66" i="4"/>
  <c r="G12" i="2"/>
  <c r="A105" i="1" l="1"/>
  <c r="O13" i="3" l="1"/>
  <c r="G7" i="2" l="1"/>
  <c r="I7" i="2" s="1"/>
  <c r="G62" i="1"/>
  <c r="G114" i="1" s="1"/>
  <c r="I9" i="1"/>
  <c r="I62" i="1" s="1"/>
  <c r="I114" i="1" s="1"/>
  <c r="A51" i="4" l="1"/>
  <c r="A50" i="4"/>
  <c r="G26" i="3"/>
  <c r="G18" i="3"/>
  <c r="A3" i="3"/>
  <c r="A3" i="4" s="1"/>
  <c r="A52" i="4" s="1"/>
  <c r="A1" i="2" l="1"/>
  <c r="A1" i="3" s="1"/>
  <c r="I73" i="1"/>
  <c r="G73" i="1"/>
  <c r="A54" i="1"/>
  <c r="A106" i="1" s="1"/>
  <c r="I26" i="3"/>
  <c r="E26" i="3"/>
  <c r="I82" i="1"/>
  <c r="I33" i="1"/>
  <c r="I21" i="1"/>
  <c r="I12" i="2"/>
  <c r="I18" i="3"/>
  <c r="E18" i="3"/>
  <c r="I19" i="2" l="1"/>
  <c r="I22" i="2" s="1"/>
  <c r="I10" i="4" s="1"/>
  <c r="I23" i="4" s="1"/>
  <c r="I35" i="1"/>
  <c r="I84" i="1"/>
  <c r="A50" i="2"/>
  <c r="G19" i="2"/>
  <c r="A158" i="1"/>
  <c r="G82" i="1"/>
  <c r="A56" i="1"/>
  <c r="A108" i="1" s="1"/>
  <c r="A55" i="1"/>
  <c r="A107" i="1" s="1"/>
  <c r="G33" i="1"/>
  <c r="G21" i="1"/>
  <c r="I25" i="2" l="1"/>
  <c r="I34" i="2" s="1"/>
  <c r="G22" i="2"/>
  <c r="G84" i="1"/>
  <c r="G35" i="1"/>
  <c r="I39" i="2" l="1"/>
  <c r="G25" i="2"/>
  <c r="G10" i="4"/>
  <c r="G23" i="4" s="1"/>
  <c r="O24" i="3" l="1"/>
  <c r="G34" i="2"/>
  <c r="G39" i="2"/>
  <c r="I34" i="4"/>
  <c r="M18" i="3"/>
  <c r="K18" i="3"/>
  <c r="I132" i="1"/>
  <c r="I134" i="1" l="1"/>
  <c r="G34" i="4"/>
  <c r="I38" i="4"/>
  <c r="K26" i="3"/>
  <c r="O18" i="3"/>
  <c r="G132" i="1"/>
  <c r="O26" i="3" l="1"/>
  <c r="G134" i="1"/>
  <c r="I75" i="4"/>
  <c r="G38" i="4"/>
  <c r="G75" i="4" l="1"/>
  <c r="I78" i="4"/>
  <c r="G78" i="4" l="1"/>
</calcChain>
</file>

<file path=xl/sharedStrings.xml><?xml version="1.0" encoding="utf-8"?>
<sst xmlns="http://schemas.openxmlformats.org/spreadsheetml/2006/main" count="193" uniqueCount="154">
  <si>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</si>
  <si>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</si>
  <si>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</si>
  <si>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</si>
  <si>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</si>
  <si>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</si>
  <si>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</si>
  <si>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</si>
  <si>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</si>
  <si>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</si>
  <si>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</si>
  <si>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</si>
  <si>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</si>
  <si>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</si>
  <si>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</si>
  <si>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</si>
  <si>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</si>
  <si>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</si>
  <si>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</si>
  <si>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</si>
  <si>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</si>
  <si>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</si>
  <si>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</si>
  <si>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</si>
  <si>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</si>
  <si>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</si>
  <si>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</si>
  <si>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</si>
  <si>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</si>
  <si>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</si>
  <si>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</si>
  <si>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</si>
  <si>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</si>
  <si>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</si>
  <si>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</si>
  <si>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</si>
  <si>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</si>
  <si>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</si>
  <si>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</si>
  <si>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</si>
  <si>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</si>
  <si>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</si>
  <si>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</si>
  <si>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</si>
  <si>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</si>
  <si>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</si>
  <si>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</si>
  <si>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</si>
  <si>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</si>
  <si>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</si>
  <si>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</si>
  <si>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Adjustments for: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</si>
  <si>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</si>
  <si>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</si>
  <si>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</si>
  <si>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</si>
  <si>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</si>
  <si>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</si>
  <si>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</si>
  <si>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</si>
  <si>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</si>
  <si>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</si>
  <si>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</si>
  <si>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</si>
  <si>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</si>
  <si>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Purchases of intangible assets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</si>
  <si>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</si>
  <si>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</si>
  <si>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</si>
  <si>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</si>
  <si>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2022</t>
  </si>
  <si>
    <t>Thai Steel Cable Public Company Limited</t>
  </si>
  <si>
    <t>30 September</t>
  </si>
  <si>
    <t>Audited</t>
  </si>
  <si>
    <t>Unaudited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</si>
  <si>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</si>
  <si>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</si>
  <si>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</si>
  <si>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</si>
  <si>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</si>
  <si>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</si>
  <si>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Selling and distribution expenses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</si>
  <si>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</si>
  <si>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</si>
  <si>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</si>
  <si>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</si>
  <si>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</si>
  <si>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</si>
  <si>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Earnings per share - owners of the Company</t>
  </si>
  <si>
    <t>other comprehensive income</t>
  </si>
  <si>
    <t>Share premium</t>
  </si>
  <si>
    <t xml:space="preserve">Change in equity for the year </t>
  </si>
  <si>
    <t>Interest expenses</t>
  </si>
  <si>
    <t>- Other non-current liabilities</t>
  </si>
  <si>
    <t>Interest paid</t>
  </si>
  <si>
    <t>Statement of Cash Flows (Unaudited)</t>
  </si>
  <si>
    <t>Cash and cash equivalents at the beginning of the period</t>
  </si>
  <si>
    <t>Cash and cash equivalents at the end of the period</t>
  </si>
  <si>
    <t>Income tax payable</t>
  </si>
  <si>
    <t>Total comprehensive income for the period</t>
  </si>
  <si>
    <t xml:space="preserve">Depreciation and amortisation </t>
  </si>
  <si>
    <t>Thousand Baht</t>
  </si>
  <si>
    <t>investments at</t>
  </si>
  <si>
    <t>Other comprehensive income</t>
  </si>
  <si>
    <t>attributable</t>
  </si>
  <si>
    <t xml:space="preserve"> to owners</t>
  </si>
  <si>
    <t>of the Company</t>
  </si>
  <si>
    <t>Revenues from sales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</si>
  <si>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</si>
  <si>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</si>
  <si>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</si>
  <si>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</si>
  <si>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</si>
  <si>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</si>
  <si>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</si>
  <si>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Provision for product warranty</t>
  </si>
  <si>
    <t>Increase in provision for product warranty</t>
  </si>
  <si>
    <t>Increase in employee benefit obligation</t>
  </si>
  <si>
    <t>Purchases of property, plant and equipment</t>
  </si>
  <si>
    <t>Proceeds from disposals of property, plant and equipment</t>
  </si>
  <si>
    <t>Payments for lease liabilities</t>
  </si>
  <si>
    <t xml:space="preserve">Profit from operating activities before changes in </t>
  </si>
  <si>
    <t>operating assets and liabilities</t>
  </si>
  <si>
    <t>Short-term fixed deposit</t>
  </si>
  <si>
    <t>Note</t>
  </si>
  <si>
    <t>Statement of Changes in Equity (Unaudited)</t>
  </si>
  <si>
    <t>2023</t>
  </si>
  <si>
    <t>Basic earnings per share (Baht per share)</t>
  </si>
  <si>
    <t>Losses (gains) on disposal and write-off of assets</t>
  </si>
  <si>
    <t>Decrease in short-term fixed deposit</t>
  </si>
  <si>
    <t>Repayment of short-term loan from a financial institution</t>
  </si>
  <si>
    <t>Cash paid for dividend</t>
  </si>
  <si>
    <t>Opening balance as at 1 October 2022</t>
  </si>
  <si>
    <t>- Equipment increased from transfer of non-current assets</t>
  </si>
  <si>
    <t>- Payable for purchase of assets</t>
  </si>
  <si>
    <t>- Equipment increased from lease liabilities</t>
  </si>
  <si>
    <t>Current portion of lease liabilities, net</t>
  </si>
  <si>
    <t>As at 31 December 2023</t>
  </si>
  <si>
    <t>31 December</t>
  </si>
  <si>
    <t>Closing balance as at 31 December 2022</t>
  </si>
  <si>
    <t>Closing balance as at 31 December 2023</t>
  </si>
  <si>
    <t>For the three-month period ended 31 December 2023</t>
  </si>
  <si>
    <t>Opening balance as at 1 October 2023</t>
  </si>
  <si>
    <t>Unrealised foreign exchange losses</t>
  </si>
  <si>
    <t>Net increase (decrease) in cash and cash equivalents</t>
  </si>
  <si>
    <t>2024</t>
  </si>
  <si>
    <t>Net cash uesd in investing activities</t>
  </si>
  <si>
    <t>Increase in short-term fixed deposit</t>
  </si>
  <si>
    <t xml:space="preserve">(Reversal) of inventory to net realisable value </t>
  </si>
  <si>
    <t>(Loss) gain on exchange rate, net</t>
  </si>
  <si>
    <t>Statement of Comprehensive Income (Unaudited)</t>
  </si>
  <si>
    <t>Deferred tax assets, net</t>
  </si>
  <si>
    <t>Provisions for product warranty paid</t>
  </si>
  <si>
    <t>Decrease in provision for sales 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</si>
</sst>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0" fontId="1" fillId="0" borderId="0" xfId="0" applyFont="1"/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5" fontId="2" fillId="0" borderId="0" xfId="2" applyNumberFormat="1" applyFont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/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5">
    <cellStyle name="Comma 5" xfId="1"/>
    <cellStyle name="Normal" xfId="0" builtinId="0"/>
    <cellStyle name="Normal 11 2 2 2" xfId="3"/>
    <cellStyle name="Normal 160" xfId="4"/>
    <cellStyle name="Normal 2" xfId="2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opLeftCell="A103" zoomScaleNormal="100" zoomScaleSheetLayoutView="100" workbookViewId="0">
      <selection activeCell="D143" sqref="D143"/>
    </sheetView>
  </sheetViews>
  <sheetFormatPr defaultColWidth="9.08984375" defaultRowHeight="15.9" customHeight="1" x14ac:dyDescent="0.25"/>
  <cols>
    <col min="1" max="3" width="1.54296875" style="44" customWidth="1"/>
    <col min="4" max="4" width="41.90625" style="44" customWidth="1"/>
    <col min="5" max="5" width="6.453125" style="44" customWidth="1"/>
    <col min="6" max="6" width="1.6328125" style="44" customWidth="1"/>
    <col min="7" max="7" width="13.6328125" style="44" customWidth="1"/>
    <col min="8" max="8" width="1.6328125" style="44" customWidth="1"/>
    <col min="9" max="9" width="13.6328125" style="44" customWidth="1"/>
    <col min="10" max="16384" width="9.08984375" style="44"/>
  </cols>
  <sheetData>
    <row r="1" spans="1:9" ht="15.9" customHeight="1" x14ac:dyDescent="0.25">
      <c r="A1" s="1" t="s">
        <v>71</v>
      </c>
      <c r="B1" s="1"/>
      <c r="C1" s="1"/>
      <c r="D1" s="1"/>
      <c r="E1" s="7"/>
      <c r="F1" s="7"/>
      <c r="G1" s="11"/>
      <c r="H1" s="21"/>
      <c r="I1" s="11"/>
    </row>
    <row r="2" spans="1:9" ht="15.9" customHeight="1" x14ac:dyDescent="0.25">
      <c r="A2" s="1" t="s">
        <v>0</v>
      </c>
      <c r="B2" s="1"/>
      <c r="C2" s="1"/>
      <c r="D2" s="1"/>
      <c r="E2" s="7"/>
      <c r="F2" s="7"/>
      <c r="G2" s="11"/>
      <c r="H2" s="21"/>
      <c r="I2" s="11"/>
    </row>
    <row r="3" spans="1:9" ht="15.9" customHeight="1" x14ac:dyDescent="0.25">
      <c r="A3" s="2" t="s">
        <v>137</v>
      </c>
      <c r="B3" s="2"/>
      <c r="C3" s="2"/>
      <c r="D3" s="2"/>
      <c r="E3" s="8"/>
      <c r="F3" s="8"/>
      <c r="G3" s="12"/>
      <c r="H3" s="22"/>
      <c r="I3" s="12"/>
    </row>
    <row r="4" spans="1:9" ht="15.9" customHeight="1" x14ac:dyDescent="0.25">
      <c r="A4" s="1"/>
      <c r="B4" s="1"/>
      <c r="C4" s="1"/>
      <c r="D4" s="1"/>
      <c r="E4" s="7"/>
      <c r="F4" s="7"/>
      <c r="G4" s="11"/>
      <c r="H4" s="21"/>
      <c r="I4" s="11"/>
    </row>
    <row r="5" spans="1:9" ht="15.9" customHeight="1" x14ac:dyDescent="0.25">
      <c r="A5" s="1"/>
      <c r="B5" s="1"/>
      <c r="C5" s="1"/>
      <c r="D5" s="1"/>
      <c r="E5" s="7"/>
      <c r="F5" s="7"/>
      <c r="G5" s="11"/>
      <c r="H5" s="21"/>
      <c r="I5" s="11"/>
    </row>
    <row r="6" spans="1:9" ht="15.9" customHeight="1" x14ac:dyDescent="0.25">
      <c r="A6" s="1"/>
      <c r="B6" s="1"/>
      <c r="C6" s="1"/>
      <c r="D6" s="1"/>
      <c r="E6" s="7"/>
      <c r="F6" s="7"/>
      <c r="G6" s="35" t="s">
        <v>74</v>
      </c>
      <c r="H6" s="23"/>
      <c r="I6" s="35" t="s">
        <v>73</v>
      </c>
    </row>
    <row r="7" spans="1:9" ht="15.9" customHeight="1" x14ac:dyDescent="0.25">
      <c r="A7" s="1"/>
      <c r="B7" s="1"/>
      <c r="C7" s="1"/>
      <c r="D7" s="1"/>
      <c r="E7" s="7"/>
      <c r="F7" s="7"/>
      <c r="G7" s="36" t="s">
        <v>138</v>
      </c>
      <c r="H7" s="23"/>
      <c r="I7" s="37" t="s">
        <v>72</v>
      </c>
    </row>
    <row r="8" spans="1:9" ht="15.9" customHeight="1" x14ac:dyDescent="0.25">
      <c r="A8" s="1"/>
      <c r="B8" s="1"/>
      <c r="C8" s="1"/>
      <c r="D8" s="1"/>
      <c r="E8" s="9"/>
      <c r="F8" s="9"/>
      <c r="G8" s="13" t="s">
        <v>126</v>
      </c>
      <c r="H8" s="23"/>
      <c r="I8" s="13" t="s">
        <v>126</v>
      </c>
    </row>
    <row r="9" spans="1:9" ht="15.9" customHeight="1" x14ac:dyDescent="0.25">
      <c r="A9" s="1"/>
      <c r="B9" s="1"/>
      <c r="C9" s="1"/>
      <c r="D9" s="1"/>
      <c r="E9" s="8" t="s">
        <v>1</v>
      </c>
      <c r="F9" s="7"/>
      <c r="G9" s="38" t="s">
        <v>101</v>
      </c>
      <c r="H9" s="23"/>
      <c r="I9" s="38" t="str">
        <f>G9</f>
        <v>Thousand Baht</v>
      </c>
    </row>
    <row r="10" spans="1:9" ht="15.9" customHeight="1" x14ac:dyDescent="0.25">
      <c r="A10" s="1"/>
      <c r="B10" s="1"/>
      <c r="C10" s="1"/>
      <c r="D10" s="1"/>
      <c r="E10" s="7"/>
      <c r="F10" s="7"/>
      <c r="G10" s="39"/>
      <c r="H10" s="23"/>
      <c r="I10" s="15"/>
    </row>
    <row r="11" spans="1:9" ht="15.9" customHeight="1" x14ac:dyDescent="0.25">
      <c r="A11" s="1" t="s">
        <v>2</v>
      </c>
      <c r="B11" s="1"/>
      <c r="C11" s="1"/>
      <c r="D11" s="1"/>
      <c r="E11" s="7"/>
      <c r="F11" s="7"/>
      <c r="G11" s="40"/>
      <c r="H11" s="21"/>
      <c r="I11" s="11"/>
    </row>
    <row r="12" spans="1:9" ht="8.15" customHeight="1" x14ac:dyDescent="0.25">
      <c r="A12" s="1"/>
      <c r="B12" s="1"/>
      <c r="C12" s="1"/>
      <c r="D12" s="1"/>
      <c r="E12" s="7"/>
      <c r="F12" s="7"/>
      <c r="G12" s="40"/>
      <c r="H12" s="21"/>
      <c r="I12" s="11"/>
    </row>
    <row r="13" spans="1:9" ht="15.9" customHeight="1" x14ac:dyDescent="0.25">
      <c r="A13" s="1" t="s">
        <v>3</v>
      </c>
      <c r="B13" s="1"/>
      <c r="C13" s="1"/>
      <c r="D13" s="1"/>
      <c r="E13" s="7"/>
      <c r="F13" s="7"/>
      <c r="G13" s="40"/>
      <c r="H13" s="21"/>
      <c r="I13" s="11"/>
    </row>
    <row r="14" spans="1:9" ht="8.15" customHeight="1" x14ac:dyDescent="0.25">
      <c r="A14" s="1"/>
      <c r="B14" s="1"/>
      <c r="C14" s="1"/>
      <c r="D14" s="1"/>
      <c r="E14" s="7"/>
      <c r="F14" s="7"/>
      <c r="G14" s="41"/>
      <c r="H14" s="21"/>
      <c r="I14" s="16"/>
    </row>
    <row r="15" spans="1:9" ht="15.9" customHeight="1" x14ac:dyDescent="0.25">
      <c r="A15" s="3" t="s">
        <v>4</v>
      </c>
      <c r="B15" s="3"/>
      <c r="C15" s="3"/>
      <c r="D15" s="3"/>
      <c r="F15" s="9"/>
      <c r="G15" s="41">
        <v>212695</v>
      </c>
      <c r="H15" s="24"/>
      <c r="I15" s="16">
        <v>234174</v>
      </c>
    </row>
    <row r="16" spans="1:9" ht="15.9" customHeight="1" x14ac:dyDescent="0.25">
      <c r="A16" s="3" t="s">
        <v>5</v>
      </c>
      <c r="B16" s="3"/>
      <c r="C16" s="3"/>
      <c r="D16" s="3"/>
      <c r="E16" s="9">
        <v>6</v>
      </c>
      <c r="F16" s="9"/>
      <c r="G16" s="41">
        <v>480741</v>
      </c>
      <c r="H16" s="24"/>
      <c r="I16" s="16">
        <v>536785</v>
      </c>
    </row>
    <row r="17" spans="1:9" ht="15.9" customHeight="1" x14ac:dyDescent="0.25">
      <c r="A17" s="3" t="s">
        <v>6</v>
      </c>
      <c r="B17" s="3"/>
      <c r="C17" s="3"/>
      <c r="D17" s="3"/>
      <c r="E17" s="9">
        <v>7</v>
      </c>
      <c r="F17" s="9"/>
      <c r="G17" s="55">
        <v>205917</v>
      </c>
      <c r="H17" s="24"/>
      <c r="I17" s="53">
        <v>202072</v>
      </c>
    </row>
    <row r="18" spans="1:9" ht="15.9" customHeight="1" x14ac:dyDescent="0.25">
      <c r="A18" s="3" t="s">
        <v>123</v>
      </c>
      <c r="B18" s="3"/>
      <c r="C18" s="3"/>
      <c r="D18" s="3"/>
      <c r="E18" s="9"/>
      <c r="F18" s="9"/>
      <c r="G18" s="41">
        <v>276957</v>
      </c>
      <c r="H18" s="24"/>
      <c r="I18" s="16">
        <v>185345</v>
      </c>
    </row>
    <row r="19" spans="1:9" ht="15.9" customHeight="1" x14ac:dyDescent="0.25">
      <c r="A19" s="3" t="s">
        <v>7</v>
      </c>
      <c r="B19" s="3"/>
      <c r="C19" s="3"/>
      <c r="D19" s="3"/>
      <c r="E19" s="9"/>
      <c r="F19" s="9"/>
      <c r="G19" s="56">
        <v>8391</v>
      </c>
      <c r="H19" s="24"/>
      <c r="I19" s="17">
        <v>9876</v>
      </c>
    </row>
    <row r="20" spans="1:9" ht="8.15" customHeight="1" x14ac:dyDescent="0.25">
      <c r="A20" s="3"/>
      <c r="B20" s="3"/>
      <c r="C20" s="3"/>
      <c r="D20" s="3"/>
      <c r="E20" s="9"/>
      <c r="F20" s="9"/>
      <c r="G20" s="41"/>
      <c r="H20" s="24"/>
      <c r="I20" s="16"/>
    </row>
    <row r="21" spans="1:9" ht="15.9" customHeight="1" x14ac:dyDescent="0.25">
      <c r="A21" s="1" t="s">
        <v>8</v>
      </c>
      <c r="B21" s="3"/>
      <c r="C21" s="3"/>
      <c r="D21" s="3"/>
      <c r="E21" s="9"/>
      <c r="F21" s="9"/>
      <c r="G21" s="56">
        <f>SUM(G15:G20)</f>
        <v>1184701</v>
      </c>
      <c r="H21" s="24"/>
      <c r="I21" s="17">
        <f>SUM(I15:I20)</f>
        <v>1168252</v>
      </c>
    </row>
    <row r="22" spans="1:9" ht="15.9" customHeight="1" x14ac:dyDescent="0.25">
      <c r="A22" s="3"/>
      <c r="B22" s="3"/>
      <c r="C22" s="3"/>
      <c r="D22" s="3"/>
      <c r="E22" s="9"/>
      <c r="F22" s="9"/>
      <c r="G22" s="41"/>
      <c r="H22" s="24"/>
      <c r="I22" s="16"/>
    </row>
    <row r="23" spans="1:9" ht="15.9" customHeight="1" x14ac:dyDescent="0.25">
      <c r="A23" s="1" t="s">
        <v>9</v>
      </c>
      <c r="B23" s="3"/>
      <c r="C23" s="3"/>
      <c r="D23" s="3"/>
      <c r="E23" s="9"/>
      <c r="F23" s="9"/>
      <c r="G23" s="41"/>
      <c r="H23" s="24"/>
      <c r="I23" s="16"/>
    </row>
    <row r="24" spans="1:9" ht="8.15" customHeight="1" x14ac:dyDescent="0.25">
      <c r="A24" s="1"/>
      <c r="B24" s="3"/>
      <c r="C24" s="3"/>
      <c r="D24" s="3"/>
      <c r="E24" s="9"/>
      <c r="F24" s="9"/>
      <c r="G24" s="41"/>
      <c r="H24" s="24"/>
      <c r="I24" s="16"/>
    </row>
    <row r="25" spans="1:9" ht="15.9" customHeight="1" x14ac:dyDescent="0.25">
      <c r="A25" s="3" t="s">
        <v>109</v>
      </c>
      <c r="B25" s="3"/>
      <c r="C25" s="3"/>
      <c r="D25" s="3"/>
      <c r="E25" s="9"/>
      <c r="F25" s="9"/>
      <c r="G25" s="41"/>
      <c r="H25" s="24"/>
      <c r="I25" s="45"/>
    </row>
    <row r="26" spans="1:9" ht="15.9" customHeight="1" x14ac:dyDescent="0.25">
      <c r="A26" s="3"/>
      <c r="B26" s="3" t="s">
        <v>110</v>
      </c>
      <c r="C26" s="3"/>
      <c r="D26" s="3"/>
      <c r="E26" s="9">
        <v>8</v>
      </c>
      <c r="F26" s="9"/>
      <c r="G26" s="41">
        <v>29682</v>
      </c>
      <c r="H26" s="24"/>
      <c r="I26" s="16">
        <v>29682</v>
      </c>
    </row>
    <row r="27" spans="1:9" ht="15.9" customHeight="1" x14ac:dyDescent="0.25">
      <c r="A27" s="3" t="s">
        <v>114</v>
      </c>
      <c r="B27" s="3"/>
      <c r="C27" s="3"/>
      <c r="D27" s="3"/>
      <c r="E27" s="9">
        <v>9</v>
      </c>
      <c r="F27" s="9"/>
      <c r="G27" s="41">
        <v>180142</v>
      </c>
      <c r="H27" s="24"/>
      <c r="I27" s="16">
        <v>182329</v>
      </c>
    </row>
    <row r="28" spans="1:9" ht="15.9" customHeight="1" x14ac:dyDescent="0.25">
      <c r="A28" s="3" t="s">
        <v>10</v>
      </c>
      <c r="B28" s="3"/>
      <c r="C28" s="3"/>
      <c r="D28" s="3"/>
      <c r="E28" s="9">
        <v>10</v>
      </c>
      <c r="F28" s="9"/>
      <c r="G28" s="41">
        <v>874379</v>
      </c>
      <c r="H28" s="24"/>
      <c r="I28" s="16">
        <v>883840</v>
      </c>
    </row>
    <row r="29" spans="1:9" ht="15.9" customHeight="1" x14ac:dyDescent="0.25">
      <c r="A29" s="3" t="s">
        <v>11</v>
      </c>
      <c r="B29" s="3"/>
      <c r="C29" s="3"/>
      <c r="D29" s="3"/>
      <c r="E29" s="9"/>
      <c r="F29" s="9"/>
      <c r="G29" s="41">
        <v>6908</v>
      </c>
      <c r="H29" s="24"/>
      <c r="I29" s="16">
        <v>6856</v>
      </c>
    </row>
    <row r="30" spans="1:9" ht="15.9" customHeight="1" x14ac:dyDescent="0.25">
      <c r="A30" s="3" t="s">
        <v>151</v>
      </c>
      <c r="B30" s="3"/>
      <c r="C30" s="3"/>
      <c r="D30" s="3"/>
      <c r="E30" s="9"/>
      <c r="F30" s="9"/>
      <c r="G30" s="41">
        <v>9832</v>
      </c>
      <c r="H30" s="24"/>
      <c r="I30" s="16">
        <v>9523</v>
      </c>
    </row>
    <row r="31" spans="1:9" ht="15.9" customHeight="1" x14ac:dyDescent="0.25">
      <c r="A31" s="3" t="s">
        <v>12</v>
      </c>
      <c r="B31" s="3"/>
      <c r="C31" s="3"/>
      <c r="D31" s="3"/>
      <c r="E31" s="9"/>
      <c r="F31" s="9"/>
      <c r="G31" s="56">
        <v>1892</v>
      </c>
      <c r="H31" s="24"/>
      <c r="I31" s="17">
        <v>8705</v>
      </c>
    </row>
    <row r="32" spans="1:9" ht="8.15" customHeight="1" x14ac:dyDescent="0.25">
      <c r="A32" s="3"/>
      <c r="B32" s="3"/>
      <c r="C32" s="3"/>
      <c r="D32" s="3"/>
      <c r="E32" s="9"/>
      <c r="F32" s="9"/>
      <c r="G32" s="41"/>
      <c r="H32" s="24"/>
      <c r="I32" s="16"/>
    </row>
    <row r="33" spans="1:9" ht="15.9" customHeight="1" x14ac:dyDescent="0.25">
      <c r="A33" s="1" t="s">
        <v>13</v>
      </c>
      <c r="B33" s="3"/>
      <c r="C33" s="3"/>
      <c r="D33" s="3"/>
      <c r="E33" s="9"/>
      <c r="F33" s="9"/>
      <c r="G33" s="56">
        <f>SUM(G25:G32)</f>
        <v>1102835</v>
      </c>
      <c r="H33" s="24"/>
      <c r="I33" s="17">
        <f>SUM(I25:I32)</f>
        <v>1120935</v>
      </c>
    </row>
    <row r="34" spans="1:9" ht="8.15" customHeight="1" x14ac:dyDescent="0.25">
      <c r="A34" s="3"/>
      <c r="B34" s="3"/>
      <c r="C34" s="3"/>
      <c r="D34" s="3"/>
      <c r="E34" s="9"/>
      <c r="F34" s="9"/>
      <c r="G34" s="41"/>
      <c r="H34" s="24"/>
      <c r="I34" s="16"/>
    </row>
    <row r="35" spans="1:9" ht="15.9" customHeight="1" thickBot="1" x14ac:dyDescent="0.3">
      <c r="A35" s="1" t="s">
        <v>14</v>
      </c>
      <c r="B35" s="3"/>
      <c r="C35" s="3"/>
      <c r="D35" s="3"/>
      <c r="E35" s="9"/>
      <c r="F35" s="9"/>
      <c r="G35" s="57">
        <f>SUM(G33,G21)</f>
        <v>2287536</v>
      </c>
      <c r="H35" s="24"/>
      <c r="I35" s="18">
        <f>SUM(I33,I21)</f>
        <v>2289187</v>
      </c>
    </row>
    <row r="36" spans="1:9" ht="15.9" customHeight="1" thickTop="1" x14ac:dyDescent="0.25">
      <c r="A36" s="1"/>
      <c r="B36" s="3"/>
      <c r="C36" s="3"/>
      <c r="D36" s="3"/>
      <c r="E36" s="9"/>
      <c r="F36" s="9"/>
      <c r="G36" s="16"/>
      <c r="H36" s="24"/>
      <c r="I36" s="16"/>
    </row>
    <row r="37" spans="1:9" ht="15.9" customHeight="1" x14ac:dyDescent="0.25">
      <c r="A37" s="1"/>
      <c r="B37" s="3"/>
      <c r="C37" s="3"/>
      <c r="D37" s="3"/>
      <c r="E37" s="9"/>
      <c r="F37" s="9"/>
      <c r="G37" s="16"/>
      <c r="H37" s="24"/>
      <c r="I37" s="16"/>
    </row>
    <row r="38" spans="1:9" ht="15.9" customHeight="1" x14ac:dyDescent="0.25">
      <c r="A38" s="1"/>
      <c r="B38" s="3"/>
      <c r="C38" s="3"/>
      <c r="D38" s="3"/>
      <c r="E38" s="9"/>
      <c r="F38" s="9"/>
      <c r="G38" s="16"/>
      <c r="H38" s="24"/>
      <c r="I38" s="16"/>
    </row>
    <row r="39" spans="1:9" ht="15.9" customHeight="1" x14ac:dyDescent="0.25">
      <c r="A39" s="1"/>
      <c r="B39" s="3"/>
      <c r="C39" s="3"/>
      <c r="D39" s="3"/>
      <c r="E39" s="9"/>
      <c r="F39" s="9"/>
      <c r="G39" s="16"/>
      <c r="H39" s="24"/>
      <c r="I39" s="16"/>
    </row>
    <row r="40" spans="1:9" ht="15.9" customHeight="1" x14ac:dyDescent="0.25">
      <c r="A40" s="1"/>
      <c r="B40" s="3"/>
      <c r="C40" s="3"/>
      <c r="D40" s="3"/>
      <c r="E40" s="9"/>
      <c r="F40" s="9"/>
      <c r="G40" s="16"/>
      <c r="H40" s="24"/>
      <c r="I40" s="16"/>
    </row>
    <row r="41" spans="1:9" ht="15.9" customHeight="1" x14ac:dyDescent="0.25">
      <c r="A41" s="1"/>
      <c r="B41" s="3"/>
      <c r="C41" s="3"/>
      <c r="D41" s="3"/>
      <c r="E41" s="9"/>
      <c r="F41" s="9"/>
      <c r="G41" s="16"/>
      <c r="H41" s="24"/>
      <c r="I41" s="16"/>
    </row>
    <row r="42" spans="1:9" ht="15.9" customHeight="1" x14ac:dyDescent="0.25">
      <c r="A42" s="1"/>
      <c r="B42" s="3"/>
      <c r="C42" s="3"/>
      <c r="D42" s="3"/>
      <c r="E42" s="9"/>
      <c r="F42" s="9"/>
      <c r="G42" s="16"/>
      <c r="H42" s="24"/>
      <c r="I42" s="16"/>
    </row>
    <row r="43" spans="1:9" ht="15.9" customHeight="1" x14ac:dyDescent="0.25">
      <c r="A43" s="1"/>
      <c r="B43" s="3"/>
      <c r="C43" s="3"/>
      <c r="D43" s="3"/>
      <c r="E43" s="9"/>
      <c r="F43" s="9"/>
      <c r="G43" s="16"/>
      <c r="H43" s="24"/>
      <c r="I43" s="16"/>
    </row>
    <row r="44" spans="1:9" ht="15.9" customHeight="1" x14ac:dyDescent="0.25">
      <c r="A44" s="1"/>
      <c r="B44" s="3"/>
      <c r="C44" s="3"/>
      <c r="D44" s="3"/>
      <c r="E44" s="9"/>
      <c r="F44" s="9"/>
      <c r="G44" s="16"/>
      <c r="H44" s="24"/>
      <c r="I44" s="16"/>
    </row>
    <row r="45" spans="1:9" ht="15.9" customHeight="1" x14ac:dyDescent="0.25">
      <c r="A45" s="1"/>
      <c r="B45" s="3"/>
      <c r="C45" s="3"/>
      <c r="D45" s="3"/>
      <c r="E45" s="9"/>
      <c r="F45" s="9"/>
      <c r="G45" s="16"/>
      <c r="H45" s="24"/>
      <c r="I45" s="16"/>
    </row>
    <row r="46" spans="1:9" ht="15.9" customHeight="1" x14ac:dyDescent="0.25">
      <c r="A46" s="1"/>
      <c r="B46" s="3"/>
      <c r="C46" s="3"/>
      <c r="D46" s="3"/>
      <c r="E46" s="9"/>
      <c r="F46" s="9"/>
      <c r="G46" s="16"/>
      <c r="H46" s="24"/>
      <c r="I46" s="16"/>
    </row>
    <row r="47" spans="1:9" ht="15.9" customHeight="1" x14ac:dyDescent="0.25">
      <c r="A47" s="3"/>
      <c r="B47" s="3"/>
      <c r="C47" s="3"/>
      <c r="D47" s="3"/>
      <c r="E47" s="9"/>
      <c r="F47" s="9"/>
      <c r="G47" s="16"/>
      <c r="H47" s="24"/>
      <c r="I47" s="16"/>
    </row>
    <row r="48" spans="1:9" ht="15.9" customHeight="1" x14ac:dyDescent="0.25">
      <c r="A48" s="3"/>
      <c r="B48" s="3"/>
      <c r="C48" s="3"/>
      <c r="D48" s="3"/>
      <c r="E48" s="9"/>
      <c r="F48" s="9"/>
      <c r="G48" s="16"/>
      <c r="H48" s="24"/>
      <c r="I48" s="16"/>
    </row>
    <row r="49" spans="1:9" ht="15.9" customHeight="1" x14ac:dyDescent="0.25">
      <c r="A49" s="3" t="s">
        <v>15</v>
      </c>
      <c r="B49" s="3"/>
      <c r="C49" s="3"/>
      <c r="D49" s="3"/>
      <c r="E49" s="9"/>
      <c r="F49" s="9"/>
      <c r="G49" s="16"/>
      <c r="H49" s="24"/>
      <c r="I49" s="16"/>
    </row>
    <row r="50" spans="1:9" ht="15.9" customHeight="1" x14ac:dyDescent="0.25">
      <c r="A50" s="3"/>
      <c r="B50" s="3"/>
      <c r="C50" s="3"/>
      <c r="D50" s="3"/>
      <c r="E50" s="9"/>
      <c r="F50" s="9"/>
      <c r="G50" s="16"/>
      <c r="H50" s="24"/>
      <c r="I50" s="16"/>
    </row>
    <row r="51" spans="1:9" ht="15.9" customHeight="1" x14ac:dyDescent="0.25">
      <c r="A51" s="3"/>
      <c r="B51" s="3"/>
      <c r="C51" s="3"/>
      <c r="D51" s="3"/>
      <c r="E51" s="9"/>
      <c r="F51" s="9"/>
      <c r="G51" s="16"/>
      <c r="H51" s="24"/>
      <c r="I51" s="16"/>
    </row>
    <row r="52" spans="1:9" ht="9" customHeight="1" x14ac:dyDescent="0.25">
      <c r="A52" s="3"/>
      <c r="B52" s="3"/>
      <c r="C52" s="3"/>
      <c r="D52" s="3"/>
      <c r="E52" s="9"/>
      <c r="F52" s="9"/>
      <c r="G52" s="16"/>
      <c r="H52" s="24"/>
      <c r="I52" s="16"/>
    </row>
    <row r="53" spans="1:9" ht="20.149999999999999" customHeight="1" x14ac:dyDescent="0.25">
      <c r="A53" s="4" t="s">
        <v>69</v>
      </c>
      <c r="B53" s="4"/>
      <c r="C53" s="4"/>
      <c r="D53" s="4"/>
      <c r="E53" s="10"/>
      <c r="F53" s="10"/>
      <c r="G53" s="17"/>
      <c r="H53" s="25"/>
      <c r="I53" s="17"/>
    </row>
    <row r="54" spans="1:9" ht="15.9" customHeight="1" x14ac:dyDescent="0.25">
      <c r="A54" s="1" t="str">
        <f>A1</f>
        <v>Thai Steel Cable Public Company Limited</v>
      </c>
      <c r="B54" s="1"/>
      <c r="C54" s="1"/>
      <c r="D54" s="1"/>
      <c r="E54" s="7"/>
      <c r="F54" s="7"/>
      <c r="G54" s="11"/>
      <c r="H54" s="21"/>
      <c r="I54" s="11"/>
    </row>
    <row r="55" spans="1:9" ht="15.9" customHeight="1" x14ac:dyDescent="0.25">
      <c r="A55" s="1" t="str">
        <f>A2</f>
        <v>Statement of Financial Position</v>
      </c>
      <c r="B55" s="1"/>
      <c r="C55" s="1"/>
      <c r="D55" s="1"/>
      <c r="E55" s="7"/>
      <c r="F55" s="7"/>
      <c r="G55" s="11"/>
      <c r="H55" s="21"/>
      <c r="I55" s="11"/>
    </row>
    <row r="56" spans="1:9" ht="15.9" customHeight="1" x14ac:dyDescent="0.25">
      <c r="A56" s="2" t="str">
        <f>A3</f>
        <v>As at 31 December 2023</v>
      </c>
      <c r="B56" s="2"/>
      <c r="C56" s="2"/>
      <c r="D56" s="2"/>
      <c r="E56" s="8"/>
      <c r="F56" s="8"/>
      <c r="G56" s="12"/>
      <c r="H56" s="22"/>
      <c r="I56" s="12"/>
    </row>
    <row r="57" spans="1:9" ht="15.9" customHeight="1" x14ac:dyDescent="0.25">
      <c r="A57" s="1"/>
      <c r="B57" s="1"/>
      <c r="C57" s="1"/>
      <c r="D57" s="1"/>
      <c r="E57" s="7"/>
      <c r="F57" s="7"/>
      <c r="G57" s="11"/>
      <c r="H57" s="21"/>
      <c r="I57" s="11"/>
    </row>
    <row r="58" spans="1:9" ht="15.9" customHeight="1" x14ac:dyDescent="0.25">
      <c r="A58" s="1"/>
      <c r="B58" s="1"/>
      <c r="C58" s="1"/>
      <c r="D58" s="1"/>
      <c r="E58" s="7"/>
      <c r="F58" s="7"/>
      <c r="G58" s="11"/>
      <c r="H58" s="21"/>
      <c r="I58" s="11"/>
    </row>
    <row r="59" spans="1:9" ht="15.9" customHeight="1" x14ac:dyDescent="0.25">
      <c r="A59" s="3"/>
      <c r="B59" s="3"/>
      <c r="C59" s="3"/>
      <c r="D59" s="3"/>
      <c r="E59" s="9"/>
      <c r="F59" s="9"/>
      <c r="G59" s="35" t="s">
        <v>74</v>
      </c>
      <c r="H59" s="23"/>
      <c r="I59" s="35" t="s">
        <v>73</v>
      </c>
    </row>
    <row r="60" spans="1:9" ht="15.9" customHeight="1" x14ac:dyDescent="0.25">
      <c r="A60" s="3"/>
      <c r="B60" s="3"/>
      <c r="C60" s="3"/>
      <c r="D60" s="3"/>
      <c r="E60" s="9"/>
      <c r="F60" s="9"/>
      <c r="G60" s="36" t="s">
        <v>138</v>
      </c>
      <c r="H60" s="23"/>
      <c r="I60" s="37" t="s">
        <v>72</v>
      </c>
    </row>
    <row r="61" spans="1:9" ht="15.9" customHeight="1" x14ac:dyDescent="0.25">
      <c r="A61" s="3"/>
      <c r="B61" s="3"/>
      <c r="C61" s="3"/>
      <c r="D61" s="3"/>
      <c r="E61" s="3"/>
      <c r="F61" s="3"/>
      <c r="G61" s="13" t="s">
        <v>126</v>
      </c>
      <c r="H61" s="23"/>
      <c r="I61" s="13" t="s">
        <v>126</v>
      </c>
    </row>
    <row r="62" spans="1:9" ht="15.9" customHeight="1" x14ac:dyDescent="0.25">
      <c r="A62" s="3"/>
      <c r="B62" s="3"/>
      <c r="C62" s="3"/>
      <c r="D62" s="3"/>
      <c r="E62" s="8" t="s">
        <v>1</v>
      </c>
      <c r="F62" s="7"/>
      <c r="G62" s="14" t="str">
        <f>G9</f>
        <v>Thousand Baht</v>
      </c>
      <c r="H62" s="23"/>
      <c r="I62" s="14" t="str">
        <f>I9</f>
        <v>Thousand Baht</v>
      </c>
    </row>
    <row r="63" spans="1:9" ht="15.9" customHeight="1" x14ac:dyDescent="0.25">
      <c r="A63" s="3"/>
      <c r="B63" s="3"/>
      <c r="C63" s="3"/>
      <c r="D63" s="3"/>
      <c r="E63" s="7"/>
      <c r="F63" s="7"/>
      <c r="G63" s="39"/>
      <c r="H63" s="23"/>
      <c r="I63" s="15"/>
    </row>
    <row r="64" spans="1:9" ht="15.9" customHeight="1" x14ac:dyDescent="0.25">
      <c r="A64" s="1" t="s">
        <v>17</v>
      </c>
      <c r="B64" s="3"/>
      <c r="C64" s="3"/>
      <c r="D64" s="3"/>
      <c r="E64" s="9"/>
      <c r="F64" s="9"/>
      <c r="G64" s="41"/>
      <c r="H64" s="24"/>
      <c r="I64" s="16"/>
    </row>
    <row r="65" spans="1:9" ht="8.15" customHeight="1" x14ac:dyDescent="0.25">
      <c r="A65" s="1"/>
      <c r="B65" s="3"/>
      <c r="C65" s="3"/>
      <c r="D65" s="3"/>
      <c r="E65" s="9"/>
      <c r="F65" s="9"/>
      <c r="G65" s="41"/>
      <c r="H65" s="24"/>
      <c r="I65" s="16"/>
    </row>
    <row r="66" spans="1:9" ht="15.9" customHeight="1" x14ac:dyDescent="0.25">
      <c r="A66" s="1" t="s">
        <v>18</v>
      </c>
      <c r="B66" s="3"/>
      <c r="C66" s="3"/>
      <c r="D66" s="3"/>
      <c r="E66" s="9"/>
      <c r="F66" s="9"/>
      <c r="G66" s="41"/>
      <c r="H66" s="24"/>
      <c r="I66" s="16"/>
    </row>
    <row r="67" spans="1:9" ht="8.15" customHeight="1" x14ac:dyDescent="0.25">
      <c r="A67" s="1"/>
      <c r="B67" s="3"/>
      <c r="C67" s="3"/>
      <c r="D67" s="3"/>
      <c r="E67" s="9"/>
      <c r="F67" s="9"/>
      <c r="G67" s="41"/>
      <c r="H67" s="24"/>
      <c r="I67" s="16"/>
    </row>
    <row r="68" spans="1:9" ht="15.9" customHeight="1" x14ac:dyDescent="0.25">
      <c r="A68" s="3" t="s">
        <v>19</v>
      </c>
      <c r="B68" s="3"/>
      <c r="C68" s="3"/>
      <c r="D68" s="3"/>
      <c r="E68" s="9">
        <v>11</v>
      </c>
      <c r="F68" s="9"/>
      <c r="G68" s="55">
        <v>478921</v>
      </c>
      <c r="H68" s="24"/>
      <c r="I68" s="53">
        <v>570666</v>
      </c>
    </row>
    <row r="69" spans="1:9" ht="15.9" customHeight="1" x14ac:dyDescent="0.25">
      <c r="A69" s="3" t="s">
        <v>136</v>
      </c>
      <c r="B69" s="3"/>
      <c r="C69" s="3"/>
      <c r="D69" s="3"/>
      <c r="E69" s="9"/>
      <c r="F69" s="9"/>
      <c r="G69" s="55">
        <v>1560</v>
      </c>
      <c r="H69" s="24"/>
      <c r="I69" s="53">
        <v>1492</v>
      </c>
    </row>
    <row r="70" spans="1:9" ht="15.9" customHeight="1" x14ac:dyDescent="0.25">
      <c r="A70" s="3" t="s">
        <v>98</v>
      </c>
      <c r="B70" s="3"/>
      <c r="C70" s="3"/>
      <c r="D70" s="3"/>
      <c r="E70" s="9"/>
      <c r="F70" s="9"/>
      <c r="G70" s="55">
        <v>5234</v>
      </c>
      <c r="H70" s="24"/>
      <c r="I70" s="53">
        <v>3815</v>
      </c>
    </row>
    <row r="71" spans="1:9" ht="15.9" customHeight="1" x14ac:dyDescent="0.25">
      <c r="A71" s="3" t="s">
        <v>20</v>
      </c>
      <c r="B71" s="3"/>
      <c r="C71" s="3"/>
      <c r="D71" s="3"/>
      <c r="E71" s="9"/>
      <c r="F71" s="9"/>
      <c r="G71" s="58">
        <v>12827</v>
      </c>
      <c r="H71" s="24"/>
      <c r="I71" s="19">
        <v>9257</v>
      </c>
    </row>
    <row r="72" spans="1:9" ht="8.15" customHeight="1" x14ac:dyDescent="0.25">
      <c r="A72" s="3"/>
      <c r="B72" s="3"/>
      <c r="C72" s="3"/>
      <c r="D72" s="3"/>
      <c r="E72" s="9"/>
      <c r="F72" s="9"/>
      <c r="G72" s="41"/>
      <c r="H72" s="24"/>
      <c r="I72" s="16"/>
    </row>
    <row r="73" spans="1:9" ht="15.9" customHeight="1" x14ac:dyDescent="0.25">
      <c r="A73" s="1" t="s">
        <v>21</v>
      </c>
      <c r="B73" s="3"/>
      <c r="C73" s="3"/>
      <c r="D73" s="3"/>
      <c r="E73" s="9"/>
      <c r="F73" s="9"/>
      <c r="G73" s="56">
        <f>SUM(G68:G72)</f>
        <v>498542</v>
      </c>
      <c r="H73" s="24"/>
      <c r="I73" s="17">
        <f>SUM(I68:I72)</f>
        <v>585230</v>
      </c>
    </row>
    <row r="74" spans="1:9" ht="15.9" customHeight="1" x14ac:dyDescent="0.25">
      <c r="A74" s="3"/>
      <c r="B74" s="3"/>
      <c r="C74" s="3"/>
      <c r="D74" s="3"/>
      <c r="E74" s="9"/>
      <c r="F74" s="9"/>
      <c r="G74" s="41"/>
      <c r="H74" s="24"/>
      <c r="I74" s="16"/>
    </row>
    <row r="75" spans="1:9" ht="15.9" customHeight="1" x14ac:dyDescent="0.25">
      <c r="A75" s="1" t="s">
        <v>22</v>
      </c>
      <c r="B75" s="3"/>
      <c r="C75" s="3"/>
      <c r="D75" s="3"/>
      <c r="E75" s="9"/>
      <c r="F75" s="9"/>
      <c r="G75" s="41"/>
      <c r="H75" s="24"/>
      <c r="I75" s="16"/>
    </row>
    <row r="76" spans="1:9" ht="8.15" customHeight="1" x14ac:dyDescent="0.25">
      <c r="A76" s="1"/>
      <c r="B76" s="3"/>
      <c r="C76" s="3"/>
      <c r="D76" s="3"/>
      <c r="E76" s="9"/>
      <c r="F76" s="9"/>
      <c r="G76" s="41"/>
      <c r="H76" s="24"/>
      <c r="I76" s="16"/>
    </row>
    <row r="77" spans="1:9" ht="15.9" customHeight="1" x14ac:dyDescent="0.25">
      <c r="A77" s="3" t="s">
        <v>75</v>
      </c>
      <c r="B77" s="3"/>
      <c r="C77" s="3"/>
      <c r="D77" s="3"/>
      <c r="E77" s="9"/>
      <c r="F77" s="9"/>
      <c r="G77" s="41">
        <v>1740</v>
      </c>
      <c r="H77" s="24"/>
      <c r="I77" s="16">
        <v>1687</v>
      </c>
    </row>
    <row r="78" spans="1:9" ht="15.9" customHeight="1" x14ac:dyDescent="0.25">
      <c r="A78" s="3" t="s">
        <v>23</v>
      </c>
      <c r="B78" s="3"/>
      <c r="C78" s="3"/>
      <c r="D78" s="3"/>
      <c r="E78" s="9"/>
      <c r="F78" s="9"/>
      <c r="G78" s="41">
        <v>58723</v>
      </c>
      <c r="H78" s="24"/>
      <c r="I78" s="16">
        <v>56841</v>
      </c>
    </row>
    <row r="79" spans="1:9" ht="15.9" customHeight="1" x14ac:dyDescent="0.25">
      <c r="A79" s="3" t="s">
        <v>115</v>
      </c>
      <c r="B79" s="3"/>
      <c r="C79" s="3"/>
      <c r="D79" s="3"/>
      <c r="E79" s="9">
        <v>12</v>
      </c>
      <c r="F79" s="9"/>
      <c r="G79" s="41">
        <v>84897</v>
      </c>
      <c r="H79" s="24"/>
      <c r="I79" s="16">
        <v>85726</v>
      </c>
    </row>
    <row r="80" spans="1:9" ht="15.9" customHeight="1" x14ac:dyDescent="0.25">
      <c r="A80" s="3" t="s">
        <v>76</v>
      </c>
      <c r="B80" s="3"/>
      <c r="C80" s="3"/>
      <c r="D80" s="3"/>
      <c r="E80" s="9"/>
      <c r="F80" s="9"/>
      <c r="G80" s="56">
        <v>603</v>
      </c>
      <c r="H80" s="24"/>
      <c r="I80" s="17">
        <v>513</v>
      </c>
    </row>
    <row r="81" spans="1:9" ht="8.15" customHeight="1" x14ac:dyDescent="0.25">
      <c r="A81" s="3"/>
      <c r="B81" s="3"/>
      <c r="C81" s="3"/>
      <c r="D81" s="3"/>
      <c r="E81" s="9"/>
      <c r="F81" s="9"/>
      <c r="G81" s="41"/>
      <c r="H81" s="24"/>
      <c r="I81" s="16"/>
    </row>
    <row r="82" spans="1:9" ht="15.9" customHeight="1" x14ac:dyDescent="0.25">
      <c r="A82" s="1" t="s">
        <v>24</v>
      </c>
      <c r="B82" s="3"/>
      <c r="C82" s="3"/>
      <c r="D82" s="3"/>
      <c r="E82" s="9"/>
      <c r="F82" s="9"/>
      <c r="G82" s="56">
        <f>SUM(G77:G81)</f>
        <v>145963</v>
      </c>
      <c r="H82" s="24"/>
      <c r="I82" s="17">
        <f>SUM(I77:I81)</f>
        <v>144767</v>
      </c>
    </row>
    <row r="83" spans="1:9" ht="8.15" customHeight="1" x14ac:dyDescent="0.25">
      <c r="A83" s="3"/>
      <c r="B83" s="3"/>
      <c r="C83" s="3"/>
      <c r="D83" s="3"/>
      <c r="E83" s="9"/>
      <c r="F83" s="9"/>
      <c r="G83" s="59"/>
      <c r="H83" s="24"/>
      <c r="I83" s="20"/>
    </row>
    <row r="84" spans="1:9" ht="15.9" customHeight="1" x14ac:dyDescent="0.25">
      <c r="A84" s="1" t="s">
        <v>25</v>
      </c>
      <c r="B84" s="3"/>
      <c r="C84" s="3"/>
      <c r="D84" s="3"/>
      <c r="E84" s="9"/>
      <c r="F84" s="9"/>
      <c r="G84" s="56">
        <f>SUM(G82,G73)</f>
        <v>644505</v>
      </c>
      <c r="H84" s="24"/>
      <c r="I84" s="17">
        <f>SUM(I82,I73)</f>
        <v>729997</v>
      </c>
    </row>
    <row r="85" spans="1:9" ht="15.9" customHeight="1" x14ac:dyDescent="0.25">
      <c r="A85" s="1"/>
      <c r="B85" s="3"/>
      <c r="C85" s="3"/>
      <c r="D85" s="3"/>
      <c r="E85" s="9"/>
      <c r="F85" s="9"/>
      <c r="G85" s="16"/>
      <c r="H85" s="24"/>
      <c r="I85" s="16"/>
    </row>
    <row r="86" spans="1:9" ht="15.9" customHeight="1" x14ac:dyDescent="0.25">
      <c r="A86" s="3"/>
      <c r="B86" s="3"/>
      <c r="C86" s="3"/>
      <c r="D86" s="3"/>
      <c r="E86" s="9"/>
      <c r="F86" s="9"/>
      <c r="G86" s="16"/>
      <c r="H86" s="24"/>
      <c r="I86" s="16"/>
    </row>
    <row r="87" spans="1:9" ht="15.9" customHeight="1" x14ac:dyDescent="0.25">
      <c r="A87" s="3"/>
      <c r="B87" s="3"/>
      <c r="C87" s="3"/>
      <c r="D87" s="3"/>
      <c r="E87" s="9"/>
      <c r="F87" s="9"/>
      <c r="G87" s="16"/>
      <c r="H87" s="24"/>
      <c r="I87" s="16"/>
    </row>
    <row r="88" spans="1:9" ht="15.9" customHeight="1" x14ac:dyDescent="0.25">
      <c r="A88" s="3"/>
      <c r="B88" s="3"/>
      <c r="C88" s="3"/>
      <c r="D88" s="3"/>
      <c r="E88" s="9"/>
      <c r="F88" s="9"/>
      <c r="G88" s="16"/>
      <c r="H88" s="24"/>
      <c r="I88" s="16"/>
    </row>
    <row r="89" spans="1:9" ht="15.9" customHeight="1" x14ac:dyDescent="0.25">
      <c r="A89" s="3"/>
      <c r="B89" s="3"/>
      <c r="C89" s="3"/>
      <c r="D89" s="3"/>
      <c r="E89" s="9"/>
      <c r="F89" s="9"/>
      <c r="G89" s="16"/>
      <c r="H89" s="24"/>
      <c r="I89" s="16"/>
    </row>
    <row r="90" spans="1:9" ht="15.9" customHeight="1" x14ac:dyDescent="0.25">
      <c r="A90" s="3"/>
      <c r="B90" s="3"/>
      <c r="C90" s="3"/>
      <c r="D90" s="3"/>
      <c r="E90" s="9"/>
      <c r="F90" s="9"/>
      <c r="G90" s="16"/>
      <c r="H90" s="24"/>
      <c r="I90" s="16"/>
    </row>
    <row r="91" spans="1:9" ht="15.9" customHeight="1" x14ac:dyDescent="0.25">
      <c r="A91" s="3"/>
      <c r="B91" s="3"/>
      <c r="C91" s="3"/>
      <c r="D91" s="3"/>
      <c r="E91" s="9"/>
      <c r="F91" s="9"/>
      <c r="G91" s="16"/>
      <c r="H91" s="24"/>
      <c r="I91" s="16"/>
    </row>
    <row r="92" spans="1:9" ht="15.9" customHeight="1" x14ac:dyDescent="0.25">
      <c r="A92" s="3"/>
      <c r="B92" s="3"/>
      <c r="C92" s="3"/>
      <c r="D92" s="3"/>
      <c r="E92" s="9"/>
      <c r="F92" s="9"/>
      <c r="G92" s="16"/>
      <c r="H92" s="24"/>
      <c r="I92" s="16"/>
    </row>
    <row r="93" spans="1:9" ht="15.9" customHeight="1" x14ac:dyDescent="0.25">
      <c r="A93" s="3"/>
      <c r="B93" s="3"/>
      <c r="C93" s="3"/>
      <c r="D93" s="3"/>
      <c r="E93" s="9"/>
      <c r="F93" s="9"/>
      <c r="G93" s="16"/>
      <c r="H93" s="24"/>
      <c r="I93" s="16"/>
    </row>
    <row r="94" spans="1:9" ht="15.9" customHeight="1" x14ac:dyDescent="0.25">
      <c r="A94" s="3"/>
      <c r="B94" s="3"/>
      <c r="C94" s="3"/>
      <c r="D94" s="3"/>
      <c r="E94" s="9"/>
      <c r="F94" s="9"/>
      <c r="G94" s="16"/>
      <c r="H94" s="24"/>
      <c r="I94" s="16"/>
    </row>
    <row r="95" spans="1:9" ht="15.9" customHeight="1" x14ac:dyDescent="0.25">
      <c r="A95" s="3"/>
      <c r="B95" s="3"/>
      <c r="C95" s="3"/>
      <c r="D95" s="3"/>
      <c r="E95" s="9"/>
      <c r="F95" s="9"/>
      <c r="G95" s="16"/>
      <c r="H95" s="24"/>
      <c r="I95" s="16"/>
    </row>
    <row r="96" spans="1:9" ht="15.9" customHeight="1" x14ac:dyDescent="0.25">
      <c r="A96" s="3"/>
      <c r="B96" s="3"/>
      <c r="C96" s="3"/>
      <c r="D96" s="3"/>
      <c r="E96" s="9"/>
      <c r="F96" s="9"/>
      <c r="G96" s="16"/>
      <c r="H96" s="24"/>
      <c r="I96" s="16"/>
    </row>
    <row r="97" spans="1:9" ht="15.9" customHeight="1" x14ac:dyDescent="0.25">
      <c r="A97" s="3"/>
      <c r="B97" s="3"/>
      <c r="C97" s="3"/>
      <c r="D97" s="3"/>
      <c r="E97" s="9"/>
      <c r="F97" s="9"/>
      <c r="G97" s="16"/>
      <c r="H97" s="24"/>
      <c r="I97" s="16"/>
    </row>
    <row r="98" spans="1:9" ht="15.9" customHeight="1" x14ac:dyDescent="0.25">
      <c r="A98" s="3"/>
      <c r="B98" s="3"/>
      <c r="C98" s="3"/>
      <c r="D98" s="3"/>
      <c r="E98" s="9"/>
      <c r="F98" s="9"/>
      <c r="G98" s="16"/>
      <c r="H98" s="24"/>
      <c r="I98" s="16"/>
    </row>
    <row r="99" spans="1:9" ht="15.9" customHeight="1" x14ac:dyDescent="0.25">
      <c r="A99" s="3"/>
      <c r="B99" s="3"/>
      <c r="C99" s="3"/>
      <c r="D99" s="3"/>
      <c r="E99" s="9"/>
      <c r="F99" s="9"/>
      <c r="G99" s="16"/>
      <c r="H99" s="24"/>
      <c r="I99" s="16"/>
    </row>
    <row r="100" spans="1:9" ht="15.9" customHeight="1" x14ac:dyDescent="0.25">
      <c r="A100" s="3"/>
      <c r="B100" s="3"/>
      <c r="C100" s="3"/>
      <c r="D100" s="3"/>
      <c r="E100" s="9"/>
      <c r="F100" s="9"/>
      <c r="G100" s="16"/>
      <c r="H100" s="24"/>
      <c r="I100" s="16"/>
    </row>
    <row r="101" spans="1:9" ht="15.9" customHeight="1" x14ac:dyDescent="0.25">
      <c r="A101" s="3"/>
      <c r="B101" s="3"/>
      <c r="C101" s="3"/>
      <c r="D101" s="3"/>
      <c r="E101" s="9"/>
      <c r="F101" s="9"/>
      <c r="G101" s="16"/>
      <c r="H101" s="24"/>
      <c r="I101" s="16"/>
    </row>
    <row r="102" spans="1:9" ht="15.9" customHeight="1" x14ac:dyDescent="0.25">
      <c r="A102" s="3"/>
      <c r="B102" s="3"/>
      <c r="C102" s="3"/>
      <c r="D102" s="3"/>
      <c r="E102" s="9"/>
      <c r="F102" s="9"/>
      <c r="G102" s="16"/>
      <c r="H102" s="24"/>
      <c r="I102" s="16"/>
    </row>
    <row r="103" spans="1:9" ht="15.9" customHeight="1" x14ac:dyDescent="0.25">
      <c r="A103" s="3"/>
      <c r="B103" s="3"/>
      <c r="C103" s="3"/>
      <c r="D103" s="3"/>
      <c r="E103" s="9"/>
      <c r="F103" s="9"/>
      <c r="G103" s="16"/>
      <c r="H103" s="24"/>
      <c r="I103" s="16"/>
    </row>
    <row r="104" spans="1:9" ht="9.75" customHeight="1" x14ac:dyDescent="0.25">
      <c r="A104" s="1"/>
      <c r="B104" s="1"/>
      <c r="C104" s="1"/>
      <c r="D104" s="1"/>
      <c r="E104" s="7"/>
      <c r="F104" s="7"/>
      <c r="G104" s="11"/>
      <c r="H104" s="21"/>
      <c r="I104" s="11"/>
    </row>
    <row r="105" spans="1:9" ht="20.149999999999999" customHeight="1" x14ac:dyDescent="0.25">
      <c r="A105" s="4" t="str">
        <f>+A53</f>
        <v>The accompanying notes are an integral part of these financial statements.</v>
      </c>
      <c r="B105" s="2"/>
      <c r="C105" s="2"/>
      <c r="D105" s="2"/>
      <c r="E105" s="8"/>
      <c r="F105" s="8"/>
      <c r="G105" s="12"/>
      <c r="H105" s="22"/>
      <c r="I105" s="12"/>
    </row>
    <row r="106" spans="1:9" ht="15.9" customHeight="1" x14ac:dyDescent="0.25">
      <c r="A106" s="1" t="str">
        <f>A54</f>
        <v>Thai Steel Cable Public Company Limited</v>
      </c>
      <c r="B106" s="1"/>
      <c r="C106" s="1"/>
      <c r="D106" s="1"/>
      <c r="E106" s="7"/>
      <c r="F106" s="7"/>
      <c r="G106" s="11"/>
      <c r="H106" s="21"/>
      <c r="I106" s="11"/>
    </row>
    <row r="107" spans="1:9" ht="15.9" customHeight="1" x14ac:dyDescent="0.25">
      <c r="A107" s="1" t="str">
        <f>A55</f>
        <v>Statement of Financial Position</v>
      </c>
      <c r="B107" s="1"/>
      <c r="C107" s="1"/>
      <c r="D107" s="1"/>
      <c r="E107" s="7"/>
      <c r="F107" s="7"/>
      <c r="G107" s="11"/>
      <c r="H107" s="21"/>
      <c r="I107" s="11"/>
    </row>
    <row r="108" spans="1:9" ht="15.9" customHeight="1" x14ac:dyDescent="0.25">
      <c r="A108" s="2" t="str">
        <f>A56</f>
        <v>As at 31 December 2023</v>
      </c>
      <c r="B108" s="2"/>
      <c r="C108" s="2"/>
      <c r="D108" s="2"/>
      <c r="E108" s="8"/>
      <c r="F108" s="8"/>
      <c r="G108" s="12"/>
      <c r="H108" s="22"/>
      <c r="I108" s="12"/>
    </row>
    <row r="109" spans="1:9" ht="15.9" customHeight="1" x14ac:dyDescent="0.25">
      <c r="A109" s="1"/>
      <c r="B109" s="1"/>
      <c r="C109" s="1"/>
      <c r="D109" s="1"/>
      <c r="E109" s="7"/>
      <c r="F109" s="7"/>
      <c r="G109" s="11"/>
      <c r="H109" s="21"/>
      <c r="I109" s="11"/>
    </row>
    <row r="110" spans="1:9" ht="15.9" customHeight="1" x14ac:dyDescent="0.25">
      <c r="A110" s="1"/>
      <c r="B110" s="1"/>
      <c r="C110" s="1"/>
      <c r="D110" s="1"/>
      <c r="E110" s="7"/>
      <c r="F110" s="7"/>
      <c r="G110" s="11"/>
      <c r="H110" s="21"/>
      <c r="I110" s="11"/>
    </row>
    <row r="111" spans="1:9" ht="15.9" customHeight="1" x14ac:dyDescent="0.25">
      <c r="A111" s="3"/>
      <c r="B111" s="3"/>
      <c r="C111" s="3"/>
      <c r="D111" s="3"/>
      <c r="E111" s="9"/>
      <c r="F111" s="9"/>
      <c r="G111" s="35" t="s">
        <v>74</v>
      </c>
      <c r="H111" s="23"/>
      <c r="I111" s="35" t="s">
        <v>73</v>
      </c>
    </row>
    <row r="112" spans="1:9" ht="15.9" customHeight="1" x14ac:dyDescent="0.25">
      <c r="A112" s="3"/>
      <c r="B112" s="3"/>
      <c r="C112" s="3"/>
      <c r="D112" s="3"/>
      <c r="E112" s="9"/>
      <c r="F112" s="9"/>
      <c r="G112" s="36" t="s">
        <v>138</v>
      </c>
      <c r="H112" s="23"/>
      <c r="I112" s="37" t="s">
        <v>72</v>
      </c>
    </row>
    <row r="113" spans="1:9" ht="15.9" customHeight="1" x14ac:dyDescent="0.25">
      <c r="A113" s="3"/>
      <c r="B113" s="3"/>
      <c r="C113" s="3"/>
      <c r="D113" s="3"/>
      <c r="E113" s="3"/>
      <c r="F113" s="3"/>
      <c r="G113" s="13" t="s">
        <v>126</v>
      </c>
      <c r="H113" s="23"/>
      <c r="I113" s="13" t="s">
        <v>126</v>
      </c>
    </row>
    <row r="114" spans="1:9" ht="15.9" customHeight="1" x14ac:dyDescent="0.25">
      <c r="A114" s="3"/>
      <c r="B114" s="3"/>
      <c r="C114" s="3"/>
      <c r="D114" s="3"/>
      <c r="E114" s="3"/>
      <c r="F114" s="7"/>
      <c r="G114" s="14" t="str">
        <f>+G62</f>
        <v>Thousand Baht</v>
      </c>
      <c r="H114" s="23"/>
      <c r="I114" s="14" t="str">
        <f>+I62</f>
        <v>Thousand Baht</v>
      </c>
    </row>
    <row r="115" spans="1:9" ht="15.9" customHeight="1" x14ac:dyDescent="0.25">
      <c r="A115" s="3"/>
      <c r="B115" s="3"/>
      <c r="C115" s="3"/>
      <c r="D115" s="3"/>
      <c r="E115" s="7"/>
      <c r="F115" s="7"/>
      <c r="G115" s="39"/>
      <c r="H115" s="23"/>
      <c r="I115" s="15"/>
    </row>
    <row r="116" spans="1:9" ht="15.9" customHeight="1" x14ac:dyDescent="0.25">
      <c r="A116" s="1" t="s">
        <v>111</v>
      </c>
      <c r="B116" s="3"/>
      <c r="C116" s="3"/>
      <c r="D116" s="3"/>
      <c r="E116" s="9"/>
      <c r="F116" s="9"/>
      <c r="G116" s="41"/>
      <c r="H116" s="24"/>
      <c r="I116" s="16"/>
    </row>
    <row r="117" spans="1:9" ht="8.15" customHeight="1" x14ac:dyDescent="0.25">
      <c r="A117" s="1"/>
      <c r="B117" s="3"/>
      <c r="C117" s="3"/>
      <c r="D117" s="3"/>
      <c r="E117" s="9"/>
      <c r="F117" s="9"/>
      <c r="G117" s="41"/>
      <c r="H117" s="24"/>
      <c r="I117" s="16"/>
    </row>
    <row r="118" spans="1:9" ht="15.9" customHeight="1" x14ac:dyDescent="0.25">
      <c r="A118" s="1" t="s">
        <v>26</v>
      </c>
      <c r="B118" s="3"/>
      <c r="C118" s="3"/>
      <c r="D118" s="3"/>
      <c r="E118" s="9"/>
      <c r="F118" s="9"/>
      <c r="G118" s="41"/>
      <c r="H118" s="24"/>
      <c r="I118" s="16"/>
    </row>
    <row r="119" spans="1:9" ht="8.15" customHeight="1" x14ac:dyDescent="0.25">
      <c r="A119" s="1"/>
      <c r="B119" s="3"/>
      <c r="C119" s="3"/>
      <c r="D119" s="3"/>
      <c r="E119" s="9"/>
      <c r="F119" s="9"/>
      <c r="G119" s="41"/>
      <c r="H119" s="24"/>
      <c r="I119" s="16"/>
    </row>
    <row r="120" spans="1:9" ht="15.9" customHeight="1" x14ac:dyDescent="0.25">
      <c r="A120" s="3" t="s">
        <v>27</v>
      </c>
      <c r="B120" s="3"/>
      <c r="C120" s="3"/>
      <c r="D120" s="3"/>
      <c r="E120" s="9"/>
      <c r="F120" s="9"/>
      <c r="G120" s="41"/>
      <c r="H120" s="24"/>
      <c r="I120" s="16"/>
    </row>
    <row r="121" spans="1:9" ht="15.9" customHeight="1" x14ac:dyDescent="0.25">
      <c r="A121" s="3"/>
      <c r="B121" s="5" t="s">
        <v>28</v>
      </c>
      <c r="C121" s="3"/>
      <c r="D121" s="3"/>
      <c r="E121" s="9"/>
      <c r="F121" s="9"/>
      <c r="G121" s="41"/>
      <c r="H121" s="24"/>
      <c r="I121" s="16"/>
    </row>
    <row r="122" spans="1:9" ht="15.9" customHeight="1" thickBot="1" x14ac:dyDescent="0.3">
      <c r="A122" s="3"/>
      <c r="B122" s="3"/>
      <c r="C122" s="6" t="s">
        <v>77</v>
      </c>
      <c r="D122" s="3"/>
      <c r="E122" s="9"/>
      <c r="F122" s="9"/>
      <c r="G122" s="57">
        <v>268500</v>
      </c>
      <c r="H122" s="24"/>
      <c r="I122" s="18">
        <v>268500</v>
      </c>
    </row>
    <row r="123" spans="1:9" ht="8.15" customHeight="1" thickTop="1" x14ac:dyDescent="0.25">
      <c r="A123" s="3"/>
      <c r="B123" s="3"/>
      <c r="C123" s="3"/>
      <c r="D123" s="3"/>
      <c r="E123" s="9"/>
      <c r="F123" s="9"/>
      <c r="G123" s="41"/>
      <c r="H123" s="24"/>
      <c r="I123" s="16"/>
    </row>
    <row r="124" spans="1:9" ht="15.9" customHeight="1" x14ac:dyDescent="0.25">
      <c r="A124" s="3"/>
      <c r="B124" s="3" t="s">
        <v>29</v>
      </c>
      <c r="C124" s="3"/>
      <c r="D124" s="3"/>
      <c r="E124" s="9"/>
      <c r="F124" s="9"/>
      <c r="G124" s="41"/>
      <c r="H124" s="24"/>
      <c r="I124" s="16"/>
    </row>
    <row r="125" spans="1:9" ht="15.9" customHeight="1" x14ac:dyDescent="0.25">
      <c r="A125" s="3"/>
      <c r="B125" s="3"/>
      <c r="C125" s="6" t="s">
        <v>78</v>
      </c>
      <c r="D125" s="3"/>
      <c r="E125" s="9"/>
      <c r="F125" s="9"/>
      <c r="G125" s="41">
        <v>259800</v>
      </c>
      <c r="H125" s="24"/>
      <c r="I125" s="16">
        <v>259800</v>
      </c>
    </row>
    <row r="126" spans="1:9" ht="15.9" customHeight="1" x14ac:dyDescent="0.25">
      <c r="A126" s="3" t="s">
        <v>79</v>
      </c>
      <c r="B126" s="3"/>
      <c r="C126" s="6"/>
      <c r="D126" s="3"/>
      <c r="E126" s="9"/>
      <c r="F126" s="9"/>
      <c r="G126" s="41">
        <v>464870</v>
      </c>
      <c r="H126" s="24"/>
      <c r="I126" s="16">
        <v>464870</v>
      </c>
    </row>
    <row r="127" spans="1:9" ht="15.9" customHeight="1" x14ac:dyDescent="0.25">
      <c r="A127" s="3" t="s">
        <v>30</v>
      </c>
      <c r="B127" s="3"/>
      <c r="C127" s="3"/>
      <c r="D127" s="3"/>
      <c r="E127" s="9"/>
      <c r="F127" s="9"/>
      <c r="G127" s="41"/>
      <c r="H127" s="24"/>
      <c r="I127" s="16"/>
    </row>
    <row r="128" spans="1:9" ht="15.9" customHeight="1" x14ac:dyDescent="0.25">
      <c r="A128" s="3" t="s">
        <v>16</v>
      </c>
      <c r="B128" s="3" t="s">
        <v>31</v>
      </c>
      <c r="C128" s="3"/>
      <c r="D128" s="3"/>
      <c r="E128" s="9"/>
      <c r="F128" s="9"/>
      <c r="G128" s="41">
        <v>26850</v>
      </c>
      <c r="H128" s="24"/>
      <c r="I128" s="16">
        <v>26850</v>
      </c>
    </row>
    <row r="129" spans="1:9" ht="15.9" customHeight="1" x14ac:dyDescent="0.25">
      <c r="A129" s="3"/>
      <c r="B129" s="3" t="s">
        <v>32</v>
      </c>
      <c r="C129" s="3"/>
      <c r="D129" s="3"/>
      <c r="E129" s="9"/>
      <c r="F129" s="9"/>
      <c r="G129" s="41">
        <v>888329</v>
      </c>
      <c r="H129" s="24"/>
      <c r="I129" s="16">
        <v>804488</v>
      </c>
    </row>
    <row r="130" spans="1:9" ht="15.9" customHeight="1" x14ac:dyDescent="0.25">
      <c r="A130" s="3" t="s">
        <v>80</v>
      </c>
      <c r="C130" s="3"/>
      <c r="D130" s="3"/>
      <c r="E130" s="9"/>
      <c r="F130" s="9"/>
      <c r="G130" s="56">
        <v>3182</v>
      </c>
      <c r="H130" s="24"/>
      <c r="I130" s="17">
        <v>3182</v>
      </c>
    </row>
    <row r="131" spans="1:9" ht="8.15" customHeight="1" x14ac:dyDescent="0.25">
      <c r="A131" s="3"/>
      <c r="B131" s="3"/>
      <c r="C131" s="3"/>
      <c r="D131" s="3"/>
      <c r="E131" s="9"/>
      <c r="F131" s="9"/>
      <c r="G131" s="41"/>
      <c r="H131" s="24"/>
      <c r="I131" s="16"/>
    </row>
    <row r="132" spans="1:9" ht="15.9" customHeight="1" x14ac:dyDescent="0.25">
      <c r="A132" s="1" t="s">
        <v>33</v>
      </c>
      <c r="B132" s="3"/>
      <c r="C132" s="3"/>
      <c r="D132" s="1"/>
      <c r="E132" s="9"/>
      <c r="F132" s="9"/>
      <c r="G132" s="56">
        <f>SUM(G125:G131)</f>
        <v>1643031</v>
      </c>
      <c r="H132" s="24"/>
      <c r="I132" s="17">
        <f>SUM(I125:I131)</f>
        <v>1559190</v>
      </c>
    </row>
    <row r="133" spans="1:9" ht="8.15" customHeight="1" x14ac:dyDescent="0.25">
      <c r="A133" s="1"/>
      <c r="B133" s="1"/>
      <c r="C133" s="1"/>
      <c r="D133" s="1"/>
      <c r="E133" s="9"/>
      <c r="F133" s="9"/>
      <c r="G133" s="41"/>
      <c r="H133" s="24"/>
      <c r="I133" s="16"/>
    </row>
    <row r="134" spans="1:9" ht="15.9" customHeight="1" thickBot="1" x14ac:dyDescent="0.3">
      <c r="A134" s="1" t="s">
        <v>34</v>
      </c>
      <c r="B134" s="1"/>
      <c r="C134" s="1"/>
      <c r="D134" s="1"/>
      <c r="E134" s="9"/>
      <c r="F134" s="9"/>
      <c r="G134" s="57">
        <f>SUM(G132,G84)</f>
        <v>2287536</v>
      </c>
      <c r="H134" s="24"/>
      <c r="I134" s="18">
        <f>SUM(I132,I84)</f>
        <v>2289187</v>
      </c>
    </row>
    <row r="135" spans="1:9" ht="15.9" customHeight="1" thickTop="1" x14ac:dyDescent="0.25">
      <c r="A135" s="1"/>
      <c r="B135" s="1"/>
      <c r="C135" s="1"/>
      <c r="D135" s="1"/>
      <c r="E135" s="9"/>
      <c r="F135" s="9"/>
      <c r="G135" s="16"/>
      <c r="H135" s="24"/>
      <c r="I135" s="16"/>
    </row>
    <row r="136" spans="1:9" ht="15.9" customHeight="1" x14ac:dyDescent="0.25">
      <c r="A136" s="1"/>
      <c r="B136" s="1"/>
      <c r="C136" s="1"/>
      <c r="D136" s="1"/>
      <c r="E136" s="9"/>
      <c r="F136" s="9"/>
      <c r="G136" s="16"/>
      <c r="H136" s="24"/>
      <c r="I136" s="16"/>
    </row>
    <row r="137" spans="1:9" ht="15.9" customHeight="1" x14ac:dyDescent="0.25">
      <c r="A137" s="1"/>
      <c r="B137" s="1"/>
      <c r="C137" s="1"/>
      <c r="D137" s="1"/>
      <c r="E137" s="9"/>
      <c r="F137" s="9"/>
      <c r="G137" s="16"/>
      <c r="H137" s="24"/>
      <c r="I137" s="16"/>
    </row>
    <row r="138" spans="1:9" ht="15.9" customHeight="1" x14ac:dyDescent="0.25">
      <c r="A138" s="1"/>
      <c r="B138" s="1"/>
      <c r="C138" s="1"/>
      <c r="D138" s="1"/>
      <c r="E138" s="9"/>
      <c r="F138" s="9"/>
      <c r="G138" s="16"/>
      <c r="H138" s="24"/>
      <c r="I138" s="16"/>
    </row>
    <row r="139" spans="1:9" ht="15.9" customHeight="1" x14ac:dyDescent="0.25">
      <c r="A139" s="1"/>
      <c r="B139" s="1"/>
      <c r="C139" s="1"/>
      <c r="D139" s="1"/>
      <c r="E139" s="9"/>
      <c r="F139" s="9"/>
      <c r="G139" s="16"/>
      <c r="H139" s="24"/>
      <c r="I139" s="16"/>
    </row>
    <row r="140" spans="1:9" ht="15.9" customHeight="1" x14ac:dyDescent="0.25">
      <c r="A140" s="1"/>
      <c r="B140" s="1"/>
      <c r="C140" s="1"/>
      <c r="D140" s="1"/>
      <c r="E140" s="9"/>
      <c r="F140" s="9"/>
      <c r="G140" s="16"/>
      <c r="H140" s="24"/>
      <c r="I140" s="16"/>
    </row>
    <row r="141" spans="1:9" ht="15.9" customHeight="1" x14ac:dyDescent="0.25">
      <c r="A141" s="1"/>
      <c r="B141" s="1"/>
      <c r="C141" s="1"/>
      <c r="D141" s="1"/>
      <c r="E141" s="9"/>
      <c r="F141" s="9"/>
      <c r="G141" s="16"/>
      <c r="H141" s="24"/>
      <c r="I141" s="16"/>
    </row>
    <row r="142" spans="1:9" ht="15.9" customHeight="1" x14ac:dyDescent="0.25">
      <c r="A142" s="1"/>
      <c r="B142" s="1"/>
      <c r="C142" s="1"/>
      <c r="D142" s="1"/>
      <c r="E142" s="9"/>
      <c r="F142" s="9"/>
      <c r="G142" s="16"/>
      <c r="H142" s="24"/>
      <c r="I142" s="16"/>
    </row>
    <row r="143" spans="1:9" ht="15.9" customHeight="1" x14ac:dyDescent="0.25">
      <c r="A143" s="1"/>
      <c r="B143" s="1"/>
      <c r="C143" s="1"/>
      <c r="D143" s="1"/>
      <c r="E143" s="9"/>
      <c r="F143" s="9"/>
      <c r="G143" s="16"/>
      <c r="H143" s="24"/>
      <c r="I143" s="16"/>
    </row>
    <row r="144" spans="1:9" ht="15.9" customHeight="1" x14ac:dyDescent="0.25">
      <c r="A144" s="1"/>
      <c r="B144" s="1"/>
      <c r="C144" s="1"/>
      <c r="D144" s="1"/>
      <c r="E144" s="9"/>
      <c r="F144" s="9"/>
      <c r="G144" s="16"/>
      <c r="H144" s="24"/>
      <c r="I144" s="16"/>
    </row>
    <row r="145" spans="1:9" ht="15.9" customHeight="1" x14ac:dyDescent="0.25">
      <c r="A145" s="1"/>
      <c r="B145" s="1"/>
      <c r="C145" s="1"/>
      <c r="D145" s="1"/>
      <c r="E145" s="9"/>
      <c r="F145" s="9"/>
      <c r="G145" s="16"/>
      <c r="H145" s="24"/>
      <c r="I145" s="16"/>
    </row>
    <row r="146" spans="1:9" ht="15.9" customHeight="1" x14ac:dyDescent="0.25">
      <c r="A146" s="1"/>
      <c r="B146" s="1"/>
      <c r="C146" s="1"/>
      <c r="D146" s="1"/>
      <c r="E146" s="9"/>
      <c r="F146" s="9"/>
      <c r="G146" s="16"/>
      <c r="H146" s="24"/>
      <c r="I146" s="16"/>
    </row>
    <row r="147" spans="1:9" ht="15.9" customHeight="1" x14ac:dyDescent="0.25">
      <c r="A147" s="1"/>
      <c r="B147" s="1"/>
      <c r="C147" s="1"/>
      <c r="D147" s="1"/>
      <c r="E147" s="9"/>
      <c r="F147" s="9"/>
      <c r="G147" s="16"/>
      <c r="H147" s="24"/>
      <c r="I147" s="16"/>
    </row>
    <row r="148" spans="1:9" ht="15.9" customHeight="1" x14ac:dyDescent="0.25">
      <c r="A148" s="1"/>
      <c r="B148" s="1"/>
      <c r="C148" s="1"/>
      <c r="D148" s="1"/>
      <c r="E148" s="9"/>
      <c r="F148" s="9"/>
      <c r="G148" s="16"/>
      <c r="H148" s="24"/>
      <c r="I148" s="16"/>
    </row>
    <row r="156" spans="1:9" ht="15.9" customHeight="1" x14ac:dyDescent="0.25">
      <c r="A156" s="1"/>
      <c r="B156" s="1"/>
      <c r="C156" s="1"/>
      <c r="D156" s="52"/>
      <c r="E156" s="9"/>
      <c r="F156" s="9"/>
      <c r="G156" s="16"/>
      <c r="H156" s="24"/>
      <c r="I156" s="16"/>
    </row>
    <row r="157" spans="1:9" ht="3" customHeight="1" x14ac:dyDescent="0.25">
      <c r="A157" s="1"/>
      <c r="B157" s="1"/>
      <c r="C157" s="1"/>
      <c r="D157" s="1"/>
      <c r="E157" s="9"/>
      <c r="F157" s="9"/>
      <c r="G157" s="16"/>
      <c r="H157" s="24"/>
      <c r="I157" s="16"/>
    </row>
    <row r="158" spans="1:9" ht="20.149999999999999" customHeight="1" x14ac:dyDescent="0.25">
      <c r="A158" s="4" t="str">
        <f>A53</f>
        <v>The accompanying notes are an integral part of these financial statements.</v>
      </c>
      <c r="B158" s="4"/>
      <c r="C158" s="4"/>
      <c r="D158" s="4"/>
      <c r="E158" s="10"/>
      <c r="F158" s="10"/>
      <c r="G158" s="17"/>
      <c r="H158" s="25"/>
      <c r="I158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31" zoomScaleNormal="100" zoomScaleSheetLayoutView="110" workbookViewId="0">
      <selection activeCell="D168" sqref="D168"/>
    </sheetView>
  </sheetViews>
  <sheetFormatPr defaultColWidth="9.08984375" defaultRowHeight="15.9" customHeight="1" x14ac:dyDescent="0.25"/>
  <cols>
    <col min="1" max="3" width="1.54296875" style="44" customWidth="1"/>
    <col min="4" max="4" width="45.453125" style="44" customWidth="1"/>
    <col min="5" max="5" width="5.453125" style="44" customWidth="1"/>
    <col min="6" max="6" width="1.6328125" style="44" customWidth="1"/>
    <col min="7" max="7" width="13.6328125" style="44" customWidth="1"/>
    <col min="8" max="8" width="1.6328125" style="44" customWidth="1"/>
    <col min="9" max="9" width="13.6328125" style="44" customWidth="1"/>
    <col min="10" max="16384" width="9.08984375" style="44"/>
  </cols>
  <sheetData>
    <row r="1" spans="1:9" ht="15.9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5.9" customHeight="1" x14ac:dyDescent="0.25">
      <c r="A2" s="1" t="s">
        <v>150</v>
      </c>
      <c r="B2" s="1"/>
      <c r="C2" s="1"/>
      <c r="D2" s="1"/>
      <c r="E2" s="7"/>
      <c r="F2" s="7"/>
      <c r="G2" s="11"/>
      <c r="H2" s="23"/>
      <c r="I2" s="11"/>
    </row>
    <row r="3" spans="1:9" ht="15.9" customHeight="1" x14ac:dyDescent="0.25">
      <c r="A3" s="2" t="s">
        <v>141</v>
      </c>
      <c r="B3" s="2"/>
      <c r="C3" s="2"/>
      <c r="D3" s="2"/>
      <c r="E3" s="8"/>
      <c r="F3" s="8"/>
      <c r="G3" s="12"/>
      <c r="H3" s="26"/>
      <c r="I3" s="12"/>
    </row>
    <row r="4" spans="1:9" ht="15.9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9" ht="15.9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9" ht="15.9" customHeight="1" x14ac:dyDescent="0.25">
      <c r="A6" s="3"/>
      <c r="B6" s="3"/>
      <c r="C6" s="3"/>
      <c r="D6" s="3"/>
      <c r="E6" s="3"/>
      <c r="F6" s="7"/>
      <c r="G6" s="13" t="s">
        <v>126</v>
      </c>
      <c r="H6" s="23"/>
      <c r="I6" s="13" t="s">
        <v>70</v>
      </c>
    </row>
    <row r="7" spans="1:9" ht="15.9" customHeight="1" x14ac:dyDescent="0.25">
      <c r="A7" s="3"/>
      <c r="B7" s="3"/>
      <c r="C7" s="3"/>
      <c r="D7" s="3"/>
      <c r="E7" s="8" t="s">
        <v>124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9" ht="15.9" customHeight="1" x14ac:dyDescent="0.25">
      <c r="A8" s="3"/>
      <c r="B8" s="3"/>
      <c r="C8" s="3"/>
      <c r="D8" s="3"/>
      <c r="E8" s="7"/>
      <c r="F8" s="7"/>
      <c r="G8" s="40"/>
      <c r="H8" s="23"/>
      <c r="I8" s="11"/>
    </row>
    <row r="9" spans="1:9" ht="15.9" customHeight="1" x14ac:dyDescent="0.25">
      <c r="A9" s="3" t="s">
        <v>107</v>
      </c>
      <c r="B9" s="3"/>
      <c r="C9" s="3"/>
      <c r="D9" s="3"/>
      <c r="E9" s="28"/>
      <c r="F9" s="9"/>
      <c r="G9" s="41">
        <v>701096</v>
      </c>
      <c r="H9" s="27"/>
      <c r="I9" s="16">
        <v>727336</v>
      </c>
    </row>
    <row r="10" spans="1:9" ht="15.9" customHeight="1" x14ac:dyDescent="0.25">
      <c r="A10" s="3" t="s">
        <v>108</v>
      </c>
      <c r="B10" s="3"/>
      <c r="C10" s="3"/>
      <c r="D10" s="3"/>
      <c r="E10" s="28"/>
      <c r="F10" s="9"/>
      <c r="G10" s="56">
        <v>-560350</v>
      </c>
      <c r="H10" s="24"/>
      <c r="I10" s="17">
        <v>-608945</v>
      </c>
    </row>
    <row r="11" spans="1:9" ht="15.9" customHeight="1" x14ac:dyDescent="0.25">
      <c r="A11" s="3"/>
      <c r="B11" s="3"/>
      <c r="C11" s="3"/>
      <c r="D11" s="3"/>
      <c r="E11" s="9"/>
      <c r="F11" s="9"/>
      <c r="G11" s="41"/>
      <c r="H11" s="27"/>
      <c r="I11" s="16"/>
    </row>
    <row r="12" spans="1:9" ht="15.9" customHeight="1" x14ac:dyDescent="0.25">
      <c r="A12" s="1" t="s">
        <v>35</v>
      </c>
      <c r="B12" s="3"/>
      <c r="C12" s="3"/>
      <c r="D12" s="3"/>
      <c r="E12" s="9"/>
      <c r="F12" s="9"/>
      <c r="G12" s="41">
        <f>SUM(G9:G11)</f>
        <v>140746</v>
      </c>
      <c r="H12" s="27"/>
      <c r="I12" s="16">
        <f>SUM(I9:I11)</f>
        <v>118391</v>
      </c>
    </row>
    <row r="13" spans="1:9" ht="15.9" customHeight="1" x14ac:dyDescent="0.25">
      <c r="A13" s="3" t="s">
        <v>36</v>
      </c>
      <c r="B13" s="3"/>
      <c r="C13" s="3"/>
      <c r="D13" s="3"/>
      <c r="E13" s="9"/>
      <c r="F13" s="9"/>
      <c r="G13" s="41">
        <v>7778</v>
      </c>
      <c r="H13" s="27"/>
      <c r="I13" s="16">
        <v>1686</v>
      </c>
    </row>
    <row r="14" spans="1:9" ht="15.9" customHeight="1" x14ac:dyDescent="0.25">
      <c r="A14" s="3" t="s">
        <v>81</v>
      </c>
      <c r="B14" s="3"/>
      <c r="C14" s="3"/>
      <c r="D14" s="3"/>
      <c r="E14" s="9"/>
      <c r="F14" s="9"/>
      <c r="G14" s="41">
        <v>-8691</v>
      </c>
      <c r="H14" s="27"/>
      <c r="I14" s="16">
        <v>-9960</v>
      </c>
    </row>
    <row r="15" spans="1:9" ht="15.9" customHeight="1" x14ac:dyDescent="0.25">
      <c r="A15" s="3" t="s">
        <v>37</v>
      </c>
      <c r="B15" s="3"/>
      <c r="C15" s="3"/>
      <c r="D15" s="3"/>
      <c r="E15" s="9"/>
      <c r="F15" s="9"/>
      <c r="G15" s="41">
        <v>-53476</v>
      </c>
      <c r="H15" s="27"/>
      <c r="I15" s="16">
        <v>-46090</v>
      </c>
    </row>
    <row r="16" spans="1:9" ht="15.9" customHeight="1" x14ac:dyDescent="0.25">
      <c r="A16" s="3" t="s">
        <v>149</v>
      </c>
      <c r="B16" s="3"/>
      <c r="C16" s="3"/>
      <c r="D16" s="3"/>
      <c r="E16" s="9"/>
      <c r="F16" s="9"/>
      <c r="G16" s="56">
        <v>-948</v>
      </c>
      <c r="H16" s="27"/>
      <c r="I16" s="17">
        <v>1866</v>
      </c>
    </row>
    <row r="17" spans="1:9" ht="15.9" customHeight="1" x14ac:dyDescent="0.25">
      <c r="A17" s="3"/>
      <c r="B17" s="3"/>
      <c r="C17" s="3"/>
      <c r="D17" s="3"/>
      <c r="E17" s="9"/>
      <c r="F17" s="9"/>
      <c r="G17" s="41"/>
      <c r="H17" s="27"/>
      <c r="I17" s="16"/>
    </row>
    <row r="18" spans="1:9" ht="15.9" customHeight="1" x14ac:dyDescent="0.25">
      <c r="A18" s="1" t="s">
        <v>38</v>
      </c>
      <c r="B18" s="3"/>
      <c r="C18" s="3"/>
      <c r="D18" s="3"/>
      <c r="E18" s="9"/>
      <c r="F18" s="9"/>
      <c r="G18" s="41"/>
      <c r="H18" s="27"/>
      <c r="I18" s="16"/>
    </row>
    <row r="19" spans="1:9" ht="15.9" customHeight="1" x14ac:dyDescent="0.25">
      <c r="A19" s="3"/>
      <c r="B19" s="1" t="s">
        <v>39</v>
      </c>
      <c r="C19" s="3"/>
      <c r="D19" s="3"/>
      <c r="E19" s="9"/>
      <c r="F19" s="9"/>
      <c r="G19" s="41">
        <f>SUM(G12:G16)</f>
        <v>85409</v>
      </c>
      <c r="H19" s="27"/>
      <c r="I19" s="16">
        <f>SUM(I12:I16)</f>
        <v>65893</v>
      </c>
    </row>
    <row r="20" spans="1:9" ht="15.9" customHeight="1" x14ac:dyDescent="0.25">
      <c r="A20" s="3" t="s">
        <v>40</v>
      </c>
      <c r="B20" s="3"/>
      <c r="C20" s="3"/>
      <c r="D20" s="3"/>
      <c r="E20" s="9"/>
      <c r="F20" s="9"/>
      <c r="G20" s="56">
        <v>-37</v>
      </c>
      <c r="H20" s="24"/>
      <c r="I20" s="17">
        <v>-383</v>
      </c>
    </row>
    <row r="21" spans="1:9" ht="15.9" customHeight="1" x14ac:dyDescent="0.25">
      <c r="A21" s="3"/>
      <c r="B21" s="3"/>
      <c r="C21" s="3"/>
      <c r="D21" s="3"/>
      <c r="E21" s="9"/>
      <c r="F21" s="9"/>
      <c r="G21" s="41"/>
      <c r="H21" s="24"/>
      <c r="I21" s="16"/>
    </row>
    <row r="22" spans="1:9" ht="15.9" customHeight="1" x14ac:dyDescent="0.25">
      <c r="A22" s="1" t="s">
        <v>41</v>
      </c>
      <c r="B22" s="3"/>
      <c r="C22" s="3"/>
      <c r="D22" s="3"/>
      <c r="E22" s="9"/>
      <c r="F22" s="9"/>
      <c r="G22" s="41">
        <f>SUM(G19:G21)</f>
        <v>85372</v>
      </c>
      <c r="H22" s="24"/>
      <c r="I22" s="16">
        <f>SUM(I19:I21)</f>
        <v>65510</v>
      </c>
    </row>
    <row r="23" spans="1:9" ht="15.9" customHeight="1" x14ac:dyDescent="0.25">
      <c r="A23" s="3" t="s">
        <v>42</v>
      </c>
      <c r="B23" s="3"/>
      <c r="C23" s="3"/>
      <c r="D23" s="3"/>
      <c r="E23" s="9">
        <v>13</v>
      </c>
      <c r="F23" s="9"/>
      <c r="G23" s="56">
        <v>-1531</v>
      </c>
      <c r="H23" s="27"/>
      <c r="I23" s="17">
        <v>-394</v>
      </c>
    </row>
    <row r="24" spans="1:9" ht="15.9" customHeight="1" x14ac:dyDescent="0.25">
      <c r="A24" s="3"/>
      <c r="B24" s="3"/>
      <c r="C24" s="3"/>
      <c r="D24" s="3"/>
      <c r="E24" s="9"/>
      <c r="F24" s="9"/>
      <c r="G24" s="41"/>
      <c r="H24" s="27"/>
      <c r="I24" s="16"/>
    </row>
    <row r="25" spans="1:9" ht="15.9" customHeight="1" thickBot="1" x14ac:dyDescent="0.3">
      <c r="A25" s="1" t="s">
        <v>82</v>
      </c>
      <c r="B25" s="3"/>
      <c r="C25" s="3"/>
      <c r="D25" s="3"/>
      <c r="E25" s="9" t="s">
        <v>16</v>
      </c>
      <c r="F25" s="9"/>
      <c r="G25" s="57">
        <f>SUM(G22:G24)</f>
        <v>83841</v>
      </c>
      <c r="H25" s="27"/>
      <c r="I25" s="18">
        <f>SUM(I22:I24)</f>
        <v>65116</v>
      </c>
    </row>
    <row r="26" spans="1:9" ht="15.9" customHeight="1" thickTop="1" x14ac:dyDescent="0.25">
      <c r="A26" s="1"/>
      <c r="B26" s="3"/>
      <c r="C26" s="3"/>
      <c r="D26" s="3"/>
      <c r="E26" s="9"/>
      <c r="F26" s="9"/>
      <c r="G26" s="41"/>
      <c r="H26" s="27"/>
      <c r="I26" s="16"/>
    </row>
    <row r="27" spans="1:9" ht="15.9" customHeight="1" x14ac:dyDescent="0.25">
      <c r="A27" s="1" t="s">
        <v>83</v>
      </c>
      <c r="B27" s="3"/>
      <c r="C27" s="3"/>
      <c r="D27" s="3"/>
      <c r="E27" s="9"/>
      <c r="F27" s="9"/>
      <c r="G27" s="41"/>
      <c r="H27" s="27"/>
      <c r="I27" s="16"/>
    </row>
    <row r="28" spans="1:9" ht="15.9" customHeight="1" x14ac:dyDescent="0.25">
      <c r="A28" s="3" t="s">
        <v>84</v>
      </c>
      <c r="B28" s="3"/>
      <c r="C28" s="3"/>
      <c r="D28" s="3"/>
      <c r="E28" s="9"/>
      <c r="F28" s="9"/>
      <c r="G28" s="41"/>
      <c r="H28" s="27"/>
      <c r="I28" s="16"/>
    </row>
    <row r="29" spans="1:9" ht="15.9" customHeight="1" x14ac:dyDescent="0.25">
      <c r="A29" s="3"/>
      <c r="B29" s="3" t="s">
        <v>85</v>
      </c>
      <c r="C29" s="3"/>
      <c r="D29" s="3"/>
      <c r="E29" s="9"/>
      <c r="F29" s="9"/>
      <c r="G29" s="41"/>
      <c r="H29" s="27"/>
      <c r="I29" s="16"/>
    </row>
    <row r="30" spans="1:9" ht="15.9" customHeight="1" x14ac:dyDescent="0.25">
      <c r="A30" s="3"/>
      <c r="C30" s="3" t="s">
        <v>87</v>
      </c>
      <c r="D30" s="3"/>
      <c r="E30" s="9"/>
      <c r="F30" s="9"/>
      <c r="G30" s="56">
        <v>0</v>
      </c>
      <c r="H30" s="27"/>
      <c r="I30" s="17">
        <v>-3381</v>
      </c>
    </row>
    <row r="31" spans="1:9" ht="15.9" customHeight="1" x14ac:dyDescent="0.25">
      <c r="A31" s="3"/>
      <c r="B31" s="3"/>
      <c r="C31" s="3"/>
      <c r="D31" s="3"/>
      <c r="E31" s="9"/>
      <c r="F31" s="9"/>
      <c r="G31" s="41"/>
      <c r="H31" s="27"/>
      <c r="I31" s="16"/>
    </row>
    <row r="32" spans="1:9" ht="15.9" customHeight="1" x14ac:dyDescent="0.25">
      <c r="A32" s="3"/>
      <c r="B32" s="3" t="s">
        <v>86</v>
      </c>
      <c r="C32" s="3"/>
      <c r="D32" s="3"/>
      <c r="E32" s="9"/>
      <c r="F32" s="9"/>
      <c r="G32" s="56">
        <f>SUM(G30:G31)</f>
        <v>0</v>
      </c>
      <c r="H32" s="27"/>
      <c r="I32" s="50">
        <f>SUM(I30:I31)</f>
        <v>-3381</v>
      </c>
    </row>
    <row r="33" spans="1:9" ht="15.9" customHeight="1" x14ac:dyDescent="0.25">
      <c r="A33" s="3"/>
      <c r="B33" s="3"/>
      <c r="C33" s="3"/>
      <c r="D33" s="3"/>
      <c r="E33" s="9"/>
      <c r="F33" s="9"/>
      <c r="G33" s="41"/>
      <c r="H33" s="27"/>
      <c r="I33" s="16"/>
    </row>
    <row r="34" spans="1:9" ht="15.9" customHeight="1" thickBot="1" x14ac:dyDescent="0.35">
      <c r="A34" s="46" t="s">
        <v>99</v>
      </c>
      <c r="B34" s="3"/>
      <c r="C34" s="3"/>
      <c r="D34" s="3"/>
      <c r="E34" s="9"/>
      <c r="F34" s="9"/>
      <c r="G34" s="57">
        <f>SUM(G25,G32)</f>
        <v>83841</v>
      </c>
      <c r="H34" s="27"/>
      <c r="I34" s="51">
        <f>SUM(I25,I32)</f>
        <v>61735</v>
      </c>
    </row>
    <row r="35" spans="1:9" ht="15.9" customHeight="1" thickTop="1" x14ac:dyDescent="0.25">
      <c r="A35" s="3"/>
      <c r="B35" s="3"/>
      <c r="C35" s="3"/>
      <c r="D35" s="3"/>
      <c r="E35" s="9"/>
      <c r="F35" s="9"/>
      <c r="G35" s="41"/>
      <c r="H35" s="27"/>
      <c r="I35" s="16"/>
    </row>
    <row r="36" spans="1:9" ht="15.9" customHeight="1" x14ac:dyDescent="0.25">
      <c r="A36" s="3"/>
      <c r="B36" s="3"/>
      <c r="C36" s="3"/>
      <c r="D36" s="3"/>
      <c r="E36" s="9"/>
      <c r="F36" s="9"/>
      <c r="G36" s="41"/>
      <c r="H36" s="27"/>
      <c r="I36" s="16"/>
    </row>
    <row r="37" spans="1:9" ht="15.9" customHeight="1" x14ac:dyDescent="0.25">
      <c r="A37" s="3"/>
      <c r="B37" s="3"/>
      <c r="C37" s="3"/>
      <c r="D37" s="3"/>
      <c r="E37" s="9"/>
      <c r="F37" s="9"/>
      <c r="G37" s="41"/>
      <c r="H37" s="27"/>
      <c r="I37" s="16"/>
    </row>
    <row r="38" spans="1:9" ht="15.9" customHeight="1" x14ac:dyDescent="0.25">
      <c r="A38" s="1" t="s">
        <v>88</v>
      </c>
      <c r="B38" s="3"/>
      <c r="C38" s="3"/>
      <c r="D38" s="3"/>
      <c r="E38" s="9"/>
      <c r="F38" s="9"/>
      <c r="G38" s="41"/>
      <c r="H38" s="27"/>
      <c r="I38" s="47"/>
    </row>
    <row r="39" spans="1:9" ht="15.9" customHeight="1" thickBot="1" x14ac:dyDescent="0.3">
      <c r="A39" s="3" t="s">
        <v>127</v>
      </c>
      <c r="B39" s="3"/>
      <c r="C39" s="3"/>
      <c r="D39" s="3"/>
      <c r="E39" s="9"/>
      <c r="F39" s="9"/>
      <c r="G39" s="60">
        <f>G25/259800</f>
        <v>0.32271362586605079</v>
      </c>
      <c r="H39" s="43"/>
      <c r="I39" s="48">
        <f>I25/259800</f>
        <v>0.25063895304080064</v>
      </c>
    </row>
    <row r="40" spans="1:9" ht="15.9" customHeight="1" thickTop="1" x14ac:dyDescent="0.25">
      <c r="A40" s="3"/>
      <c r="B40" s="3"/>
      <c r="C40" s="3"/>
      <c r="D40" s="3"/>
      <c r="E40" s="9"/>
      <c r="F40" s="9"/>
      <c r="G40" s="16"/>
      <c r="H40" s="27"/>
      <c r="I40" s="16"/>
    </row>
    <row r="41" spans="1:9" ht="15.9" customHeight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5.9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5.9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5.9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5" spans="1:9" ht="15.9" customHeight="1" x14ac:dyDescent="0.25">
      <c r="A45" s="3"/>
      <c r="B45" s="3"/>
      <c r="C45" s="3"/>
      <c r="D45" s="3"/>
      <c r="E45" s="9"/>
      <c r="F45" s="9"/>
      <c r="G45" s="16"/>
      <c r="H45" s="27"/>
      <c r="I45" s="16"/>
    </row>
    <row r="46" spans="1:9" ht="15" customHeight="1" x14ac:dyDescent="0.25">
      <c r="A46" s="3"/>
      <c r="B46" s="3"/>
      <c r="C46" s="3"/>
      <c r="D46" s="3"/>
      <c r="E46" s="9"/>
      <c r="F46" s="9"/>
      <c r="G46" s="16"/>
      <c r="H46" s="27"/>
      <c r="I46" s="16"/>
    </row>
    <row r="47" spans="1:9" ht="15.9" customHeight="1" x14ac:dyDescent="0.25">
      <c r="A47" s="3"/>
      <c r="B47" s="3"/>
      <c r="C47" s="3"/>
      <c r="D47" s="3"/>
      <c r="E47" s="9"/>
      <c r="F47" s="9"/>
      <c r="G47" s="16"/>
      <c r="H47" s="27"/>
      <c r="I47" s="16"/>
    </row>
    <row r="48" spans="1:9" ht="15.9" customHeight="1" x14ac:dyDescent="0.25">
      <c r="A48" s="3"/>
      <c r="B48" s="3"/>
      <c r="C48" s="3"/>
      <c r="D48" s="3"/>
      <c r="E48" s="9"/>
      <c r="F48" s="9"/>
      <c r="G48" s="16"/>
      <c r="H48" s="27"/>
      <c r="I48" s="16"/>
    </row>
    <row r="49" spans="1:9" ht="9" customHeight="1" x14ac:dyDescent="0.25"/>
    <row r="50" spans="1:9" ht="20.149999999999999" customHeight="1" x14ac:dyDescent="0.25">
      <c r="A50" s="29" t="str">
        <f>+'2-4'!A53</f>
        <v>The accompanying notes are an integral part of these financial statements.</v>
      </c>
      <c r="B50" s="29"/>
      <c r="C50" s="29"/>
      <c r="D50" s="29"/>
      <c r="E50" s="29"/>
      <c r="F50" s="29"/>
      <c r="G50" s="29"/>
      <c r="H50" s="29"/>
      <c r="I50" s="2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opLeftCell="A8" zoomScaleNormal="100" zoomScaleSheetLayoutView="90" workbookViewId="0">
      <selection activeCell="D168" sqref="D168"/>
    </sheetView>
  </sheetViews>
  <sheetFormatPr defaultColWidth="9.08984375" defaultRowHeight="15.9" customHeight="1" x14ac:dyDescent="0.25"/>
  <cols>
    <col min="1" max="2" width="1.54296875" style="44" customWidth="1"/>
    <col min="3" max="3" width="31.90625" style="44" customWidth="1"/>
    <col min="4" max="4" width="1.90625" style="44" customWidth="1"/>
    <col min="5" max="5" width="13.6328125" style="44" customWidth="1"/>
    <col min="6" max="6" width="0.90625" style="44" customWidth="1"/>
    <col min="7" max="7" width="13.6328125" style="44" customWidth="1"/>
    <col min="8" max="8" width="0.90625" style="44" customWidth="1"/>
    <col min="9" max="9" width="13.6328125" style="44" customWidth="1"/>
    <col min="10" max="10" width="0.90625" style="44" customWidth="1"/>
    <col min="11" max="11" width="13.6328125" style="44" customWidth="1"/>
    <col min="12" max="12" width="0.90625" style="44" customWidth="1"/>
    <col min="13" max="13" width="20.6328125" style="44" customWidth="1"/>
    <col min="14" max="14" width="0.90625" style="44" customWidth="1"/>
    <col min="15" max="15" width="15.6328125" style="44" customWidth="1"/>
    <col min="16" max="16384" width="9.08984375" style="44"/>
  </cols>
  <sheetData>
    <row r="1" spans="1:15" ht="15.9" customHeight="1" x14ac:dyDescent="0.25">
      <c r="A1" s="1" t="str">
        <f>'5 (3M)'!A1</f>
        <v>Thai Steel Cable Public Company Limited</v>
      </c>
      <c r="B1" s="1"/>
      <c r="C1" s="1"/>
      <c r="D1" s="9"/>
      <c r="E1" s="15"/>
      <c r="F1" s="15"/>
      <c r="G1" s="15"/>
      <c r="H1" s="27"/>
      <c r="I1" s="16"/>
      <c r="J1" s="23"/>
      <c r="K1" s="30"/>
      <c r="L1" s="30"/>
      <c r="M1" s="30"/>
      <c r="N1" s="30"/>
      <c r="O1" s="30"/>
    </row>
    <row r="2" spans="1:15" ht="15.9" customHeight="1" x14ac:dyDescent="0.25">
      <c r="A2" s="1" t="s">
        <v>125</v>
      </c>
      <c r="B2" s="1"/>
      <c r="C2" s="1"/>
      <c r="D2" s="9"/>
      <c r="E2" s="15"/>
      <c r="F2" s="15"/>
      <c r="G2" s="15"/>
      <c r="H2" s="27"/>
      <c r="I2" s="16"/>
      <c r="J2" s="23"/>
      <c r="K2" s="30"/>
      <c r="L2" s="30"/>
      <c r="M2" s="30"/>
      <c r="N2" s="30"/>
      <c r="O2" s="30"/>
    </row>
    <row r="3" spans="1:15" ht="15.9" customHeight="1" x14ac:dyDescent="0.25">
      <c r="A3" s="2" t="str">
        <f>'5 (3M)'!A3</f>
        <v>For the three-month period ended 31 December 2023</v>
      </c>
      <c r="B3" s="2"/>
      <c r="C3" s="2"/>
      <c r="D3" s="10"/>
      <c r="E3" s="14"/>
      <c r="F3" s="14"/>
      <c r="G3" s="14"/>
      <c r="H3" s="31"/>
      <c r="I3" s="17"/>
      <c r="J3" s="26"/>
      <c r="K3" s="32"/>
      <c r="L3" s="32"/>
      <c r="M3" s="32"/>
      <c r="N3" s="32"/>
      <c r="O3" s="32"/>
    </row>
    <row r="4" spans="1:15" ht="15.9" customHeight="1" x14ac:dyDescent="0.25">
      <c r="A4" s="1"/>
      <c r="B4" s="1"/>
      <c r="C4" s="1"/>
      <c r="D4" s="9"/>
      <c r="E4" s="15"/>
      <c r="F4" s="15"/>
      <c r="G4" s="15"/>
      <c r="H4" s="27"/>
      <c r="I4" s="16"/>
      <c r="J4" s="23"/>
      <c r="K4" s="30"/>
      <c r="L4" s="30"/>
      <c r="M4" s="30"/>
      <c r="N4" s="30"/>
      <c r="O4" s="30"/>
    </row>
    <row r="5" spans="1:15" ht="15.9" customHeight="1" x14ac:dyDescent="0.25">
      <c r="A5" s="66"/>
      <c r="B5" s="66"/>
      <c r="C5" s="66"/>
      <c r="D5" s="67"/>
      <c r="E5" s="68"/>
      <c r="F5" s="68"/>
      <c r="G5" s="68"/>
      <c r="H5" s="69"/>
      <c r="I5" s="70"/>
      <c r="J5" s="71"/>
      <c r="K5" s="72"/>
      <c r="L5" s="72"/>
      <c r="M5" s="72"/>
      <c r="N5" s="72"/>
      <c r="O5" s="72"/>
    </row>
    <row r="6" spans="1:15" ht="15.9" customHeight="1" x14ac:dyDescent="0.25">
      <c r="A6" s="73"/>
      <c r="B6" s="73"/>
      <c r="C6" s="73"/>
      <c r="D6" s="74"/>
      <c r="E6" s="75"/>
      <c r="F6" s="75"/>
      <c r="G6" s="75"/>
      <c r="H6" s="76"/>
      <c r="I6" s="97" t="s">
        <v>44</v>
      </c>
      <c r="J6" s="97"/>
      <c r="K6" s="97"/>
      <c r="L6" s="77"/>
      <c r="M6" s="78" t="s">
        <v>103</v>
      </c>
      <c r="N6" s="77"/>
      <c r="O6" s="77"/>
    </row>
    <row r="7" spans="1:15" ht="15.9" customHeight="1" x14ac:dyDescent="0.25">
      <c r="A7" s="73"/>
      <c r="B7" s="73"/>
      <c r="C7" s="73"/>
      <c r="D7" s="74"/>
      <c r="E7" s="77"/>
      <c r="F7" s="77"/>
      <c r="G7" s="77"/>
      <c r="H7" s="76"/>
      <c r="I7" s="77"/>
      <c r="J7" s="77"/>
      <c r="K7" s="77"/>
      <c r="L7" s="77"/>
      <c r="M7" s="68" t="s">
        <v>113</v>
      </c>
      <c r="N7" s="68"/>
      <c r="O7" s="68" t="s">
        <v>26</v>
      </c>
    </row>
    <row r="8" spans="1:15" ht="15.9" customHeight="1" x14ac:dyDescent="0.25">
      <c r="A8" s="73"/>
      <c r="B8" s="73"/>
      <c r="C8" s="73"/>
      <c r="D8" s="74"/>
      <c r="E8" s="68" t="s">
        <v>43</v>
      </c>
      <c r="F8" s="68"/>
      <c r="G8" s="68"/>
      <c r="H8" s="71"/>
      <c r="I8" s="76"/>
      <c r="J8" s="76"/>
      <c r="K8" s="76"/>
      <c r="L8" s="68"/>
      <c r="M8" s="68" t="s">
        <v>102</v>
      </c>
      <c r="N8" s="68"/>
      <c r="O8" s="68" t="s">
        <v>104</v>
      </c>
    </row>
    <row r="9" spans="1:15" ht="15.9" customHeight="1" x14ac:dyDescent="0.25">
      <c r="A9" s="73"/>
      <c r="B9" s="73"/>
      <c r="C9" s="73"/>
      <c r="D9" s="74"/>
      <c r="E9" s="68" t="s">
        <v>45</v>
      </c>
      <c r="F9" s="68"/>
      <c r="G9" s="68"/>
      <c r="H9" s="71"/>
      <c r="I9" s="68" t="s">
        <v>46</v>
      </c>
      <c r="J9" s="71"/>
      <c r="K9" s="68"/>
      <c r="L9" s="68"/>
      <c r="M9" s="68" t="s">
        <v>112</v>
      </c>
      <c r="N9" s="68"/>
      <c r="O9" s="68" t="s">
        <v>105</v>
      </c>
    </row>
    <row r="10" spans="1:15" ht="15.9" customHeight="1" x14ac:dyDescent="0.25">
      <c r="A10" s="73"/>
      <c r="B10" s="73"/>
      <c r="C10" s="73"/>
      <c r="D10" s="79"/>
      <c r="E10" s="68" t="s">
        <v>47</v>
      </c>
      <c r="F10" s="68"/>
      <c r="G10" s="68" t="s">
        <v>90</v>
      </c>
      <c r="H10" s="71"/>
      <c r="I10" s="80" t="s">
        <v>48</v>
      </c>
      <c r="J10" s="71"/>
      <c r="K10" s="68" t="s">
        <v>49</v>
      </c>
      <c r="L10" s="68"/>
      <c r="M10" s="68" t="s">
        <v>89</v>
      </c>
      <c r="N10" s="68"/>
      <c r="O10" s="68" t="s">
        <v>106</v>
      </c>
    </row>
    <row r="11" spans="1:15" ht="15.9" customHeight="1" x14ac:dyDescent="0.25">
      <c r="A11" s="73"/>
      <c r="B11" s="73"/>
      <c r="C11" s="73"/>
      <c r="D11" s="79"/>
      <c r="E11" s="81" t="s">
        <v>101</v>
      </c>
      <c r="F11" s="68"/>
      <c r="G11" s="81" t="s">
        <v>101</v>
      </c>
      <c r="H11" s="71"/>
      <c r="I11" s="81" t="s">
        <v>101</v>
      </c>
      <c r="J11" s="71"/>
      <c r="K11" s="81" t="s">
        <v>101</v>
      </c>
      <c r="L11" s="68"/>
      <c r="M11" s="81" t="s">
        <v>101</v>
      </c>
      <c r="N11" s="68"/>
      <c r="O11" s="81" t="s">
        <v>101</v>
      </c>
    </row>
    <row r="12" spans="1:15" ht="15.9" customHeight="1" x14ac:dyDescent="0.25">
      <c r="A12" s="66"/>
      <c r="B12" s="73"/>
      <c r="C12" s="73"/>
      <c r="D12" s="79"/>
      <c r="E12" s="72"/>
      <c r="F12" s="72"/>
      <c r="G12" s="72"/>
      <c r="H12" s="69"/>
      <c r="I12" s="70"/>
      <c r="J12" s="69"/>
      <c r="K12" s="72"/>
      <c r="L12" s="72"/>
      <c r="M12" s="72"/>
      <c r="N12" s="72"/>
      <c r="O12" s="76"/>
    </row>
    <row r="13" spans="1:15" ht="15.9" customHeight="1" x14ac:dyDescent="0.25">
      <c r="A13" s="66" t="s">
        <v>132</v>
      </c>
      <c r="B13" s="66"/>
      <c r="C13" s="73"/>
      <c r="D13" s="74"/>
      <c r="E13" s="72">
        <v>259800</v>
      </c>
      <c r="F13" s="72"/>
      <c r="G13" s="72">
        <v>464870</v>
      </c>
      <c r="H13" s="69"/>
      <c r="I13" s="72">
        <v>26850</v>
      </c>
      <c r="J13" s="69"/>
      <c r="K13" s="72">
        <v>786065</v>
      </c>
      <c r="L13" s="72"/>
      <c r="M13" s="72">
        <v>8029</v>
      </c>
      <c r="N13" s="72"/>
      <c r="O13" s="72">
        <f>SUM(E13:M13)</f>
        <v>1545614</v>
      </c>
    </row>
    <row r="14" spans="1:15" ht="8.15" customHeight="1" x14ac:dyDescent="0.25">
      <c r="A14" s="66"/>
      <c r="B14" s="82"/>
      <c r="C14" s="73"/>
      <c r="D14" s="74"/>
      <c r="E14" s="70"/>
      <c r="F14" s="70"/>
      <c r="G14" s="70"/>
      <c r="H14" s="83"/>
      <c r="I14" s="70"/>
      <c r="J14" s="83"/>
      <c r="K14" s="70"/>
      <c r="L14" s="70"/>
      <c r="M14" s="70"/>
      <c r="N14" s="70"/>
      <c r="O14" s="70"/>
    </row>
    <row r="15" spans="1:15" ht="15.9" customHeight="1" x14ac:dyDescent="0.25">
      <c r="A15" s="66" t="s">
        <v>91</v>
      </c>
      <c r="B15" s="82"/>
      <c r="C15" s="73"/>
      <c r="D15" s="74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5" ht="15.9" customHeight="1" x14ac:dyDescent="0.25">
      <c r="A16" s="73" t="s">
        <v>82</v>
      </c>
      <c r="B16" s="84"/>
      <c r="C16" s="73"/>
      <c r="D16" s="74"/>
      <c r="E16" s="85">
        <v>0</v>
      </c>
      <c r="F16" s="72"/>
      <c r="G16" s="85">
        <v>0</v>
      </c>
      <c r="H16" s="69"/>
      <c r="I16" s="85">
        <v>0</v>
      </c>
      <c r="J16" s="69"/>
      <c r="K16" s="86">
        <v>65116</v>
      </c>
      <c r="L16" s="70"/>
      <c r="M16" s="85">
        <v>-3381</v>
      </c>
      <c r="N16" s="72"/>
      <c r="O16" s="85">
        <f>SUM(E16:N16)</f>
        <v>61735</v>
      </c>
    </row>
    <row r="17" spans="1:15" ht="8.15" customHeight="1" x14ac:dyDescent="0.25">
      <c r="A17" s="76"/>
      <c r="B17" s="84"/>
      <c r="C17" s="73"/>
      <c r="D17" s="67"/>
      <c r="E17" s="87"/>
      <c r="F17" s="87"/>
      <c r="G17" s="87"/>
      <c r="H17" s="88"/>
      <c r="I17" s="87"/>
      <c r="J17" s="69"/>
      <c r="K17" s="70"/>
      <c r="L17" s="70"/>
      <c r="M17" s="70"/>
      <c r="N17" s="70"/>
      <c r="O17" s="70"/>
    </row>
    <row r="18" spans="1:15" ht="15.9" customHeight="1" thickBot="1" x14ac:dyDescent="0.3">
      <c r="A18" s="66" t="s">
        <v>139</v>
      </c>
      <c r="B18" s="66"/>
      <c r="C18" s="73"/>
      <c r="D18" s="67"/>
      <c r="E18" s="89">
        <f>SUM(E13:E16)</f>
        <v>259800</v>
      </c>
      <c r="F18" s="72"/>
      <c r="G18" s="89">
        <f>SUM(G13:G16)</f>
        <v>464870</v>
      </c>
      <c r="H18" s="69"/>
      <c r="I18" s="89">
        <f>SUM(I13:I16)</f>
        <v>26850</v>
      </c>
      <c r="J18" s="69"/>
      <c r="K18" s="89">
        <f>SUM(K13:K16)</f>
        <v>851181</v>
      </c>
      <c r="L18" s="72"/>
      <c r="M18" s="89">
        <f>SUM(M13:M16)</f>
        <v>4648</v>
      </c>
      <c r="N18" s="72"/>
      <c r="O18" s="89">
        <f>SUM(E18:M18)</f>
        <v>1607349</v>
      </c>
    </row>
    <row r="19" spans="1:15" ht="15.9" customHeight="1" thickTop="1" x14ac:dyDescent="0.25">
      <c r="A19" s="73"/>
      <c r="B19" s="73"/>
      <c r="C19" s="73"/>
      <c r="D19" s="67"/>
      <c r="E19" s="72"/>
      <c r="F19" s="72"/>
      <c r="G19" s="72"/>
      <c r="H19" s="69"/>
      <c r="I19" s="70"/>
      <c r="J19" s="69"/>
      <c r="K19" s="72"/>
      <c r="L19" s="72"/>
      <c r="M19" s="72"/>
      <c r="N19" s="72"/>
      <c r="O19" s="72"/>
    </row>
    <row r="20" spans="1:15" ht="15.9" customHeight="1" x14ac:dyDescent="0.25">
      <c r="A20" s="73"/>
      <c r="B20" s="73"/>
      <c r="C20" s="73"/>
      <c r="D20" s="67"/>
      <c r="E20" s="72"/>
      <c r="F20" s="72"/>
      <c r="G20" s="72"/>
      <c r="H20" s="69"/>
      <c r="I20" s="70"/>
      <c r="J20" s="69"/>
      <c r="K20" s="72"/>
      <c r="L20" s="72"/>
      <c r="M20" s="72"/>
      <c r="N20" s="72"/>
      <c r="O20" s="72"/>
    </row>
    <row r="21" spans="1:15" ht="15.9" customHeight="1" x14ac:dyDescent="0.25">
      <c r="A21" s="66" t="s">
        <v>142</v>
      </c>
      <c r="B21" s="66"/>
      <c r="C21" s="73"/>
      <c r="D21" s="67"/>
      <c r="E21" s="90">
        <v>259800</v>
      </c>
      <c r="F21" s="72"/>
      <c r="G21" s="90">
        <v>464870</v>
      </c>
      <c r="H21" s="69"/>
      <c r="I21" s="90">
        <v>26850</v>
      </c>
      <c r="J21" s="69"/>
      <c r="K21" s="90">
        <v>804488.17699999991</v>
      </c>
      <c r="L21" s="72"/>
      <c r="M21" s="90">
        <v>3182.0505700000003</v>
      </c>
      <c r="N21" s="72"/>
      <c r="O21" s="90">
        <f>SUM(E21:M21)</f>
        <v>1559190.2275699999</v>
      </c>
    </row>
    <row r="22" spans="1:15" ht="8.15" customHeight="1" x14ac:dyDescent="0.25">
      <c r="A22" s="66"/>
      <c r="B22" s="82"/>
      <c r="C22" s="73"/>
      <c r="D22" s="67"/>
      <c r="E22" s="91"/>
      <c r="F22" s="70"/>
      <c r="G22" s="91"/>
      <c r="H22" s="83"/>
      <c r="I22" s="91"/>
      <c r="J22" s="83"/>
      <c r="K22" s="91"/>
      <c r="L22" s="70"/>
      <c r="M22" s="91"/>
      <c r="N22" s="70"/>
      <c r="O22" s="91"/>
    </row>
    <row r="23" spans="1:15" ht="15.9" customHeight="1" x14ac:dyDescent="0.25">
      <c r="A23" s="66" t="s">
        <v>91</v>
      </c>
      <c r="B23" s="82"/>
      <c r="C23" s="73"/>
      <c r="D23" s="67"/>
      <c r="E23" s="92"/>
      <c r="F23" s="73"/>
      <c r="G23" s="92"/>
      <c r="H23" s="73"/>
      <c r="I23" s="92"/>
      <c r="J23" s="73"/>
      <c r="K23" s="92"/>
      <c r="L23" s="73"/>
      <c r="M23" s="92"/>
      <c r="N23" s="73"/>
      <c r="O23" s="92"/>
    </row>
    <row r="24" spans="1:15" ht="15.9" customHeight="1" x14ac:dyDescent="0.25">
      <c r="A24" s="73" t="s">
        <v>82</v>
      </c>
      <c r="B24" s="82"/>
      <c r="C24" s="73"/>
      <c r="D24" s="67"/>
      <c r="E24" s="93">
        <v>0</v>
      </c>
      <c r="F24" s="73"/>
      <c r="G24" s="93">
        <v>0</v>
      </c>
      <c r="H24" s="73"/>
      <c r="I24" s="93">
        <v>0</v>
      </c>
      <c r="J24" s="73"/>
      <c r="K24" s="93">
        <v>83841</v>
      </c>
      <c r="L24" s="73"/>
      <c r="M24" s="93">
        <v>0</v>
      </c>
      <c r="N24" s="73"/>
      <c r="O24" s="93">
        <f t="shared" ref="O24" si="0">SUM(E24:M24)</f>
        <v>83841</v>
      </c>
    </row>
    <row r="25" spans="1:15" ht="8.15" customHeight="1" x14ac:dyDescent="0.25">
      <c r="A25" s="76"/>
      <c r="B25" s="84"/>
      <c r="C25" s="73"/>
      <c r="D25" s="74"/>
      <c r="E25" s="90"/>
      <c r="F25" s="72"/>
      <c r="G25" s="90"/>
      <c r="H25" s="69"/>
      <c r="I25" s="90"/>
      <c r="J25" s="69"/>
      <c r="K25" s="91"/>
      <c r="L25" s="70"/>
      <c r="M25" s="90"/>
      <c r="N25" s="70"/>
      <c r="O25" s="90"/>
    </row>
    <row r="26" spans="1:15" ht="15.9" customHeight="1" thickBot="1" x14ac:dyDescent="0.3">
      <c r="A26" s="66" t="s">
        <v>140</v>
      </c>
      <c r="B26" s="66"/>
      <c r="C26" s="73"/>
      <c r="D26" s="67"/>
      <c r="E26" s="94">
        <f>SUM(E21:E24)</f>
        <v>259800</v>
      </c>
      <c r="F26" s="72"/>
      <c r="G26" s="94">
        <f>SUM(G21:G24)</f>
        <v>464870</v>
      </c>
      <c r="H26" s="69"/>
      <c r="I26" s="94">
        <f>SUM(I21:I24)</f>
        <v>26850</v>
      </c>
      <c r="J26" s="69"/>
      <c r="K26" s="94">
        <f>SUM(K21:K24)</f>
        <v>888329.17699999991</v>
      </c>
      <c r="L26" s="70"/>
      <c r="M26" s="94">
        <f>SUM(M21:M24)</f>
        <v>3182.0505700000003</v>
      </c>
      <c r="N26" s="70"/>
      <c r="O26" s="94">
        <f>SUM(E26:M26)</f>
        <v>1643031.2275699999</v>
      </c>
    </row>
    <row r="27" spans="1:15" ht="15.9" customHeight="1" thickTop="1" x14ac:dyDescent="0.25">
      <c r="A27" s="73"/>
      <c r="B27" s="66"/>
      <c r="C27" s="73"/>
      <c r="D27" s="67"/>
      <c r="E27" s="72"/>
      <c r="F27" s="72"/>
      <c r="G27" s="72"/>
      <c r="H27" s="69"/>
      <c r="I27" s="72"/>
      <c r="J27" s="69"/>
      <c r="K27" s="72"/>
      <c r="L27" s="70"/>
      <c r="M27" s="72"/>
      <c r="N27" s="70"/>
      <c r="O27" s="72"/>
    </row>
    <row r="28" spans="1:15" ht="15.9" customHeight="1" x14ac:dyDescent="0.25">
      <c r="A28" s="3"/>
      <c r="B28" s="1"/>
      <c r="C28" s="3"/>
      <c r="D28" s="9"/>
      <c r="E28" s="30"/>
      <c r="F28" s="30"/>
      <c r="G28" s="30"/>
      <c r="H28" s="27"/>
      <c r="I28" s="30"/>
      <c r="J28" s="27"/>
      <c r="K28" s="30"/>
      <c r="L28" s="16"/>
      <c r="M28" s="30"/>
      <c r="N28" s="16"/>
      <c r="O28" s="30"/>
    </row>
    <row r="29" spans="1:15" ht="15.9" customHeight="1" x14ac:dyDescent="0.25">
      <c r="A29" s="3"/>
      <c r="B29" s="1"/>
      <c r="C29" s="3"/>
      <c r="D29" s="9"/>
      <c r="E29" s="30"/>
      <c r="F29" s="30"/>
      <c r="G29" s="30"/>
      <c r="H29" s="27"/>
      <c r="I29" s="30"/>
      <c r="J29" s="27"/>
      <c r="K29" s="30"/>
      <c r="L29" s="16"/>
      <c r="M29" s="30"/>
      <c r="N29" s="16"/>
      <c r="O29" s="30"/>
    </row>
    <row r="30" spans="1:15" ht="15.9" customHeight="1" x14ac:dyDescent="0.25">
      <c r="A30" s="3"/>
      <c r="B30" s="1"/>
      <c r="C30" s="3"/>
      <c r="D30" s="9"/>
      <c r="E30" s="30"/>
      <c r="F30" s="30"/>
      <c r="G30" s="30"/>
      <c r="H30" s="27"/>
      <c r="I30" s="30"/>
      <c r="J30" s="27"/>
      <c r="K30" s="30"/>
      <c r="L30" s="16"/>
      <c r="M30" s="30"/>
      <c r="N30" s="16"/>
      <c r="O30" s="30"/>
    </row>
    <row r="31" spans="1:15" ht="15.9" customHeight="1" x14ac:dyDescent="0.25">
      <c r="A31" s="3"/>
      <c r="B31" s="1"/>
      <c r="C31" s="3"/>
      <c r="D31" s="9"/>
      <c r="E31" s="30"/>
      <c r="F31" s="30"/>
      <c r="G31" s="30"/>
      <c r="H31" s="27"/>
      <c r="I31" s="30"/>
      <c r="J31" s="27"/>
      <c r="K31" s="30"/>
      <c r="L31" s="16"/>
      <c r="M31" s="30"/>
      <c r="N31" s="16"/>
      <c r="O31" s="30"/>
    </row>
    <row r="32" spans="1:15" ht="15.9" customHeight="1" x14ac:dyDescent="0.25">
      <c r="A32" s="3"/>
      <c r="B32" s="1"/>
      <c r="C32" s="3"/>
      <c r="D32" s="9"/>
      <c r="E32" s="30"/>
      <c r="F32" s="30"/>
      <c r="G32" s="30"/>
      <c r="H32" s="27"/>
      <c r="I32" s="30"/>
      <c r="J32" s="27"/>
      <c r="K32" s="30"/>
      <c r="L32" s="16"/>
      <c r="M32" s="30"/>
      <c r="N32" s="16"/>
      <c r="O32" s="30"/>
    </row>
    <row r="33" spans="1:15" ht="15.9" customHeight="1" x14ac:dyDescent="0.25">
      <c r="A33" s="3"/>
      <c r="B33" s="1"/>
      <c r="C33" s="3"/>
      <c r="D33" s="9"/>
      <c r="E33" s="30"/>
      <c r="F33" s="30"/>
      <c r="G33" s="30"/>
      <c r="H33" s="27"/>
      <c r="I33" s="30"/>
      <c r="J33" s="27"/>
      <c r="K33" s="30"/>
      <c r="L33" s="16"/>
      <c r="M33" s="30"/>
      <c r="N33" s="16"/>
      <c r="O33" s="30"/>
    </row>
    <row r="34" spans="1:15" ht="15.9" customHeight="1" x14ac:dyDescent="0.25">
      <c r="A34" s="3"/>
      <c r="B34" s="1"/>
      <c r="C34" s="3"/>
      <c r="D34" s="9"/>
      <c r="E34" s="30"/>
      <c r="F34" s="30"/>
      <c r="G34" s="30"/>
      <c r="H34" s="27"/>
      <c r="I34" s="30"/>
      <c r="J34" s="27"/>
      <c r="K34" s="30"/>
      <c r="L34" s="16"/>
      <c r="M34" s="30"/>
      <c r="N34" s="30"/>
      <c r="O34" s="30"/>
    </row>
    <row r="35" spans="1:15" ht="5.25" customHeight="1" x14ac:dyDescent="0.25"/>
    <row r="36" spans="1:15" ht="20.149999999999999" customHeight="1" x14ac:dyDescent="0.25">
      <c r="A36" s="98" t="s">
        <v>69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</row>
  </sheetData>
  <mergeCells count="2">
    <mergeCell ref="I6:K6"/>
    <mergeCell ref="A36:O3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E26:I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A46" zoomScale="85" zoomScaleNormal="85" zoomScaleSheetLayoutView="100" workbookViewId="0">
      <selection activeCell="O73" sqref="O73"/>
    </sheetView>
  </sheetViews>
  <sheetFormatPr defaultColWidth="9.08984375" defaultRowHeight="16.5" customHeight="1" x14ac:dyDescent="0.35"/>
  <cols>
    <col min="1" max="1" width="1.54296875" style="3" customWidth="1"/>
    <col min="2" max="3" width="1.453125" style="3" customWidth="1"/>
    <col min="4" max="4" width="45.54296875" style="3" customWidth="1"/>
    <col min="5" max="5" width="5.54296875" style="3" customWidth="1"/>
    <col min="6" max="6" width="1.6328125" style="3" customWidth="1"/>
    <col min="7" max="7" width="13.6328125" style="3" customWidth="1"/>
    <col min="8" max="8" width="1.6328125" style="3" customWidth="1"/>
    <col min="9" max="9" width="13.6328125" style="3" customWidth="1"/>
    <col min="10" max="16384" width="9.08984375" style="3"/>
  </cols>
  <sheetData>
    <row r="1" spans="1:9" ht="16.5" customHeight="1" x14ac:dyDescent="0.35">
      <c r="A1" s="1" t="s">
        <v>71</v>
      </c>
      <c r="B1" s="1"/>
      <c r="C1" s="1"/>
      <c r="D1" s="1"/>
      <c r="E1" s="7"/>
      <c r="F1" s="7"/>
      <c r="G1" s="15"/>
      <c r="H1" s="23"/>
      <c r="I1" s="15"/>
    </row>
    <row r="2" spans="1:9" ht="16.5" customHeight="1" x14ac:dyDescent="0.35">
      <c r="A2" s="1" t="s">
        <v>95</v>
      </c>
      <c r="B2" s="1"/>
      <c r="C2" s="1"/>
      <c r="D2" s="1"/>
      <c r="E2" s="7"/>
      <c r="F2" s="7"/>
      <c r="G2" s="15"/>
      <c r="H2" s="23"/>
      <c r="I2" s="15"/>
    </row>
    <row r="3" spans="1:9" ht="16.5" customHeight="1" x14ac:dyDescent="0.35">
      <c r="A3" s="2" t="str">
        <f>'6'!A3</f>
        <v>For the three-month period ended 31 December 2023</v>
      </c>
      <c r="B3" s="2"/>
      <c r="C3" s="2"/>
      <c r="D3" s="2"/>
      <c r="E3" s="8"/>
      <c r="F3" s="8"/>
      <c r="G3" s="14"/>
      <c r="H3" s="26"/>
      <c r="I3" s="14"/>
    </row>
    <row r="4" spans="1:9" ht="16.5" customHeight="1" x14ac:dyDescent="0.35">
      <c r="A4" s="1"/>
      <c r="B4" s="1"/>
      <c r="C4" s="1"/>
      <c r="D4" s="1"/>
      <c r="E4" s="7"/>
      <c r="F4" s="7"/>
      <c r="G4" s="15"/>
      <c r="H4" s="23"/>
      <c r="I4" s="15"/>
    </row>
    <row r="5" spans="1:9" ht="16.5" customHeight="1" x14ac:dyDescent="0.35">
      <c r="A5" s="1"/>
      <c r="B5" s="1"/>
      <c r="C5" s="1"/>
      <c r="D5" s="1"/>
      <c r="E5" s="7"/>
      <c r="F5" s="7"/>
      <c r="G5" s="15"/>
      <c r="H5" s="23"/>
      <c r="I5" s="15"/>
    </row>
    <row r="6" spans="1:9" ht="16.5" customHeight="1" x14ac:dyDescent="0.35">
      <c r="F6" s="7"/>
      <c r="G6" s="13" t="s">
        <v>145</v>
      </c>
      <c r="H6" s="23"/>
      <c r="I6" s="13" t="s">
        <v>126</v>
      </c>
    </row>
    <row r="7" spans="1:9" ht="16.5" customHeight="1" x14ac:dyDescent="0.35">
      <c r="E7" s="8" t="s">
        <v>124</v>
      </c>
      <c r="F7" s="9"/>
      <c r="G7" s="14" t="s">
        <v>101</v>
      </c>
      <c r="H7" s="23"/>
      <c r="I7" s="14" t="s">
        <v>101</v>
      </c>
    </row>
    <row r="8" spans="1:9" ht="16.5" customHeight="1" x14ac:dyDescent="0.35">
      <c r="E8" s="7"/>
      <c r="F8" s="9"/>
      <c r="G8" s="39"/>
      <c r="H8" s="23"/>
      <c r="I8" s="15"/>
    </row>
    <row r="9" spans="1:9" ht="16.5" customHeight="1" x14ac:dyDescent="0.35">
      <c r="A9" s="1" t="s">
        <v>50</v>
      </c>
      <c r="E9" s="9"/>
      <c r="F9" s="9"/>
      <c r="G9" s="42"/>
      <c r="H9" s="27"/>
      <c r="I9" s="30"/>
    </row>
    <row r="10" spans="1:9" ht="16.5" customHeight="1" x14ac:dyDescent="0.35">
      <c r="A10" s="3" t="s">
        <v>41</v>
      </c>
      <c r="E10" s="9"/>
      <c r="F10" s="9"/>
      <c r="G10" s="41">
        <f>'5 (3M)'!G22</f>
        <v>85372</v>
      </c>
      <c r="H10" s="27"/>
      <c r="I10" s="49">
        <f>'5 (3M)'!I22</f>
        <v>65510</v>
      </c>
    </row>
    <row r="11" spans="1:9" ht="16.5" customHeight="1" x14ac:dyDescent="0.35">
      <c r="A11" s="3" t="s">
        <v>51</v>
      </c>
      <c r="E11" s="9"/>
      <c r="F11" s="9"/>
      <c r="G11" s="42"/>
      <c r="H11" s="27"/>
      <c r="I11" s="30"/>
    </row>
    <row r="12" spans="1:9" ht="16.5" customHeight="1" x14ac:dyDescent="0.35">
      <c r="B12" s="3" t="s">
        <v>100</v>
      </c>
      <c r="E12" s="9"/>
      <c r="F12" s="9"/>
      <c r="G12" s="41">
        <v>29460</v>
      </c>
      <c r="H12" s="27"/>
      <c r="I12" s="16">
        <v>27290</v>
      </c>
    </row>
    <row r="13" spans="1:9" ht="16.5" customHeight="1" x14ac:dyDescent="0.35">
      <c r="B13" s="3" t="s">
        <v>148</v>
      </c>
      <c r="E13" s="9"/>
      <c r="F13" s="9"/>
      <c r="G13" s="41">
        <v>-62</v>
      </c>
      <c r="H13" s="27"/>
      <c r="I13" s="16">
        <v>572</v>
      </c>
    </row>
    <row r="14" spans="1:9" ht="16.5" customHeight="1" x14ac:dyDescent="0.35">
      <c r="A14" s="96"/>
      <c r="B14" s="96" t="s">
        <v>128</v>
      </c>
      <c r="C14" s="96"/>
      <c r="D14" s="96"/>
      <c r="E14" s="9"/>
      <c r="F14" s="9"/>
      <c r="G14" s="41">
        <v>0</v>
      </c>
      <c r="H14" s="27"/>
      <c r="I14" s="16">
        <v>307</v>
      </c>
    </row>
    <row r="15" spans="1:9" ht="16.5" customHeight="1" x14ac:dyDescent="0.35">
      <c r="A15" s="96"/>
      <c r="B15" s="96" t="s">
        <v>116</v>
      </c>
      <c r="C15" s="96"/>
      <c r="D15" s="96"/>
      <c r="E15" s="9">
        <v>12</v>
      </c>
      <c r="F15" s="9"/>
      <c r="G15" s="41">
        <v>0</v>
      </c>
      <c r="H15" s="27"/>
      <c r="I15" s="16">
        <v>541</v>
      </c>
    </row>
    <row r="16" spans="1:9" ht="16.5" customHeight="1" x14ac:dyDescent="0.35">
      <c r="A16" s="96"/>
      <c r="B16" s="96" t="s">
        <v>152</v>
      </c>
      <c r="C16" s="96"/>
      <c r="D16" s="96"/>
      <c r="E16" s="9">
        <v>12</v>
      </c>
      <c r="F16" s="9"/>
      <c r="G16" s="41">
        <v>0</v>
      </c>
      <c r="H16" s="27"/>
      <c r="I16" s="16">
        <v>-224</v>
      </c>
    </row>
    <row r="17" spans="1:9" ht="16.5" customHeight="1" x14ac:dyDescent="0.35">
      <c r="A17" s="96"/>
      <c r="B17" s="96" t="s">
        <v>153</v>
      </c>
      <c r="C17" s="96"/>
      <c r="D17" s="96"/>
      <c r="E17" s="9">
        <v>12</v>
      </c>
      <c r="F17" s="9"/>
      <c r="G17" s="41">
        <v>-829</v>
      </c>
      <c r="H17" s="27"/>
      <c r="I17" s="16">
        <v>0</v>
      </c>
    </row>
    <row r="18" spans="1:9" ht="16.5" customHeight="1" x14ac:dyDescent="0.35">
      <c r="A18" s="96"/>
      <c r="B18" s="96" t="s">
        <v>117</v>
      </c>
      <c r="C18" s="96"/>
      <c r="D18" s="96"/>
      <c r="E18" s="9"/>
      <c r="F18" s="9"/>
      <c r="G18" s="41">
        <v>1882</v>
      </c>
      <c r="H18" s="27"/>
      <c r="I18" s="16">
        <v>2706</v>
      </c>
    </row>
    <row r="19" spans="1:9" ht="16.5" customHeight="1" x14ac:dyDescent="0.35">
      <c r="B19" s="3" t="s">
        <v>143</v>
      </c>
      <c r="C19" s="33"/>
      <c r="E19" s="9"/>
      <c r="F19" s="9"/>
      <c r="G19" s="41">
        <v>758</v>
      </c>
      <c r="H19" s="27"/>
      <c r="I19" s="49">
        <v>2022</v>
      </c>
    </row>
    <row r="20" spans="1:9" ht="16.5" customHeight="1" x14ac:dyDescent="0.35">
      <c r="B20" s="3" t="s">
        <v>52</v>
      </c>
      <c r="C20" s="33"/>
      <c r="E20" s="9"/>
      <c r="F20" s="9"/>
      <c r="G20" s="41">
        <v>-1342</v>
      </c>
      <c r="H20" s="27"/>
      <c r="I20" s="49">
        <v>-699</v>
      </c>
    </row>
    <row r="21" spans="1:9" ht="16.5" customHeight="1" x14ac:dyDescent="0.35">
      <c r="B21" s="3" t="s">
        <v>92</v>
      </c>
      <c r="E21" s="9"/>
      <c r="F21" s="9"/>
      <c r="G21" s="56">
        <v>37</v>
      </c>
      <c r="H21" s="54"/>
      <c r="I21" s="50">
        <v>383</v>
      </c>
    </row>
    <row r="22" spans="1:9" ht="16.5" customHeight="1" x14ac:dyDescent="0.35">
      <c r="E22" s="9"/>
      <c r="F22" s="9"/>
      <c r="G22" s="41"/>
      <c r="H22" s="27"/>
      <c r="I22" s="49"/>
    </row>
    <row r="23" spans="1:9" ht="16.5" customHeight="1" x14ac:dyDescent="0.35">
      <c r="A23" s="3" t="s">
        <v>121</v>
      </c>
      <c r="E23" s="9"/>
      <c r="F23" s="9"/>
      <c r="G23" s="41">
        <f>SUM(G10:G21)</f>
        <v>115276</v>
      </c>
      <c r="H23" s="27"/>
      <c r="I23" s="49">
        <f>SUM(I10:I21)</f>
        <v>98408</v>
      </c>
    </row>
    <row r="24" spans="1:9" ht="16.5" customHeight="1" x14ac:dyDescent="0.35">
      <c r="B24" s="3" t="s">
        <v>122</v>
      </c>
      <c r="E24" s="9"/>
      <c r="F24" s="9"/>
      <c r="G24" s="42"/>
      <c r="H24" s="27"/>
      <c r="I24" s="95"/>
    </row>
    <row r="25" spans="1:9" ht="16.5" customHeight="1" x14ac:dyDescent="0.35">
      <c r="A25" s="3" t="s">
        <v>53</v>
      </c>
      <c r="E25" s="9"/>
      <c r="F25" s="9"/>
      <c r="G25" s="41"/>
      <c r="H25" s="24"/>
      <c r="I25" s="49"/>
    </row>
    <row r="26" spans="1:9" ht="16.5" customHeight="1" x14ac:dyDescent="0.35">
      <c r="B26" s="33" t="s">
        <v>54</v>
      </c>
      <c r="E26" s="9"/>
      <c r="F26" s="9"/>
      <c r="G26" s="41">
        <v>53712</v>
      </c>
      <c r="H26" s="24"/>
      <c r="I26" s="49">
        <v>62394</v>
      </c>
    </row>
    <row r="27" spans="1:9" ht="16.5" customHeight="1" x14ac:dyDescent="0.35">
      <c r="B27" s="6" t="s">
        <v>55</v>
      </c>
      <c r="E27" s="9"/>
      <c r="G27" s="41">
        <v>-3784</v>
      </c>
      <c r="H27" s="27"/>
      <c r="I27" s="49">
        <v>-24377</v>
      </c>
    </row>
    <row r="28" spans="1:9" ht="16.5" customHeight="1" x14ac:dyDescent="0.35">
      <c r="B28" s="6" t="s">
        <v>56</v>
      </c>
      <c r="E28" s="9"/>
      <c r="G28" s="42">
        <v>1485</v>
      </c>
      <c r="H28" s="27"/>
      <c r="I28" s="95">
        <v>-2017</v>
      </c>
    </row>
    <row r="29" spans="1:9" ht="16.5" customHeight="1" x14ac:dyDescent="0.35">
      <c r="B29" s="33" t="s">
        <v>57</v>
      </c>
      <c r="E29" s="9"/>
      <c r="G29" s="42">
        <v>6814</v>
      </c>
      <c r="H29" s="27"/>
      <c r="I29" s="30">
        <v>-1127</v>
      </c>
    </row>
    <row r="30" spans="1:9" ht="16.5" customHeight="1" x14ac:dyDescent="0.35">
      <c r="B30" s="6" t="s">
        <v>58</v>
      </c>
      <c r="E30" s="9"/>
      <c r="G30" s="41">
        <v>-91495</v>
      </c>
      <c r="H30" s="27"/>
      <c r="I30" s="16">
        <v>-52245</v>
      </c>
    </row>
    <row r="31" spans="1:9" ht="16.5" customHeight="1" x14ac:dyDescent="0.35">
      <c r="B31" s="6" t="s">
        <v>59</v>
      </c>
      <c r="E31" s="9"/>
      <c r="G31" s="41">
        <v>3570</v>
      </c>
      <c r="H31" s="27"/>
      <c r="I31" s="16">
        <v>-1359</v>
      </c>
    </row>
    <row r="32" spans="1:9" ht="16.5" customHeight="1" x14ac:dyDescent="0.35">
      <c r="B32" s="6" t="s">
        <v>93</v>
      </c>
      <c r="C32" s="6"/>
      <c r="E32" s="9"/>
      <c r="G32" s="61">
        <v>90</v>
      </c>
      <c r="H32" s="27"/>
      <c r="I32" s="32">
        <v>6</v>
      </c>
    </row>
    <row r="33" spans="1:9" ht="16.5" customHeight="1" x14ac:dyDescent="0.35">
      <c r="C33" s="6"/>
      <c r="E33" s="9"/>
      <c r="G33" s="41"/>
      <c r="H33" s="27"/>
      <c r="I33" s="16"/>
    </row>
    <row r="34" spans="1:9" ht="16.5" customHeight="1" x14ac:dyDescent="0.35">
      <c r="A34" s="3" t="s">
        <v>60</v>
      </c>
      <c r="C34" s="6"/>
      <c r="G34" s="42">
        <f>SUM(G23:G33)</f>
        <v>85668</v>
      </c>
      <c r="H34" s="27"/>
      <c r="I34" s="30">
        <f>SUM(I23:I33)</f>
        <v>79683</v>
      </c>
    </row>
    <row r="35" spans="1:9" ht="16.5" customHeight="1" x14ac:dyDescent="0.35">
      <c r="B35" s="3" t="s">
        <v>94</v>
      </c>
      <c r="C35" s="6"/>
      <c r="G35" s="41">
        <v>0</v>
      </c>
      <c r="H35" s="24"/>
      <c r="I35" s="16">
        <v>-378</v>
      </c>
    </row>
    <row r="36" spans="1:9" ht="16.5" customHeight="1" x14ac:dyDescent="0.35">
      <c r="B36" s="3" t="s">
        <v>62</v>
      </c>
      <c r="C36" s="6"/>
      <c r="G36" s="56">
        <v>-421</v>
      </c>
      <c r="H36" s="27"/>
      <c r="I36" s="17">
        <v>-637</v>
      </c>
    </row>
    <row r="37" spans="1:9" ht="16.5" customHeight="1" x14ac:dyDescent="0.35">
      <c r="B37" s="6"/>
      <c r="C37" s="6"/>
      <c r="G37" s="42"/>
      <c r="H37" s="27"/>
      <c r="I37" s="30"/>
    </row>
    <row r="38" spans="1:9" ht="16.5" customHeight="1" x14ac:dyDescent="0.35">
      <c r="A38" s="1" t="s">
        <v>63</v>
      </c>
      <c r="E38" s="9"/>
      <c r="F38" s="9"/>
      <c r="G38" s="56">
        <f>SUM(G34:G36)</f>
        <v>85247</v>
      </c>
      <c r="H38" s="27"/>
      <c r="I38" s="17">
        <f>SUM(I34:I36)</f>
        <v>78668</v>
      </c>
    </row>
    <row r="39" spans="1:9" ht="16.5" customHeight="1" x14ac:dyDescent="0.35">
      <c r="E39" s="9"/>
      <c r="F39" s="9"/>
      <c r="G39" s="16"/>
      <c r="H39" s="27"/>
      <c r="I39" s="16"/>
    </row>
    <row r="40" spans="1:9" ht="16.5" customHeight="1" x14ac:dyDescent="0.35">
      <c r="E40" s="9"/>
      <c r="F40" s="9"/>
      <c r="G40" s="16"/>
      <c r="H40" s="27"/>
      <c r="I40" s="16"/>
    </row>
    <row r="41" spans="1:9" ht="16.5" customHeight="1" x14ac:dyDescent="0.35">
      <c r="E41" s="9"/>
      <c r="F41" s="9"/>
      <c r="G41" s="16"/>
      <c r="H41" s="27"/>
      <c r="I41" s="16"/>
    </row>
    <row r="42" spans="1:9" ht="16.5" customHeight="1" x14ac:dyDescent="0.35">
      <c r="E42" s="9"/>
      <c r="F42" s="9"/>
      <c r="G42" s="16"/>
      <c r="H42" s="27"/>
      <c r="I42" s="16"/>
    </row>
    <row r="43" spans="1:9" ht="16.5" customHeight="1" x14ac:dyDescent="0.35">
      <c r="E43" s="9"/>
      <c r="F43" s="9"/>
      <c r="G43" s="16"/>
      <c r="H43" s="27"/>
      <c r="I43" s="16"/>
    </row>
    <row r="44" spans="1:9" ht="16.5" customHeight="1" x14ac:dyDescent="0.35">
      <c r="E44" s="9"/>
      <c r="F44" s="9"/>
      <c r="G44" s="16"/>
      <c r="H44" s="27"/>
      <c r="I44" s="16"/>
    </row>
    <row r="45" spans="1:9" ht="16.5" customHeight="1" x14ac:dyDescent="0.35">
      <c r="E45" s="9"/>
      <c r="F45" s="9"/>
      <c r="G45" s="16"/>
      <c r="H45" s="27"/>
      <c r="I45" s="16"/>
    </row>
    <row r="46" spans="1:9" ht="16.5" customHeight="1" x14ac:dyDescent="0.35">
      <c r="E46" s="9"/>
      <c r="F46" s="9"/>
      <c r="G46" s="16"/>
      <c r="H46" s="27"/>
      <c r="I46" s="16"/>
    </row>
    <row r="47" spans="1:9" ht="6.75" customHeight="1" x14ac:dyDescent="0.35">
      <c r="E47" s="9"/>
      <c r="F47" s="9"/>
      <c r="G47" s="16"/>
      <c r="H47" s="27"/>
      <c r="I47" s="16"/>
    </row>
    <row r="48" spans="1:9" ht="6.75" customHeight="1" x14ac:dyDescent="0.35">
      <c r="E48" s="9"/>
      <c r="F48" s="9"/>
      <c r="G48" s="16"/>
      <c r="H48" s="27"/>
      <c r="I48" s="16"/>
    </row>
    <row r="49" spans="1:9" ht="21.9" customHeight="1" x14ac:dyDescent="0.35">
      <c r="A49" s="4" t="s">
        <v>69</v>
      </c>
      <c r="B49" s="4"/>
      <c r="C49" s="4"/>
      <c r="D49" s="4"/>
      <c r="E49" s="10"/>
      <c r="F49" s="10"/>
      <c r="G49" s="32"/>
      <c r="H49" s="31"/>
      <c r="I49" s="32"/>
    </row>
    <row r="50" spans="1:9" ht="16.5" customHeight="1" x14ac:dyDescent="0.35">
      <c r="A50" s="1" t="str">
        <f>A1</f>
        <v>Thai Steel Cable Public Company Limited</v>
      </c>
      <c r="B50" s="1"/>
      <c r="C50" s="1"/>
      <c r="D50" s="1"/>
      <c r="E50" s="7"/>
      <c r="F50" s="7"/>
      <c r="G50" s="15"/>
      <c r="H50" s="23"/>
      <c r="I50" s="15"/>
    </row>
    <row r="51" spans="1:9" ht="16.5" customHeight="1" x14ac:dyDescent="0.35">
      <c r="A51" s="1" t="str">
        <f>A2</f>
        <v>Statement of Cash Flows (Unaudited)</v>
      </c>
      <c r="B51" s="1"/>
      <c r="C51" s="1"/>
      <c r="D51" s="1"/>
      <c r="E51" s="7"/>
      <c r="F51" s="7"/>
      <c r="G51" s="15"/>
      <c r="H51" s="23"/>
      <c r="I51" s="15"/>
    </row>
    <row r="52" spans="1:9" ht="16.5" customHeight="1" x14ac:dyDescent="0.35">
      <c r="A52" s="2" t="str">
        <f>A3</f>
        <v>For the three-month period ended 31 December 2023</v>
      </c>
      <c r="B52" s="2"/>
      <c r="C52" s="2"/>
      <c r="D52" s="2"/>
      <c r="E52" s="8"/>
      <c r="F52" s="8"/>
      <c r="G52" s="14"/>
      <c r="H52" s="26"/>
      <c r="I52" s="14"/>
    </row>
    <row r="53" spans="1:9" ht="16.5" customHeight="1" x14ac:dyDescent="0.35">
      <c r="A53" s="1"/>
      <c r="B53" s="1"/>
      <c r="C53" s="1"/>
      <c r="D53" s="1"/>
      <c r="E53" s="7"/>
      <c r="F53" s="7"/>
      <c r="G53" s="15"/>
      <c r="H53" s="23"/>
      <c r="I53" s="15"/>
    </row>
    <row r="54" spans="1:9" ht="16.5" customHeight="1" x14ac:dyDescent="0.35">
      <c r="A54" s="1"/>
      <c r="B54" s="1"/>
      <c r="C54" s="1"/>
      <c r="D54" s="1"/>
      <c r="E54" s="7"/>
      <c r="F54" s="7"/>
      <c r="G54" s="15"/>
      <c r="H54" s="23"/>
      <c r="I54" s="15"/>
    </row>
    <row r="55" spans="1:9" ht="16.5" customHeight="1" x14ac:dyDescent="0.35">
      <c r="E55" s="64"/>
      <c r="F55" s="7"/>
      <c r="G55" s="13" t="s">
        <v>145</v>
      </c>
      <c r="H55" s="23"/>
      <c r="I55" s="13" t="s">
        <v>126</v>
      </c>
    </row>
    <row r="56" spans="1:9" ht="16.5" customHeight="1" x14ac:dyDescent="0.35">
      <c r="E56" s="63"/>
      <c r="F56" s="9"/>
      <c r="G56" s="14" t="s">
        <v>101</v>
      </c>
      <c r="H56" s="23"/>
      <c r="I56" s="14" t="s">
        <v>101</v>
      </c>
    </row>
    <row r="57" spans="1:9" ht="16.5" customHeight="1" x14ac:dyDescent="0.35">
      <c r="E57" s="63"/>
      <c r="F57" s="9"/>
      <c r="G57" s="39"/>
      <c r="H57" s="23"/>
      <c r="I57" s="15"/>
    </row>
    <row r="58" spans="1:9" ht="13" x14ac:dyDescent="0.35">
      <c r="A58" s="1" t="s">
        <v>64</v>
      </c>
      <c r="E58" s="65"/>
      <c r="F58" s="9"/>
      <c r="G58" s="42"/>
      <c r="H58" s="27"/>
      <c r="I58" s="30"/>
    </row>
    <row r="59" spans="1:9" ht="12.5" hidden="1" x14ac:dyDescent="0.35">
      <c r="B59" s="3" t="s">
        <v>129</v>
      </c>
      <c r="E59" s="9"/>
      <c r="F59" s="9"/>
      <c r="G59" s="42"/>
      <c r="H59" s="27"/>
      <c r="I59" s="30">
        <v>0</v>
      </c>
    </row>
    <row r="60" spans="1:9" ht="16.5" customHeight="1" x14ac:dyDescent="0.35">
      <c r="B60" s="3" t="s">
        <v>147</v>
      </c>
      <c r="E60" s="9"/>
      <c r="F60" s="9"/>
      <c r="G60" s="42">
        <v>-91613</v>
      </c>
      <c r="H60" s="27"/>
      <c r="I60" s="16">
        <v>0</v>
      </c>
    </row>
    <row r="61" spans="1:9" ht="16.5" customHeight="1" x14ac:dyDescent="0.35">
      <c r="B61" s="3" t="s">
        <v>118</v>
      </c>
      <c r="E61" s="9"/>
      <c r="F61" s="9"/>
      <c r="G61" s="42">
        <v>-16379</v>
      </c>
      <c r="H61" s="27"/>
      <c r="I61" s="16">
        <v>-21547</v>
      </c>
    </row>
    <row r="62" spans="1:9" ht="16.5" customHeight="1" x14ac:dyDescent="0.35">
      <c r="B62" s="3" t="s">
        <v>65</v>
      </c>
      <c r="E62" s="9"/>
      <c r="F62" s="9"/>
      <c r="G62" s="41">
        <v>-674</v>
      </c>
      <c r="H62" s="27"/>
      <c r="I62" s="16">
        <v>-4368</v>
      </c>
    </row>
    <row r="63" spans="1:9" ht="16.5" customHeight="1" x14ac:dyDescent="0.35">
      <c r="B63" s="3" t="s">
        <v>119</v>
      </c>
      <c r="E63" s="9"/>
      <c r="F63" s="9"/>
      <c r="G63" s="42">
        <v>0</v>
      </c>
      <c r="H63" s="30"/>
      <c r="I63" s="30">
        <v>3653</v>
      </c>
    </row>
    <row r="64" spans="1:9" ht="16.5" customHeight="1" x14ac:dyDescent="0.35">
      <c r="B64" s="3" t="s">
        <v>61</v>
      </c>
      <c r="E64" s="9"/>
      <c r="F64" s="9"/>
      <c r="G64" s="61">
        <v>2384</v>
      </c>
      <c r="H64" s="30"/>
      <c r="I64" s="32">
        <v>1541</v>
      </c>
    </row>
    <row r="65" spans="1:9" ht="16.5" customHeight="1" x14ac:dyDescent="0.35">
      <c r="A65" s="5"/>
      <c r="G65" s="42"/>
      <c r="H65" s="27"/>
      <c r="I65" s="30"/>
    </row>
    <row r="66" spans="1:9" ht="16.5" customHeight="1" x14ac:dyDescent="0.35">
      <c r="A66" s="1" t="s">
        <v>146</v>
      </c>
      <c r="E66" s="9"/>
      <c r="F66" s="9"/>
      <c r="G66" s="56">
        <f>SUM(G59:G64)</f>
        <v>-106282</v>
      </c>
      <c r="H66" s="27"/>
      <c r="I66" s="17">
        <f>SUM(I59:I64)</f>
        <v>-20721</v>
      </c>
    </row>
    <row r="67" spans="1:9" ht="16.5" customHeight="1" x14ac:dyDescent="0.35">
      <c r="E67" s="9"/>
      <c r="F67" s="9"/>
      <c r="G67" s="41"/>
      <c r="H67" s="27"/>
      <c r="I67" s="16"/>
    </row>
    <row r="68" spans="1:9" ht="16.5" customHeight="1" x14ac:dyDescent="0.35">
      <c r="A68" s="1" t="s">
        <v>66</v>
      </c>
      <c r="E68" s="9"/>
      <c r="F68" s="9"/>
      <c r="G68" s="42"/>
      <c r="H68" s="27"/>
      <c r="I68" s="30"/>
    </row>
    <row r="69" spans="1:9" ht="16.5" hidden="1" customHeight="1" x14ac:dyDescent="0.35">
      <c r="B69" s="3" t="s">
        <v>130</v>
      </c>
      <c r="E69" s="9"/>
      <c r="F69" s="9"/>
      <c r="G69" s="42"/>
      <c r="H69" s="27"/>
      <c r="I69" s="30">
        <v>0</v>
      </c>
    </row>
    <row r="70" spans="1:9" ht="16.5" customHeight="1" x14ac:dyDescent="0.35">
      <c r="B70" s="3" t="s">
        <v>120</v>
      </c>
      <c r="E70" s="9"/>
      <c r="F70" s="9"/>
      <c r="G70" s="61">
        <v>-444</v>
      </c>
      <c r="H70" s="27"/>
      <c r="I70" s="32">
        <v>-5392</v>
      </c>
    </row>
    <row r="71" spans="1:9" ht="16.5" hidden="1" customHeight="1" x14ac:dyDescent="0.35">
      <c r="B71" s="3" t="s">
        <v>131</v>
      </c>
      <c r="E71" s="9">
        <v>16</v>
      </c>
      <c r="F71" s="9"/>
      <c r="G71" s="56"/>
      <c r="H71" s="27"/>
      <c r="I71" s="17">
        <v>0</v>
      </c>
    </row>
    <row r="72" spans="1:9" ht="16.5" customHeight="1" x14ac:dyDescent="0.35">
      <c r="E72" s="9"/>
      <c r="F72" s="9"/>
      <c r="G72" s="42"/>
      <c r="H72" s="27"/>
      <c r="I72" s="30"/>
    </row>
    <row r="73" spans="1:9" ht="16.5" customHeight="1" x14ac:dyDescent="0.35">
      <c r="A73" s="1" t="s">
        <v>67</v>
      </c>
      <c r="E73" s="9"/>
      <c r="F73" s="9"/>
      <c r="G73" s="56">
        <f>SUM(G69:G71)</f>
        <v>-444</v>
      </c>
      <c r="H73" s="27"/>
      <c r="I73" s="17">
        <f>SUM(I69:I71)</f>
        <v>-5392</v>
      </c>
    </row>
    <row r="74" spans="1:9" ht="16.5" customHeight="1" x14ac:dyDescent="0.35">
      <c r="E74" s="9"/>
      <c r="F74" s="9"/>
      <c r="G74" s="42"/>
      <c r="H74" s="27"/>
      <c r="I74" s="30"/>
    </row>
    <row r="75" spans="1:9" ht="16.5" customHeight="1" x14ac:dyDescent="0.35">
      <c r="A75" s="1" t="s">
        <v>144</v>
      </c>
      <c r="E75" s="9"/>
      <c r="F75" s="9"/>
      <c r="G75" s="42">
        <f>SUM(G38,G66,G73)</f>
        <v>-21479</v>
      </c>
      <c r="H75" s="27"/>
      <c r="I75" s="30">
        <f>SUM(I73,I66,I38)</f>
        <v>52555</v>
      </c>
    </row>
    <row r="76" spans="1:9" ht="16.5" customHeight="1" x14ac:dyDescent="0.35">
      <c r="A76" s="3" t="s">
        <v>96</v>
      </c>
      <c r="E76" s="9"/>
      <c r="F76" s="9"/>
      <c r="G76" s="61">
        <v>234174</v>
      </c>
      <c r="H76" s="27"/>
      <c r="I76" s="32">
        <v>197930</v>
      </c>
    </row>
    <row r="77" spans="1:9" ht="16.5" customHeight="1" x14ac:dyDescent="0.35">
      <c r="E77" s="9"/>
      <c r="F77" s="9"/>
      <c r="G77" s="42"/>
      <c r="H77" s="27"/>
      <c r="I77" s="30"/>
    </row>
    <row r="78" spans="1:9" ht="16.5" customHeight="1" thickBot="1" x14ac:dyDescent="0.4">
      <c r="A78" s="3" t="s">
        <v>97</v>
      </c>
      <c r="E78" s="9"/>
      <c r="F78" s="9"/>
      <c r="G78" s="62">
        <f>SUM(G75:G77)</f>
        <v>212695</v>
      </c>
      <c r="H78" s="27"/>
      <c r="I78" s="34">
        <f>SUM(I75:I77)</f>
        <v>250485</v>
      </c>
    </row>
    <row r="79" spans="1:9" ht="16.5" customHeight="1" thickTop="1" x14ac:dyDescent="0.35">
      <c r="E79" s="9"/>
      <c r="F79" s="9"/>
      <c r="G79" s="42"/>
      <c r="H79" s="27"/>
      <c r="I79" s="30"/>
    </row>
    <row r="80" spans="1:9" ht="16.5" customHeight="1" x14ac:dyDescent="0.35">
      <c r="B80" s="33"/>
      <c r="E80" s="9"/>
      <c r="F80" s="9"/>
      <c r="G80" s="42"/>
      <c r="H80" s="27"/>
      <c r="I80" s="30"/>
    </row>
    <row r="81" spans="1:9" ht="16.5" customHeight="1" x14ac:dyDescent="0.35">
      <c r="A81" s="1" t="s">
        <v>68</v>
      </c>
      <c r="B81" s="33"/>
      <c r="E81" s="9"/>
      <c r="F81" s="9"/>
      <c r="G81" s="39"/>
      <c r="H81" s="23"/>
      <c r="I81" s="15"/>
    </row>
    <row r="82" spans="1:9" ht="16.5" customHeight="1" x14ac:dyDescent="0.35">
      <c r="A82" s="1"/>
      <c r="B82" s="33"/>
      <c r="E82" s="9"/>
      <c r="F82" s="9"/>
      <c r="G82" s="39"/>
      <c r="H82" s="23"/>
      <c r="I82" s="15"/>
    </row>
    <row r="83" spans="1:9" ht="16.5" customHeight="1" x14ac:dyDescent="0.35">
      <c r="A83" s="33" t="s">
        <v>134</v>
      </c>
      <c r="B83" s="33"/>
      <c r="E83" s="9"/>
      <c r="F83" s="9"/>
      <c r="G83" s="42">
        <v>11235</v>
      </c>
      <c r="H83" s="27"/>
      <c r="I83" s="30">
        <v>8334</v>
      </c>
    </row>
    <row r="84" spans="1:9" ht="16.5" customHeight="1" x14ac:dyDescent="0.35">
      <c r="A84" s="33" t="s">
        <v>133</v>
      </c>
      <c r="B84" s="33"/>
      <c r="E84" s="9"/>
      <c r="F84" s="9"/>
      <c r="G84" s="42">
        <v>0</v>
      </c>
      <c r="H84" s="27"/>
      <c r="I84" s="30">
        <v>27910</v>
      </c>
    </row>
    <row r="85" spans="1:9" ht="16.5" customHeight="1" x14ac:dyDescent="0.35">
      <c r="A85" s="33" t="s">
        <v>135</v>
      </c>
      <c r="B85" s="33"/>
      <c r="E85" s="9"/>
      <c r="F85" s="9"/>
      <c r="G85" s="42">
        <v>0</v>
      </c>
      <c r="H85" s="27"/>
      <c r="I85" s="30">
        <v>4828</v>
      </c>
    </row>
    <row r="86" spans="1:9" ht="16.5" customHeight="1" x14ac:dyDescent="0.35">
      <c r="B86" s="33"/>
      <c r="E86" s="9"/>
      <c r="F86" s="9"/>
      <c r="G86" s="30"/>
      <c r="H86" s="27"/>
      <c r="I86" s="30"/>
    </row>
    <row r="87" spans="1:9" ht="16.5" customHeight="1" x14ac:dyDescent="0.35">
      <c r="B87" s="33"/>
      <c r="E87" s="9"/>
      <c r="F87" s="9"/>
      <c r="G87" s="30"/>
      <c r="H87" s="27"/>
      <c r="I87" s="30"/>
    </row>
    <row r="88" spans="1:9" ht="16.5" customHeight="1" x14ac:dyDescent="0.35">
      <c r="B88" s="33"/>
      <c r="E88" s="9"/>
      <c r="F88" s="9"/>
      <c r="G88" s="30"/>
      <c r="H88" s="27"/>
      <c r="I88" s="30"/>
    </row>
    <row r="89" spans="1:9" ht="16.5" customHeight="1" x14ac:dyDescent="0.35">
      <c r="B89" s="33"/>
      <c r="E89" s="9"/>
      <c r="F89" s="9"/>
      <c r="G89" s="30"/>
      <c r="H89" s="27"/>
      <c r="I89" s="30"/>
    </row>
    <row r="90" spans="1:9" ht="16.5" customHeight="1" x14ac:dyDescent="0.35">
      <c r="B90" s="33"/>
      <c r="E90" s="9"/>
      <c r="F90" s="9"/>
      <c r="G90" s="30"/>
      <c r="H90" s="27"/>
      <c r="I90" s="30"/>
    </row>
    <row r="91" spans="1:9" ht="16.5" customHeight="1" x14ac:dyDescent="0.35">
      <c r="B91" s="33"/>
      <c r="E91" s="9"/>
      <c r="F91" s="9"/>
      <c r="G91" s="30"/>
      <c r="H91" s="27"/>
      <c r="I91" s="30"/>
    </row>
    <row r="92" spans="1:9" ht="16.5" customHeight="1" x14ac:dyDescent="0.35">
      <c r="B92" s="33"/>
      <c r="E92" s="9"/>
      <c r="F92" s="9"/>
      <c r="G92" s="30"/>
      <c r="H92" s="27"/>
      <c r="I92" s="30"/>
    </row>
    <row r="93" spans="1:9" ht="16.5" customHeight="1" x14ac:dyDescent="0.35">
      <c r="B93" s="33"/>
      <c r="E93" s="9"/>
      <c r="F93" s="9"/>
      <c r="G93" s="30"/>
      <c r="H93" s="27"/>
      <c r="I93" s="30"/>
    </row>
    <row r="94" spans="1:9" ht="16.5" customHeight="1" x14ac:dyDescent="0.35">
      <c r="B94" s="33"/>
      <c r="E94" s="9"/>
      <c r="F94" s="9"/>
      <c r="G94" s="30"/>
      <c r="H94" s="27"/>
      <c r="I94" s="30"/>
    </row>
    <row r="95" spans="1:9" ht="16.5" customHeight="1" x14ac:dyDescent="0.35">
      <c r="B95" s="33"/>
      <c r="E95" s="9"/>
      <c r="F95" s="9"/>
      <c r="G95" s="30"/>
      <c r="H95" s="27"/>
      <c r="I95" s="30"/>
    </row>
    <row r="96" spans="1:9" ht="16.5" customHeight="1" x14ac:dyDescent="0.35">
      <c r="B96" s="33"/>
      <c r="E96" s="9"/>
      <c r="F96" s="9"/>
      <c r="G96" s="30"/>
      <c r="H96" s="27"/>
      <c r="I96" s="30"/>
    </row>
    <row r="97" spans="1:9" ht="16.5" customHeight="1" x14ac:dyDescent="0.35">
      <c r="B97" s="33"/>
      <c r="E97" s="9"/>
      <c r="F97" s="9"/>
      <c r="G97" s="30"/>
      <c r="H97" s="27"/>
      <c r="I97" s="30"/>
    </row>
    <row r="98" spans="1:9" ht="16.5" customHeight="1" x14ac:dyDescent="0.35">
      <c r="B98" s="33"/>
      <c r="E98" s="9"/>
      <c r="F98" s="9"/>
      <c r="G98" s="30"/>
      <c r="H98" s="27"/>
      <c r="I98" s="30"/>
    </row>
    <row r="99" spans="1:9" ht="15.75" customHeight="1" x14ac:dyDescent="0.35">
      <c r="B99" s="33"/>
      <c r="E99" s="9"/>
      <c r="F99" s="9"/>
      <c r="G99" s="30"/>
      <c r="H99" s="27"/>
      <c r="I99" s="30"/>
    </row>
    <row r="100" spans="1:9" ht="21.9" customHeight="1" x14ac:dyDescent="0.35">
      <c r="A100" s="4" t="s">
        <v>69</v>
      </c>
      <c r="B100" s="4"/>
      <c r="C100" s="4"/>
      <c r="D100" s="4"/>
      <c r="E100" s="10"/>
      <c r="F100" s="10"/>
      <c r="G100" s="32"/>
      <c r="H100" s="31"/>
      <c r="I100" s="3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Kanokdao Apichartrojanakul</cp:lastModifiedBy>
  <cp:lastPrinted>2024-02-07T01:38:30Z</cp:lastPrinted>
  <dcterms:created xsi:type="dcterms:W3CDTF">2021-05-25T07:08:39Z</dcterms:created>
  <dcterms:modified xsi:type="dcterms:W3CDTF">2024-02-07T08:05:28Z</dcterms:modified>
</cp:coreProperties>
</file>