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threesuriyabud\Desktop\Job\Work\2023\MCS\YE 23\MCS WP23\Customer sign\Set file\"/>
    </mc:Choice>
  </mc:AlternateContent>
  <xr:revisionPtr revIDLastSave="0" documentId="13_ncr:1_{D8AD3E11-9D90-4DF2-A1E1-A4C9ACE66EC6}" xr6:coauthVersionLast="47" xr6:coauthVersionMax="47" xr10:uidLastSave="{00000000-0000-0000-0000-000000000000}"/>
  <bookViews>
    <workbookView xWindow="-110" yWindow="-110" windowWidth="19420" windowHeight="10420" tabRatio="749" activeTab="2" xr2:uid="{00000000-000D-0000-FFFF-FFFF00000000}"/>
  </bookViews>
  <sheets>
    <sheet name="BS 7-8" sheetId="1" r:id="rId1"/>
    <sheet name="PL(3) 6-7" sheetId="24" state="hidden" r:id="rId2"/>
    <sheet name="PL 9-10" sheetId="25" r:id="rId3"/>
    <sheet name="SH 11" sheetId="26" r:id="rId4"/>
    <sheet name="SH 12" sheetId="28" r:id="rId5"/>
    <sheet name="SH 13" sheetId="27" r:id="rId6"/>
    <sheet name="SH 14" sheetId="29" r:id="rId7"/>
    <sheet name="CF 15-16" sheetId="23" r:id="rId8"/>
  </sheets>
  <definedNames>
    <definedName name="_xlnm.Print_Area" localSheetId="0">'BS 7-8'!$A:$I</definedName>
    <definedName name="_xlnm.Print_Area" localSheetId="7">'CF 15-16'!$A$1:$I$80</definedName>
    <definedName name="_xlnm.Print_Area" localSheetId="2">'PL 9-10'!$A$1:$I$64</definedName>
    <definedName name="_xlnm.Print_Area" localSheetId="1">'PL(3) 6-7'!$A$1:$I$59</definedName>
    <definedName name="_xlnm.Print_Area" localSheetId="4">'SH 12'!$A$1:$V$35</definedName>
    <definedName name="_xlnm.Print_Area" localSheetId="5">'SH 13'!$A$1:$O$33</definedName>
    <definedName name="_xlnm.Print_Area" localSheetId="6">'SH 14'!$A$1:$O$33</definedName>
    <definedName name="_xlnm.Print_Titles" localSheetId="3">'SH 11'!$1:$10</definedName>
    <definedName name="_xlnm.Print_Titles" localSheetId="5">'SH 13'!$1:$9</definedName>
    <definedName name="Z_A3B3E038_AAE0_4F24_B01A_BCF5B017EAC3_.wvu.PrintArea" localSheetId="0" hidden="1">'BS 7-8'!$A$1:$I$72</definedName>
    <definedName name="Z_A3B3E038_AAE0_4F24_B01A_BCF5B017EAC3_.wvu.PrintArea" localSheetId="7" hidden="1">'CF 15-16'!$A$1:$I$78</definedName>
    <definedName name="Z_A3B3E038_AAE0_4F24_B01A_BCF5B017EAC3_.wvu.PrintArea" localSheetId="2" hidden="1">'PL 9-10'!#REF!</definedName>
    <definedName name="Z_A3B3E038_AAE0_4F24_B01A_BCF5B017EAC3_.wvu.PrintArea" localSheetId="1" hidden="1">'PL(3) 6-7'!$A$1:$I$59</definedName>
    <definedName name="Z_A3B3E038_AAE0_4F24_B01A_BCF5B017EAC3_.wvu.PrintArea" localSheetId="3" hidden="1">'SH 11'!$A$1:$V$36</definedName>
    <definedName name="Z_A3B3E038_AAE0_4F24_B01A_BCF5B017EAC3_.wvu.PrintArea" localSheetId="5" hidden="1">'SH 13'!$A$1:$O$33</definedName>
  </definedNames>
  <calcPr calcId="191029" iterate="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1" i="23" l="1"/>
  <c r="G31" i="23"/>
  <c r="G74" i="23"/>
  <c r="C82" i="23"/>
  <c r="C60" i="25"/>
  <c r="E60" i="25"/>
  <c r="K60" i="25"/>
  <c r="G58" i="25"/>
  <c r="C74" i="23"/>
  <c r="M24" i="29" l="1"/>
  <c r="M28" i="29"/>
  <c r="K29" i="29"/>
  <c r="I20" i="23" l="1"/>
  <c r="E20" i="23"/>
  <c r="E57" i="23" l="1"/>
  <c r="G62" i="25" l="1"/>
  <c r="I62" i="25"/>
  <c r="G67" i="1" l="1"/>
  <c r="G14" i="1"/>
  <c r="K29" i="27" l="1"/>
  <c r="P16" i="28" l="1"/>
  <c r="O24" i="29"/>
  <c r="T32" i="26"/>
  <c r="T31" i="26"/>
  <c r="J31" i="26"/>
  <c r="I44" i="1" l="1"/>
  <c r="E44" i="1"/>
  <c r="M25" i="29"/>
  <c r="K25" i="29"/>
  <c r="I25" i="29"/>
  <c r="G25" i="29"/>
  <c r="E25" i="29"/>
  <c r="C25" i="29"/>
  <c r="M25" i="27"/>
  <c r="K25" i="27"/>
  <c r="I25" i="27"/>
  <c r="G25" i="27"/>
  <c r="E25" i="27"/>
  <c r="C25" i="27"/>
  <c r="T17" i="28"/>
  <c r="P17" i="28"/>
  <c r="N17" i="28"/>
  <c r="L17" i="28"/>
  <c r="H17" i="28"/>
  <c r="F17" i="28"/>
  <c r="D17" i="28"/>
  <c r="T17" i="26"/>
  <c r="P17" i="26"/>
  <c r="N17" i="26"/>
  <c r="L17" i="26"/>
  <c r="H17" i="26"/>
  <c r="F17" i="26"/>
  <c r="D17" i="26"/>
  <c r="C44" i="1" l="1"/>
  <c r="J16" i="28" l="1"/>
  <c r="G44" i="1"/>
  <c r="J17" i="28" l="1"/>
  <c r="R16" i="28"/>
  <c r="V16" i="28" s="1"/>
  <c r="C14" i="25"/>
  <c r="C27" i="1" l="1"/>
  <c r="I54" i="23" l="1"/>
  <c r="E54" i="23"/>
  <c r="G30" i="29"/>
  <c r="E30" i="29"/>
  <c r="C30" i="29"/>
  <c r="A1" i="29"/>
  <c r="A10" i="29" s="1"/>
  <c r="O20" i="27"/>
  <c r="M20" i="27"/>
  <c r="O25" i="29" l="1"/>
  <c r="I68" i="23"/>
  <c r="E68" i="23"/>
  <c r="N33" i="28" l="1"/>
  <c r="L33" i="28"/>
  <c r="H33" i="28"/>
  <c r="F33" i="28"/>
  <c r="D33" i="28"/>
  <c r="P32" i="28"/>
  <c r="P31" i="28"/>
  <c r="P28" i="28"/>
  <c r="T26" i="28"/>
  <c r="R26" i="28"/>
  <c r="P26" i="28"/>
  <c r="N26" i="28"/>
  <c r="N28" i="28" s="1"/>
  <c r="J26" i="28"/>
  <c r="H26" i="28"/>
  <c r="F26" i="28"/>
  <c r="F28" i="28" s="1"/>
  <c r="D26" i="28"/>
  <c r="V25" i="28"/>
  <c r="P25" i="28"/>
  <c r="N25" i="28"/>
  <c r="L25" i="28"/>
  <c r="V23" i="28"/>
  <c r="P23" i="28"/>
  <c r="N23" i="28"/>
  <c r="L23" i="28"/>
  <c r="V21" i="28"/>
  <c r="V26" i="28" s="1"/>
  <c r="P21" i="28"/>
  <c r="N21" i="28"/>
  <c r="L21" i="28"/>
  <c r="L26" i="28" s="1"/>
  <c r="T28" i="28"/>
  <c r="H28" i="28"/>
  <c r="D28" i="28"/>
  <c r="A1" i="28"/>
  <c r="P12" i="26"/>
  <c r="P33" i="28" l="1"/>
  <c r="J28" i="28"/>
  <c r="L28" i="28"/>
  <c r="R17" i="28"/>
  <c r="V17" i="28" l="1"/>
  <c r="R28" i="28" l="1"/>
  <c r="V28" i="28"/>
  <c r="I40" i="25" l="1"/>
  <c r="I29" i="27" s="1"/>
  <c r="E40" i="25"/>
  <c r="J32" i="26" s="1"/>
  <c r="J33" i="26" s="1"/>
  <c r="E33" i="25"/>
  <c r="E22" i="25"/>
  <c r="E14" i="25"/>
  <c r="I33" i="25"/>
  <c r="E67" i="1"/>
  <c r="E69" i="1" s="1"/>
  <c r="E51" i="1"/>
  <c r="E27" i="1"/>
  <c r="E14" i="1"/>
  <c r="E29" i="1" s="1"/>
  <c r="E53" i="1" l="1"/>
  <c r="E71" i="1" s="1"/>
  <c r="E24" i="25"/>
  <c r="E26" i="25" s="1"/>
  <c r="E28" i="25" s="1"/>
  <c r="I22" i="25"/>
  <c r="E41" i="25"/>
  <c r="I14" i="25"/>
  <c r="I41" i="25"/>
  <c r="I27" i="1"/>
  <c r="I14" i="1"/>
  <c r="I51" i="1"/>
  <c r="I67" i="1"/>
  <c r="I69" i="1" s="1"/>
  <c r="E43" i="25" l="1"/>
  <c r="E10" i="23"/>
  <c r="E24" i="23" s="1"/>
  <c r="E32" i="23" s="1"/>
  <c r="E36" i="23" s="1"/>
  <c r="E71" i="23" s="1"/>
  <c r="E73" i="23" s="1"/>
  <c r="I24" i="25"/>
  <c r="I26" i="25" s="1"/>
  <c r="I28" i="25" s="1"/>
  <c r="I29" i="1"/>
  <c r="E55" i="25"/>
  <c r="E62" i="25"/>
  <c r="I53" i="1"/>
  <c r="I71" i="1" s="1"/>
  <c r="J16" i="26"/>
  <c r="J17" i="26" s="1"/>
  <c r="G30" i="27"/>
  <c r="E30" i="27"/>
  <c r="C30" i="27"/>
  <c r="O24" i="27"/>
  <c r="O25" i="27" s="1"/>
  <c r="A1" i="27"/>
  <c r="A10" i="27" s="1"/>
  <c r="I28" i="27" l="1"/>
  <c r="I43" i="25"/>
  <c r="I10" i="23"/>
  <c r="I24" i="23" s="1"/>
  <c r="I32" i="23" s="1"/>
  <c r="I36" i="23" s="1"/>
  <c r="I71" i="23" s="1"/>
  <c r="I73" i="23" s="1"/>
  <c r="I76" i="23" s="1"/>
  <c r="I82" i="23" s="1"/>
  <c r="I60" i="25" l="1"/>
  <c r="I58" i="25"/>
  <c r="I55" i="25"/>
  <c r="N33" i="26"/>
  <c r="H33" i="26"/>
  <c r="F33" i="26"/>
  <c r="D33" i="26"/>
  <c r="P31" i="26"/>
  <c r="T26" i="26"/>
  <c r="R26" i="26"/>
  <c r="N26" i="26"/>
  <c r="J26" i="26"/>
  <c r="H26" i="26"/>
  <c r="H28" i="26" s="1"/>
  <c r="F26" i="26"/>
  <c r="D26" i="26"/>
  <c r="D28" i="26" s="1"/>
  <c r="V25" i="26"/>
  <c r="P25" i="26"/>
  <c r="N25" i="26"/>
  <c r="L25" i="26"/>
  <c r="V23" i="26"/>
  <c r="P23" i="26"/>
  <c r="N23" i="26"/>
  <c r="L23" i="26"/>
  <c r="V21" i="26"/>
  <c r="V26" i="26" s="1"/>
  <c r="P21" i="26"/>
  <c r="N21" i="26"/>
  <c r="L21" i="26"/>
  <c r="L26" i="26" s="1"/>
  <c r="R16" i="26"/>
  <c r="R17" i="26" s="1"/>
  <c r="A1" i="26"/>
  <c r="V16" i="26" l="1"/>
  <c r="V17" i="26" s="1"/>
  <c r="N28" i="26"/>
  <c r="T28" i="26"/>
  <c r="T33" i="26"/>
  <c r="P26" i="26"/>
  <c r="P28" i="26" s="1"/>
  <c r="L28" i="26"/>
  <c r="F28" i="26"/>
  <c r="J28" i="26" l="1"/>
  <c r="R28" i="26" l="1"/>
  <c r="V28" i="26"/>
  <c r="D35" i="26" l="1"/>
  <c r="D12" i="28" s="1"/>
  <c r="D35" i="28" s="1"/>
  <c r="G40" i="25" l="1"/>
  <c r="I29" i="29" l="1"/>
  <c r="C40" i="25"/>
  <c r="J32" i="28" l="1"/>
  <c r="L33" i="26"/>
  <c r="P33" i="26" s="1"/>
  <c r="P32" i="26"/>
  <c r="R32" i="26" s="1"/>
  <c r="V32" i="26" s="1"/>
  <c r="R32" i="28" l="1"/>
  <c r="C22" i="25"/>
  <c r="A1" i="25" l="1"/>
  <c r="O58" i="24" l="1"/>
  <c r="O56" i="24"/>
  <c r="O51" i="24"/>
  <c r="L58" i="24"/>
  <c r="L56" i="24"/>
  <c r="L51" i="24"/>
  <c r="N10" i="24"/>
  <c r="O29" i="24"/>
  <c r="O36" i="24" s="1"/>
  <c r="L29" i="24"/>
  <c r="L36" i="24" s="1"/>
  <c r="K23" i="24"/>
  <c r="K19" i="24"/>
  <c r="K18" i="24"/>
  <c r="K17" i="24"/>
  <c r="K16" i="24"/>
  <c r="K15" i="24"/>
  <c r="L10" i="24"/>
  <c r="K10" i="24"/>
  <c r="K11" i="24"/>
  <c r="K9" i="24"/>
  <c r="O12" i="24"/>
  <c r="O22" i="24" s="1"/>
  <c r="O24" i="24" s="1"/>
  <c r="K55" i="24"/>
  <c r="O38" i="24" l="1"/>
  <c r="L12" i="24"/>
  <c r="K20" i="24"/>
  <c r="K12" i="24"/>
  <c r="K22" i="24" l="1"/>
  <c r="K24" i="24" s="1"/>
  <c r="L22" i="24"/>
  <c r="L24" i="24" s="1"/>
  <c r="L38" i="24" s="1"/>
  <c r="N34" i="24" l="1"/>
  <c r="G34" i="24" s="1"/>
  <c r="N32" i="24"/>
  <c r="G32" i="24" s="1"/>
  <c r="G12" i="24" l="1"/>
  <c r="E58" i="24"/>
  <c r="A1" i="23"/>
  <c r="A1" i="24"/>
  <c r="C58" i="24"/>
  <c r="I56" i="24"/>
  <c r="E56" i="24"/>
  <c r="I51" i="24"/>
  <c r="I58" i="24" s="1"/>
  <c r="E51" i="24"/>
  <c r="I35" i="24"/>
  <c r="G35" i="24"/>
  <c r="E35" i="24"/>
  <c r="C35" i="24"/>
  <c r="I29" i="24"/>
  <c r="G29" i="24"/>
  <c r="E29" i="24"/>
  <c r="I20" i="24"/>
  <c r="G20" i="24"/>
  <c r="E20" i="24"/>
  <c r="C20" i="24"/>
  <c r="I12" i="24"/>
  <c r="E12" i="24"/>
  <c r="C12" i="24"/>
  <c r="K30" i="27" l="1"/>
  <c r="M29" i="27"/>
  <c r="C22" i="24"/>
  <c r="C24" i="24" s="1"/>
  <c r="I22" i="24"/>
  <c r="I24" i="24" s="1"/>
  <c r="G22" i="24"/>
  <c r="G24" i="24" s="1"/>
  <c r="G36" i="24"/>
  <c r="I36" i="24"/>
  <c r="E36" i="24"/>
  <c r="E22" i="24"/>
  <c r="E24" i="24" s="1"/>
  <c r="M30" i="27" l="1"/>
  <c r="O29" i="27"/>
  <c r="C51" i="24"/>
  <c r="G38" i="24"/>
  <c r="I38" i="24"/>
  <c r="E38" i="24"/>
  <c r="G51" i="24" l="1"/>
  <c r="G58" i="24" s="1"/>
  <c r="G56" i="24"/>
  <c r="G68" i="23" l="1"/>
  <c r="C68" i="23"/>
  <c r="G54" i="23"/>
  <c r="C54" i="23"/>
  <c r="A39" i="23"/>
  <c r="A38" i="23"/>
  <c r="M32" i="27"/>
  <c r="K32" i="27"/>
  <c r="K20" i="29" s="1"/>
  <c r="M20" i="29" s="1"/>
  <c r="G32" i="27"/>
  <c r="G20" i="29" s="1"/>
  <c r="G32" i="29" s="1"/>
  <c r="E32" i="27"/>
  <c r="E20" i="29" s="1"/>
  <c r="E32" i="29" s="1"/>
  <c r="C32" i="27"/>
  <c r="C20" i="29" s="1"/>
  <c r="C32" i="29" s="1"/>
  <c r="T35" i="26" l="1"/>
  <c r="T12" i="28" s="1"/>
  <c r="N35" i="26"/>
  <c r="N12" i="28" s="1"/>
  <c r="N35" i="28" s="1"/>
  <c r="F35" i="26" l="1"/>
  <c r="F12" i="28" s="1"/>
  <c r="F35" i="28" s="1"/>
  <c r="H35" i="26"/>
  <c r="H12" i="28" s="1"/>
  <c r="H35" i="28" s="1"/>
  <c r="L35" i="26" l="1"/>
  <c r="P35" i="26" l="1"/>
  <c r="L12" i="28"/>
  <c r="C29" i="24"/>
  <c r="C36" i="24" s="1"/>
  <c r="C38" i="24" s="1"/>
  <c r="C56" i="24" s="1"/>
  <c r="P12" i="28" l="1"/>
  <c r="L35" i="28"/>
  <c r="P35" i="28" s="1"/>
  <c r="C51" i="1"/>
  <c r="A31" i="1" l="1"/>
  <c r="R12" i="26" l="1"/>
  <c r="V12" i="26" s="1"/>
  <c r="C24" i="25"/>
  <c r="C26" i="25" l="1"/>
  <c r="C28" i="25" s="1"/>
  <c r="C10" i="23" l="1"/>
  <c r="C24" i="23" s="1"/>
  <c r="C32" i="23" s="1"/>
  <c r="C36" i="23" s="1"/>
  <c r="I30" i="27" l="1"/>
  <c r="I32" i="27" s="1"/>
  <c r="I20" i="29" s="1"/>
  <c r="O20" i="29" s="1"/>
  <c r="Q20" i="29" s="1"/>
  <c r="O28" i="27"/>
  <c r="C71" i="23"/>
  <c r="C73" i="23" s="1"/>
  <c r="R31" i="26" l="1"/>
  <c r="V31" i="26" s="1"/>
  <c r="O30" i="27"/>
  <c r="R33" i="26" l="1"/>
  <c r="J35" i="26"/>
  <c r="J12" i="28" s="1"/>
  <c r="R12" i="28" s="1"/>
  <c r="V12" i="28" s="1"/>
  <c r="O32" i="27"/>
  <c r="E76" i="23" l="1"/>
  <c r="E82" i="23" s="1"/>
  <c r="V33" i="26"/>
  <c r="R35" i="26"/>
  <c r="C76" i="23" l="1"/>
  <c r="V35" i="26"/>
  <c r="E34" i="29" l="1"/>
  <c r="G34" i="29" l="1"/>
  <c r="C34" i="29" l="1"/>
  <c r="N19" i="24" l="1"/>
  <c r="N23" i="24"/>
  <c r="N17" i="24" l="1"/>
  <c r="N18" i="24" l="1"/>
  <c r="N11" i="24"/>
  <c r="N16" i="24"/>
  <c r="G22" i="25" l="1"/>
  <c r="N15" i="24"/>
  <c r="N20" i="24" s="1"/>
  <c r="G14" i="25"/>
  <c r="N9" i="24"/>
  <c r="N12" i="24" s="1"/>
  <c r="G24" i="25" l="1"/>
  <c r="G26" i="25" s="1"/>
  <c r="G28" i="25" s="1"/>
  <c r="N22" i="24"/>
  <c r="N24" i="24" s="1"/>
  <c r="G10" i="23" l="1"/>
  <c r="G24" i="23" s="1"/>
  <c r="G32" i="23" s="1"/>
  <c r="G36" i="23" s="1"/>
  <c r="G71" i="23" s="1"/>
  <c r="G73" i="23" s="1"/>
  <c r="G76" i="23" s="1"/>
  <c r="G82" i="23" s="1"/>
  <c r="I28" i="29"/>
  <c r="I30" i="29" s="1"/>
  <c r="I32" i="29" s="1"/>
  <c r="O28" i="29"/>
  <c r="Q28" i="29" s="1"/>
  <c r="N49" i="24"/>
  <c r="K76" i="23" l="1"/>
  <c r="G55" i="25"/>
  <c r="N51" i="24"/>
  <c r="N58" i="24"/>
  <c r="I34" i="29" l="1"/>
  <c r="G51" i="1" l="1"/>
  <c r="G53" i="1" s="1"/>
  <c r="G69" i="1" l="1"/>
  <c r="G71" i="1" s="1"/>
  <c r="G27" i="1"/>
  <c r="G29" i="1" s="1"/>
  <c r="N28" i="24" l="1"/>
  <c r="N29" i="24" s="1"/>
  <c r="N36" i="24" s="1"/>
  <c r="N38" i="24" s="1"/>
  <c r="N54" i="24" s="1"/>
  <c r="N56" i="24" s="1"/>
  <c r="G33" i="25"/>
  <c r="G41" i="25" s="1"/>
  <c r="G43" i="25" l="1"/>
  <c r="G60" i="25" l="1"/>
  <c r="M29" i="29"/>
  <c r="K30" i="29"/>
  <c r="K32" i="29" s="1"/>
  <c r="K34" i="29" s="1"/>
  <c r="M30" i="29" l="1"/>
  <c r="M32" i="29" s="1"/>
  <c r="M34" i="29" s="1"/>
  <c r="O29" i="29"/>
  <c r="Q29" i="29" s="1"/>
  <c r="O30" i="29" l="1"/>
  <c r="O32" i="29" s="1"/>
  <c r="O34" i="29" s="1"/>
  <c r="J31" i="28" l="1"/>
  <c r="R31" i="28" l="1"/>
  <c r="J33" i="28"/>
  <c r="K50" i="24"/>
  <c r="T32" i="28"/>
  <c r="V32" i="28" s="1"/>
  <c r="X32" i="28" s="1"/>
  <c r="T31" i="28"/>
  <c r="C62" i="25"/>
  <c r="K49" i="24"/>
  <c r="C55" i="25"/>
  <c r="V31" i="28" l="1"/>
  <c r="R33" i="28"/>
  <c r="T33" i="28"/>
  <c r="T35" i="28" s="1"/>
  <c r="J35" i="28"/>
  <c r="K58" i="24"/>
  <c r="K51" i="24"/>
  <c r="V33" i="28" l="1"/>
  <c r="X31" i="28"/>
  <c r="V35" i="28"/>
  <c r="V36" i="28" s="1"/>
  <c r="R35" i="28"/>
  <c r="C53" i="1" l="1"/>
  <c r="C14" i="1" l="1"/>
  <c r="C29" i="1" s="1"/>
  <c r="C67" i="1" l="1"/>
  <c r="C69" i="1" s="1"/>
  <c r="C71" i="1" s="1"/>
  <c r="K28" i="24"/>
  <c r="K29" i="24" s="1"/>
  <c r="K36" i="24" s="1"/>
  <c r="K38" i="24" s="1"/>
  <c r="C33" i="25"/>
  <c r="C41" i="25" s="1"/>
  <c r="C43" i="25" s="1"/>
  <c r="J60" i="25"/>
  <c r="K54" i="24"/>
  <c r="K56" i="24" s="1"/>
</calcChain>
</file>

<file path=xl/sharedStrings.xml><?xml version="1.0" encoding="utf-8"?>
<sst xmlns="http://schemas.openxmlformats.org/spreadsheetml/2006/main" count="488" uniqueCount="230">
  <si>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</si>
  <si>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</si>
  <si>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</si>
  <si>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</si>
  <si>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</si>
  <si>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</si>
  <si>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</si>
  <si>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</si>
  <si>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</si>
  <si>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</si>
  <si>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</si>
  <si>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</si>
  <si>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</si>
  <si>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</si>
  <si>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</si>
  <si>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</si>
  <si>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</si>
  <si>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</si>
  <si>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</si>
  <si>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</si>
  <si>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</si>
  <si>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</si>
  <si>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</si>
  <si>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</si>
  <si>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</si>
  <si>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</si>
  <si>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</si>
  <si>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</si>
  <si>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</si>
  <si>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</si>
  <si>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</si>
  <si>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</si>
  <si>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</si>
  <si>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กำไร (ขาดทุน) สะสม</t>
  </si>
  <si>
    <t>จัดสรร</t>
  </si>
  <si>
    <t>งบแสดงฐานะการเงิน</t>
  </si>
  <si>
    <t>ส่วนได้เสียที่ไม่มีอำนาจควบคุม</t>
  </si>
  <si>
    <t>รวม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</si>
  <si>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</si>
  <si>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</si>
  <si>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</si>
  <si>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ค่าใช้จ่าย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</si>
  <si>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</si>
  <si>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</si>
  <si>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</si>
  <si>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</si>
  <si>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</si>
  <si>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</si>
  <si>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</si>
  <si>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</si>
  <si>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</si>
  <si>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</si>
  <si>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</si>
  <si>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</si>
  <si>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</si>
  <si>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</si>
  <si>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</si>
  <si>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ส่วนเกิน</t>
  </si>
  <si>
    <t>ตาม</t>
  </si>
  <si>
    <t>กฎหมาย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</si>
  <si>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</si>
  <si>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</si>
  <si>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ดอกเบี้ยรับ</t>
  </si>
  <si>
    <t>รายได้อื่น</t>
  </si>
  <si>
    <t>งบการเงินรวม</t>
  </si>
  <si>
    <t xml:space="preserve">งบการเงินเฉพาะกิจการ 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</si>
  <si>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</si>
  <si>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</si>
  <si>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</si>
  <si>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กำไรก่อนภาษีเงินได้</t>
  </si>
  <si>
    <t>กำไรสำหรับงวด</t>
  </si>
  <si>
    <t>กำไรขาดทุนเบ็ดเสร็จอื่น</t>
  </si>
  <si>
    <t xml:space="preserve">    การเสียไปซึ่งส่วนได้เสียที่ไม่มีอำนาจควบคุม</t>
  </si>
  <si>
    <t xml:space="preserve">       จากการลงทุนในบริษัทย่อยเพิ่มขึ้น</t>
  </si>
  <si>
    <t xml:space="preserve">       จากการเพิ่มทุนของบริษัทย่อย </t>
  </si>
  <si>
    <t>ทุนสำรอง</t>
  </si>
  <si>
    <t>องค์ประกอบอื่น</t>
  </si>
  <si>
    <t>ของส่วนของผู้ถือหุ้น</t>
  </si>
  <si>
    <t>เงินสดรับจากเงินกู้ยืมระยะยาวจากกิจการที่เกี่ยวข้องกัน</t>
  </si>
  <si>
    <t>เงินสดรับจากการเพิ่มทุนในบริษัทย่อย - ส่วนได้เสียที่ไม่มีอำนาจควบคุม</t>
  </si>
  <si>
    <t>เงินปันผลจ่ายให้ผู้ถือหุ้น</t>
  </si>
  <si>
    <t>เงินปันผลจ่ายให้ผู้ถือหุ้นที่ไม่มีอำนาจควบคุมของบริษัทย่อย</t>
  </si>
  <si>
    <t>บวก (หัก)  เงินสดที่ถูกจัดประเภทไว้เป็นสินทรัพย์ที่ถือไว้เพื่อขาย</t>
  </si>
  <si>
    <t>เงินสดชำระคืนเงินกู้ยืมระยะสั้นจากกิจการที่เกี่ยวข้องกัน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</si>
  <si>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</si>
  <si>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บริษัท เอ็ม.ซี.เอส. สตีล จำกัด (มหาชน) และบริษัทย่อย</t>
  </si>
  <si>
    <t>เงินกู้ยืมระยะสั้นจากสถาบันการเงิน</t>
  </si>
  <si>
    <t>ของผู้ถือหุ้น</t>
  </si>
  <si>
    <t>รายการที่ไม่ใช่เงินสด</t>
  </si>
  <si>
    <t>สินทรัพย์สิทธิการใช้</t>
  </si>
  <si>
    <t>เงินกู้ยืมระยะสั้นจากกิจการที่เกี่ยวข้องกัน</t>
  </si>
  <si>
    <t>รายได้จากการขายและการให้บริการ</t>
  </si>
  <si>
    <t>ประมาณการหนี้สินไม่หมุนเวียนสำหรับผลประโยชน์พนักงาน</t>
  </si>
  <si>
    <t>รวมรายการที่อาจถูกจัดประเภทใหม่ไว้ในกำไรหรือขาดทุนในภายหลัง</t>
  </si>
  <si>
    <t>กระแสเงินสดสุทธิใช้ไปในกิจกรรมลงทุน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</si>
  <si>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</si>
  <si>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</si>
  <si>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กำไรจากอัตราแลกเปลี่ยนสุทธิ</t>
  </si>
  <si>
    <t>ขาดทุนจากอัตราแลกเปลี่ยนสุทธิ</t>
  </si>
  <si>
    <t>ประมาณการหนี้สินจากการรับประกันสินค้า</t>
  </si>
  <si>
    <t>ส่วนเกินมูลค่าหุ้น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</si>
  <si>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</si>
  <si>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</si>
  <si>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ต้นทุนขายและการให้บริการ</t>
  </si>
  <si>
    <t>ต้นทุนในการจัดจำหน่าย</t>
  </si>
  <si>
    <t>ค่าใช้จ่ายภาษีเงินได้</t>
  </si>
  <si>
    <t>กำไร (ขาดทุน) เบ็ดเสร็จอื่นสำหรับงวด - สุทธิจากภาษี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</si>
  <si>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</si>
  <si>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</si>
  <si>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</si>
  <si>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รวมรายการที่จะไม่ถูกจัดประเภทใหม่ไว้ในกำไรหรือขาดทุนในภายหลัง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</si>
  <si>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</si>
  <si>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>แปลงค่างบการเงิน</t>
  </si>
  <si>
    <t>อื่นของส่วน</t>
  </si>
  <si>
    <t>แลกเปลี่ยนจากการ</t>
  </si>
  <si>
    <t>รวมองค์ประกอบ</t>
  </si>
  <si>
    <t>ผลต่างของอัตรา</t>
  </si>
  <si>
    <t>จ่ายประมาณการหนี้สินจากการรับประกันสินค้า</t>
  </si>
  <si>
    <t>ภาษีเงินได้จ่ายออก</t>
  </si>
  <si>
    <t>เงินสดรับจากเงินกู้ยืมระยะสั้นจากสถาบันการเงิน</t>
  </si>
  <si>
    <t xml:space="preserve">   ก่อนผลกระทบของอัตราแลกเปลี่ยน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</si>
  <si>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</si>
  <si>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</t>
  </si>
  <si>
    <t xml:space="preserve">   ขาดทุนในภายหลัง</t>
  </si>
  <si>
    <t>9 เดือน</t>
  </si>
  <si>
    <t>6 เดือน</t>
  </si>
  <si>
    <t>งบเฉพาะ</t>
  </si>
  <si>
    <t>งบรวม</t>
  </si>
  <si>
    <t>9เดือน</t>
  </si>
  <si>
    <t>6เดือน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</si>
  <si>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</si>
  <si>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</si>
  <si>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</si>
  <si>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</si>
  <si>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</si>
  <si>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</si>
  <si>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เงินสดและรายการเทียบเท่าเงินสด ณ 31 ธันวาคม</t>
  </si>
  <si>
    <t>กำไรสำหรับปี</t>
  </si>
  <si>
    <t>(บาท)</t>
  </si>
  <si>
    <t>สินทรัพย์ต้นทุนของสัญญา</t>
  </si>
  <si>
    <t>ค่าตัดจำหน่ายสินทรัพย์ต้นทุนของสัญญา</t>
  </si>
  <si>
    <t xml:space="preserve">   ที่กำหนดไว้</t>
  </si>
  <si>
    <t xml:space="preserve">กระแสเงินสดสุทธิได้มาจากการดำเนินงาน </t>
  </si>
  <si>
    <t xml:space="preserve">ส่วนของหนี้สินตามสัญญาเช่าที่ถึงกำหนดชำระภายในหนึ่งปี </t>
  </si>
  <si>
    <t>รายได้ตามสัญญา</t>
  </si>
  <si>
    <t>ต้นทุนงานตามสัญญา</t>
  </si>
  <si>
    <t>กำไรจากกิจกรรมดำเนินงาน</t>
  </si>
  <si>
    <r>
      <t>หนี้สินตามสัญญาเช่า</t>
    </r>
    <r>
      <rPr>
        <i/>
        <sz val="14"/>
        <rFont val="Angsana New"/>
        <family val="1"/>
      </rPr>
      <t xml:space="preserve"> </t>
    </r>
  </si>
  <si>
    <t>เงินสดรับจากการลดทุนในบริษัทย่อย</t>
  </si>
  <si>
    <t>สินทรัพย์ไม่มีตัวตนอื่น</t>
  </si>
  <si>
    <t>4, 16</t>
  </si>
  <si>
    <t>4, 6</t>
  </si>
  <si>
    <t xml:space="preserve"> 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</si>
  <si>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</si>
  <si>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</si>
  <si>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</si>
  <si>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เงินให้กู้ยืมระยะยาวแก่พนักงานที่ถึงกำหนดชำระภายในหนึ่งปี</t>
  </si>
  <si>
    <t>ผลกระทบของอัตราแลกเปลี่ยนที่มีต่อเงินสดและ
   รายการเทียบเท่าเงินสด</t>
  </si>
  <si>
    <t>ค่าเสื่อมราคาและค่าตัดจำหน่าย</t>
  </si>
  <si>
    <t>เงินสดและรายการเทียบเท่าเงินสด ณ 1 มกราคม</t>
  </si>
  <si>
    <t>ลูกหนี้การค้าและลูกหนี้หมุนเวียนอื่น</t>
  </si>
  <si>
    <t xml:space="preserve">   ทุนที่ออกและชำระแล้ว</t>
  </si>
  <si>
    <t xml:space="preserve">   ทุนจดทะเบียน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</si>
  <si>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</si>
  <si>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</si>
  <si>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</si>
  <si>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เงินให้กู้ยืมระยะยาวแก่กิจการที่เกี่ยวข้องกันที่ถึงกำหนดชำระ
   ภายในหนึ่งปี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</si>
  <si>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</si>
  <si>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</si>
  <si>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</si>
  <si>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</si>
  <si>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</si>
  <si>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</si>
  <si>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</si>
  <si>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เงินให้กู้ยืมแก่พนักงานลดลง</t>
  </si>
  <si>
    <t>เงินสดจ่ายชำระหนี้สินตามสัญญาเช่า</t>
  </si>
  <si>
    <t xml:space="preserve">   (หุ้นสามัญจำนวน 477 ล้านหุ้น มูลค่า 1 บาทต่อหุ้น)</t>
  </si>
  <si>
    <t xml:space="preserve">กระแสเงินสดสุทธิได้มาจาก (ใช้ไปใน) กิจกรรมดำเนินงาน </t>
  </si>
  <si>
    <t>กำไรจากอัตราแลกเปลี่ยนที่ยังไม่เกิดขึ้น</t>
  </si>
  <si>
    <t>ค่าใช้จ่ายประมาณการหนี้สินสำหรับผลประโยชน์พนักงาน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</si>
  <si>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</si>
  <si>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ตามกฎหมาย</t>
  </si>
  <si>
    <t>และชำระแล้ว</t>
  </si>
  <si>
    <t>ยังไม่ได้จัดสรร</t>
  </si>
  <si>
    <t>ผลกำไรจากการวัดมูลค่าใหม่ของผลประโยชน์พนักงาน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</si>
  <si>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</si>
  <si>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</si>
  <si>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</si>
  <si>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จากการแปลงค่า</t>
  </si>
  <si>
    <t>ของบริษัทใหญ่</t>
  </si>
  <si>
    <t>ทุนที่ออก</t>
  </si>
  <si>
    <t>ผลต่างจาก</t>
  </si>
  <si>
    <t>การเปลี่ยนแปลง</t>
  </si>
  <si>
    <t>บริษัทย่อย</t>
  </si>
  <si>
    <t>สัดส่วนการถือหุ้น</t>
  </si>
  <si>
    <t>กำไร (ขาดทุน) เบ็ดเสร็จอื่น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</si>
  <si>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</si>
  <si>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</si>
  <si>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</si>
  <si>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กำไร (ขาดทุน) เบ็ดเสร็จสำหรับปี</t>
  </si>
  <si>
    <t xml:space="preserve">   กำไร (ขาดทุน) เบ็ดเสร็จอื่น</t>
  </si>
  <si>
    <t>รวมกำไร (ขาดทุน) เบ็ดเสร็จสำหรับปี</t>
  </si>
  <si>
    <t>ผลต่างของ</t>
  </si>
  <si>
    <t>เงินให้กู้ยืมแก่กิจการที่เกี่ยวข้องกันเพิ่มขึ้น</t>
  </si>
  <si>
    <t>เงินสดจ่ายเพื่อซื้อสินทรัพย์ไม่มีตัวตน</t>
  </si>
  <si>
    <t>รับดอกเบี้ย</t>
  </si>
  <si>
    <t>เงินกู้ยืมระยะสั้นจากสถาบันการเงินเพิ่มขึ้น</t>
  </si>
  <si>
    <t>เงินกู้ยืมระยะสั้นจากกิจการที่เกี่ยวข้องกันลดลง</t>
  </si>
  <si>
    <t>เงินปันผลจ่ายให้ผู้ถือหุ้นของบริษัท</t>
  </si>
  <si>
    <t>จ่ายดอกเบี้ย</t>
  </si>
  <si>
    <t>ลูกหนี้หมุนเวียนอื่นจากการขายอุปกรณ์</t>
  </si>
  <si>
    <t>(กลับรายการ) ค่าใช้จ่ายประมาณการหนี้สินจากการรับประกันสินค้า</t>
  </si>
  <si>
    <t>ผลขาดทุนจากการด้อยค่าของเงินลงทุนในบริษัทย่อย</t>
  </si>
  <si>
    <t>สำหรับปีสิ้นสุดวันที่</t>
  </si>
  <si>
    <t>กลับรายการขาดทุนจากการปรับมูลค่าสินค้า</t>
  </si>
  <si>
    <t xml:space="preserve">กลับรายการผลขาดทุนด้านเครดิตที่คาดว่าจะเกิดขึ้น </t>
  </si>
  <si>
    <t>เงินสดและรายการเทียบเท่าเงินสดลดลงสุทธิ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</si>
  <si>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</si>
  <si>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</si>
  <si>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14, 23</t>
  </si>
  <si>
    <t>4, 13, 23</t>
  </si>
  <si>
    <t>4, 7, 19</t>
  </si>
  <si>
    <t>7, 19</t>
  </si>
  <si>
    <t xml:space="preserve">   เงินปันผล</t>
  </si>
  <si>
    <t>อัตราแลกเปลี่ยน</t>
  </si>
  <si>
    <t>ของส่วน</t>
  </si>
  <si>
    <t>ส่วนได้เสีย</t>
  </si>
  <si>
    <t>ควบคุม</t>
  </si>
  <si>
    <t>ที่ไม่มีอำนาจ</t>
  </si>
  <si>
    <t>กำไรจากการขายอุปกรณ์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</si>
</sst>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  <font>
      <i/>
      <sz val="15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</cellStyleXfs>
  <cellXfs count="159">
    <xf numFmtId="0" fontId="0" fillId="0" borderId="0" xfId="0"/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43" fontId="6" fillId="0" borderId="0" xfId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164" fontId="3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164" fontId="5" fillId="0" borderId="4" xfId="1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37" fontId="6" fillId="0" borderId="0" xfId="0" applyNumberFormat="1" applyFont="1" applyFill="1" applyAlignment="1"/>
    <xf numFmtId="0" fontId="6" fillId="0" borderId="0" xfId="0" applyFont="1" applyFill="1" applyBorder="1" applyAlignment="1">
      <alignment horizontal="left"/>
    </xf>
    <xf numFmtId="37" fontId="7" fillId="0" borderId="0" xfId="0" applyNumberFormat="1" applyFont="1" applyFill="1" applyAlignment="1">
      <alignment horizontal="center"/>
    </xf>
    <xf numFmtId="43" fontId="6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7" fillId="0" borderId="0" xfId="0" quotePrefix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6" fillId="0" borderId="4" xfId="1" applyNumberFormat="1" applyFont="1" applyFill="1" applyBorder="1" applyAlignment="1"/>
    <xf numFmtId="164" fontId="6" fillId="0" borderId="0" xfId="1" applyNumberFormat="1" applyFont="1" applyFill="1" applyAlignment="1"/>
    <xf numFmtId="43" fontId="5" fillId="0" borderId="0" xfId="1" applyFont="1" applyFill="1" applyBorder="1" applyAlignment="1">
      <alignment horizontal="right"/>
    </xf>
    <xf numFmtId="164" fontId="5" fillId="0" borderId="0" xfId="1" applyNumberFormat="1" applyFont="1" applyFill="1" applyAlignment="1"/>
    <xf numFmtId="164" fontId="6" fillId="0" borderId="0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164" fontId="5" fillId="0" borderId="1" xfId="1" applyNumberFormat="1" applyFont="1" applyFill="1" applyBorder="1" applyAlignment="1"/>
    <xf numFmtId="0" fontId="6" fillId="0" borderId="0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164" fontId="5" fillId="0" borderId="4" xfId="1" applyNumberFormat="1" applyFont="1" applyFill="1" applyBorder="1" applyAlignment="1"/>
    <xf numFmtId="164" fontId="6" fillId="0" borderId="0" xfId="1" applyNumberFormat="1" applyFont="1" applyFill="1" applyAlignment="1">
      <alignment horizontal="center"/>
    </xf>
    <xf numFmtId="165" fontId="5" fillId="0" borderId="0" xfId="0" applyNumberFormat="1" applyFont="1" applyAlignment="1">
      <alignment horizontal="left"/>
    </xf>
    <xf numFmtId="164" fontId="5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5" fillId="0" borderId="0" xfId="0" applyFont="1" applyAlignment="1"/>
    <xf numFmtId="164" fontId="5" fillId="0" borderId="0" xfId="1" applyNumberFormat="1" applyFont="1" applyAlignment="1"/>
    <xf numFmtId="164" fontId="5" fillId="0" borderId="0" xfId="1" applyNumberFormat="1" applyFont="1" applyBorder="1" applyAlignment="1"/>
    <xf numFmtId="164" fontId="6" fillId="0" borderId="0" xfId="1" applyNumberFormat="1" applyFont="1" applyAlignment="1"/>
    <xf numFmtId="43" fontId="5" fillId="0" borderId="1" xfId="1" applyNumberFormat="1" applyFont="1" applyFill="1" applyBorder="1" applyAlignment="1"/>
    <xf numFmtId="0" fontId="6" fillId="0" borderId="0" xfId="0" applyFont="1"/>
    <xf numFmtId="0" fontId="6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/>
    <xf numFmtId="3" fontId="6" fillId="0" borderId="0" xfId="0" applyNumberFormat="1" applyFont="1"/>
    <xf numFmtId="0" fontId="16" fillId="0" borderId="0" xfId="0" applyFont="1" applyAlignment="1">
      <alignment horizontal="center"/>
    </xf>
    <xf numFmtId="0" fontId="6" fillId="2" borderId="0" xfId="0" applyFont="1" applyFill="1"/>
    <xf numFmtId="0" fontId="13" fillId="0" borderId="0" xfId="0" applyFont="1" applyAlignment="1">
      <alignment horizontal="left"/>
    </xf>
    <xf numFmtId="164" fontId="6" fillId="0" borderId="0" xfId="1" applyNumberFormat="1" applyFont="1"/>
    <xf numFmtId="164" fontId="5" fillId="0" borderId="0" xfId="1" applyNumberFormat="1" applyFont="1"/>
    <xf numFmtId="164" fontId="6" fillId="2" borderId="0" xfId="1" applyNumberFormat="1" applyFont="1" applyFill="1"/>
    <xf numFmtId="164" fontId="6" fillId="0" borderId="4" xfId="1" applyNumberFormat="1" applyFont="1" applyBorder="1"/>
    <xf numFmtId="164" fontId="5" fillId="0" borderId="2" xfId="1" applyNumberFormat="1" applyFont="1" applyBorder="1"/>
    <xf numFmtId="164" fontId="5" fillId="0" borderId="3" xfId="1" applyNumberFormat="1" applyFont="1" applyBorder="1"/>
    <xf numFmtId="164" fontId="6" fillId="0" borderId="0" xfId="1" applyNumberFormat="1" applyFont="1" applyAlignment="1">
      <alignment horizontal="center"/>
    </xf>
    <xf numFmtId="164" fontId="6" fillId="0" borderId="0" xfId="1" applyNumberFormat="1" applyFont="1" applyBorder="1"/>
    <xf numFmtId="164" fontId="5" fillId="0" borderId="4" xfId="1" applyNumberFormat="1" applyFont="1" applyBorder="1"/>
    <xf numFmtId="164" fontId="5" fillId="0" borderId="1" xfId="1" applyNumberFormat="1" applyFont="1" applyBorder="1"/>
    <xf numFmtId="164" fontId="5" fillId="2" borderId="4" xfId="1" applyNumberFormat="1" applyFont="1" applyFill="1" applyBorder="1"/>
    <xf numFmtId="164" fontId="5" fillId="2" borderId="1" xfId="1" applyNumberFormat="1" applyFont="1" applyFill="1" applyBorder="1"/>
    <xf numFmtId="164" fontId="6" fillId="2" borderId="4" xfId="1" applyNumberFormat="1" applyFont="1" applyFill="1" applyBorder="1"/>
    <xf numFmtId="43" fontId="5" fillId="2" borderId="1" xfId="1" applyNumberFormat="1" applyFont="1" applyFill="1" applyBorder="1"/>
    <xf numFmtId="0" fontId="5" fillId="0" borderId="0" xfId="0" applyFont="1" applyAlignment="1">
      <alignment horizontal="center"/>
    </xf>
    <xf numFmtId="37" fontId="5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6" fillId="0" borderId="1" xfId="1" applyNumberFormat="1" applyFont="1" applyFill="1" applyBorder="1" applyAlignment="1"/>
    <xf numFmtId="37" fontId="6" fillId="0" borderId="4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ont="1" applyFill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right"/>
    </xf>
    <xf numFmtId="0" fontId="20" fillId="0" borderId="0" xfId="0" applyFont="1" applyFill="1"/>
    <xf numFmtId="164" fontId="5" fillId="0" borderId="0" xfId="1" applyNumberFormat="1" applyFont="1" applyFill="1"/>
    <xf numFmtId="0" fontId="6" fillId="0" borderId="0" xfId="0" applyFont="1" applyFill="1"/>
    <xf numFmtId="0" fontId="6" fillId="0" borderId="0" xfId="0" applyFont="1" applyFill="1" applyAlignment="1">
      <alignment horizontal="left" wrapText="1"/>
    </xf>
    <xf numFmtId="37" fontId="6" fillId="0" borderId="0" xfId="0" applyNumberFormat="1" applyFont="1" applyFill="1"/>
    <xf numFmtId="0" fontId="6" fillId="0" borderId="0" xfId="0" applyFont="1" applyFill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37" fontId="5" fillId="0" borderId="0" xfId="0" applyNumberFormat="1" applyFont="1" applyFill="1"/>
    <xf numFmtId="0" fontId="8" fillId="0" borderId="0" xfId="0" applyFont="1" applyFill="1"/>
    <xf numFmtId="3" fontId="5" fillId="0" borderId="0" xfId="0" applyNumberFormat="1" applyFont="1" applyFill="1"/>
    <xf numFmtId="3" fontId="6" fillId="0" borderId="0" xfId="0" applyNumberFormat="1" applyFont="1" applyFill="1"/>
    <xf numFmtId="37" fontId="5" fillId="0" borderId="1" xfId="0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/>
    <xf numFmtId="0" fontId="5" fillId="0" borderId="0" xfId="0" applyFont="1" applyFill="1"/>
    <xf numFmtId="0" fontId="21" fillId="0" borderId="0" xfId="0" applyFont="1" applyFill="1" applyAlignment="1">
      <alignment horizontal="center"/>
    </xf>
    <xf numFmtId="0" fontId="2" fillId="0" borderId="0" xfId="0" applyFont="1" applyFill="1"/>
    <xf numFmtId="0" fontId="7" fillId="0" borderId="0" xfId="0" applyFont="1" applyFill="1"/>
    <xf numFmtId="164" fontId="6" fillId="0" borderId="0" xfId="0" applyNumberFormat="1" applyFont="1" applyFill="1"/>
    <xf numFmtId="0" fontId="7" fillId="0" borderId="0" xfId="0" applyFont="1" applyFill="1" applyAlignment="1">
      <alignment horizontal="left"/>
    </xf>
    <xf numFmtId="43" fontId="6" fillId="0" borderId="0" xfId="1" applyFont="1" applyFill="1"/>
    <xf numFmtId="0" fontId="1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/>
    </xf>
    <xf numFmtId="2" fontId="6" fillId="0" borderId="0" xfId="0" applyNumberFormat="1" applyFont="1" applyFill="1" applyAlignment="1">
      <alignment horizontal="center" wrapText="1"/>
    </xf>
    <xf numFmtId="0" fontId="6" fillId="0" borderId="5" xfId="0" applyFont="1" applyFill="1" applyBorder="1"/>
    <xf numFmtId="164" fontId="5" fillId="0" borderId="0" xfId="0" applyNumberFormat="1" applyFont="1" applyFill="1"/>
    <xf numFmtId="0" fontId="4" fillId="0" borderId="0" xfId="0" applyFont="1" applyFill="1"/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2" fillId="0" borderId="0" xfId="0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0" fontId="19" fillId="0" borderId="0" xfId="0" applyFont="1" applyFill="1"/>
    <xf numFmtId="0" fontId="8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43" fontId="4" fillId="0" borderId="0" xfId="1" applyFont="1" applyFill="1"/>
    <xf numFmtId="37" fontId="4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left"/>
    </xf>
    <xf numFmtId="43" fontId="6" fillId="0" borderId="0" xfId="0" applyNumberFormat="1" applyFont="1" applyFill="1"/>
    <xf numFmtId="0" fontId="5" fillId="0" borderId="0" xfId="0" applyFont="1" applyFill="1" applyAlignment="1"/>
    <xf numFmtId="0" fontId="7" fillId="0" borderId="0" xfId="0" applyFont="1" applyFill="1" applyAlignment="1">
      <alignment horizontal="left" vertical="center"/>
    </xf>
    <xf numFmtId="164" fontId="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4" xfId="0" applyFont="1" applyFill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</sheetPr>
  <dimension ref="A1:M75"/>
  <sheetViews>
    <sheetView view="pageBreakPreview" zoomScale="130" zoomScaleNormal="80" zoomScaleSheetLayoutView="130" workbookViewId="0">
      <selection activeCell="A4" sqref="A4"/>
    </sheetView>
  </sheetViews>
  <sheetFormatPr defaultColWidth="9.09765625" defaultRowHeight="20" x14ac:dyDescent="0.6"/>
  <cols>
    <col min="1" max="1" width="53.09765625" style="2" customWidth="1"/>
    <col min="2" max="2" width="10.8984375" style="3" customWidth="1"/>
    <col min="3" max="3" width="14" style="3" customWidth="1"/>
    <col min="4" max="4" width="1.3984375" style="3" customWidth="1"/>
    <col min="5" max="5" width="14" style="3" customWidth="1"/>
    <col min="6" max="6" width="1.3984375" style="3" customWidth="1"/>
    <col min="7" max="7" width="14" style="3" customWidth="1"/>
    <col min="8" max="8" width="1.3984375" style="3" customWidth="1"/>
    <col min="9" max="9" width="14" style="3" customWidth="1"/>
    <col min="10" max="12" width="9.09765625" style="3"/>
    <col min="13" max="13" width="14.09765625" style="3" customWidth="1"/>
    <col min="14" max="16384" width="9.09765625" style="3"/>
  </cols>
  <sheetData>
    <row r="1" spans="1:9" ht="23" x14ac:dyDescent="0.7">
      <c r="A1" s="1" t="s">
        <v>85</v>
      </c>
    </row>
    <row r="2" spans="1:9" ht="23" x14ac:dyDescent="0.7">
      <c r="A2" s="1" t="s">
        <v>35</v>
      </c>
    </row>
    <row r="3" spans="1:9" ht="23" x14ac:dyDescent="0.7">
      <c r="A3" s="1"/>
    </row>
    <row r="4" spans="1:9" ht="20.5" x14ac:dyDescent="0.65">
      <c r="B4" s="118"/>
      <c r="C4" s="152" t="s">
        <v>64</v>
      </c>
      <c r="D4" s="152"/>
      <c r="E4" s="152"/>
      <c r="F4" s="117"/>
      <c r="G4" s="152" t="s">
        <v>65</v>
      </c>
      <c r="H4" s="152"/>
      <c r="I4" s="152"/>
    </row>
    <row r="5" spans="1:9" ht="20.5" x14ac:dyDescent="0.65">
      <c r="B5" s="118"/>
      <c r="C5" s="153" t="s">
        <v>54</v>
      </c>
      <c r="D5" s="153"/>
      <c r="E5" s="153"/>
      <c r="F5" s="117"/>
      <c r="G5" s="153" t="s">
        <v>54</v>
      </c>
      <c r="H5" s="153"/>
      <c r="I5" s="153"/>
    </row>
    <row r="6" spans="1:9" ht="23" x14ac:dyDescent="0.7">
      <c r="A6" s="1" t="s">
        <v>0</v>
      </c>
      <c r="B6" s="116" t="s">
        <v>1</v>
      </c>
      <c r="C6" s="118">
        <v>2566</v>
      </c>
      <c r="D6" s="118"/>
      <c r="E6" s="118">
        <v>2565</v>
      </c>
      <c r="F6" s="118"/>
      <c r="G6" s="118">
        <v>2566</v>
      </c>
      <c r="H6" s="118"/>
      <c r="I6" s="118">
        <v>2565</v>
      </c>
    </row>
    <row r="7" spans="1:9" x14ac:dyDescent="0.6">
      <c r="A7" s="19"/>
      <c r="B7" s="118"/>
      <c r="C7" s="151" t="s">
        <v>138</v>
      </c>
      <c r="D7" s="151"/>
      <c r="E7" s="151"/>
      <c r="F7" s="151"/>
      <c r="G7" s="151"/>
      <c r="H7" s="151"/>
      <c r="I7" s="151"/>
    </row>
    <row r="8" spans="1:9" ht="20.5" x14ac:dyDescent="0.65">
      <c r="A8" s="11" t="s">
        <v>2</v>
      </c>
      <c r="B8" s="116"/>
    </row>
    <row r="9" spans="1:9" x14ac:dyDescent="0.6">
      <c r="A9" s="2" t="s">
        <v>3</v>
      </c>
      <c r="B9" s="116">
        <v>5</v>
      </c>
      <c r="C9" s="31">
        <v>153192730</v>
      </c>
      <c r="D9" s="31"/>
      <c r="E9" s="31">
        <v>197655467</v>
      </c>
      <c r="F9" s="31"/>
      <c r="G9" s="31">
        <v>112005169</v>
      </c>
      <c r="H9" s="31"/>
      <c r="I9" s="31">
        <v>131649650</v>
      </c>
    </row>
    <row r="10" spans="1:9" x14ac:dyDescent="0.6">
      <c r="A10" s="21" t="s">
        <v>160</v>
      </c>
      <c r="B10" s="116" t="s">
        <v>151</v>
      </c>
      <c r="C10" s="31">
        <v>1033691233</v>
      </c>
      <c r="D10" s="31"/>
      <c r="E10" s="31">
        <v>870674081</v>
      </c>
      <c r="F10" s="31"/>
      <c r="G10" s="31">
        <v>1465779174</v>
      </c>
      <c r="H10" s="31"/>
      <c r="I10" s="31">
        <v>1339923426</v>
      </c>
    </row>
    <row r="11" spans="1:9" ht="40" x14ac:dyDescent="0.6">
      <c r="A11" s="38" t="s">
        <v>166</v>
      </c>
      <c r="B11" s="116">
        <v>4</v>
      </c>
      <c r="C11" s="31">
        <v>0</v>
      </c>
      <c r="D11" s="31"/>
      <c r="E11" s="31">
        <v>0</v>
      </c>
      <c r="F11" s="31"/>
      <c r="G11" s="31">
        <v>0</v>
      </c>
      <c r="H11" s="31"/>
      <c r="I11" s="31">
        <v>25734200</v>
      </c>
    </row>
    <row r="12" spans="1:9" x14ac:dyDescent="0.6">
      <c r="A12" s="38" t="s">
        <v>156</v>
      </c>
      <c r="B12" s="22">
        <v>8</v>
      </c>
      <c r="C12" s="31">
        <v>6472568</v>
      </c>
      <c r="D12" s="31"/>
      <c r="E12" s="31">
        <v>7831200</v>
      </c>
      <c r="F12" s="31"/>
      <c r="G12" s="31">
        <v>6472568</v>
      </c>
      <c r="H12" s="31"/>
      <c r="I12" s="31">
        <v>7831200</v>
      </c>
    </row>
    <row r="13" spans="1:9" x14ac:dyDescent="0.6">
      <c r="A13" s="2" t="s">
        <v>4</v>
      </c>
      <c r="B13" s="22">
        <v>7</v>
      </c>
      <c r="C13" s="31">
        <v>2386883389</v>
      </c>
      <c r="D13" s="31"/>
      <c r="E13" s="31">
        <v>3883494394</v>
      </c>
      <c r="F13" s="31"/>
      <c r="G13" s="31">
        <v>1924701288</v>
      </c>
      <c r="H13" s="31"/>
      <c r="I13" s="31">
        <v>3449723243</v>
      </c>
    </row>
    <row r="14" spans="1:9" ht="20.5" x14ac:dyDescent="0.65">
      <c r="A14" s="16" t="s">
        <v>5</v>
      </c>
      <c r="B14" s="116"/>
      <c r="C14" s="28">
        <f>SUM(C9:C13)</f>
        <v>3580239920</v>
      </c>
      <c r="D14" s="33"/>
      <c r="E14" s="28">
        <f>SUM(E9:E13)</f>
        <v>4959655142</v>
      </c>
      <c r="F14" s="33"/>
      <c r="G14" s="28">
        <f>SUM(G9:G13)</f>
        <v>3508958199</v>
      </c>
      <c r="H14" s="33"/>
      <c r="I14" s="28">
        <f>SUM(I9:I13)</f>
        <v>4954861719</v>
      </c>
    </row>
    <row r="15" spans="1:9" x14ac:dyDescent="0.6">
      <c r="B15" s="116"/>
      <c r="C15" s="31"/>
      <c r="D15" s="31"/>
      <c r="E15" s="31"/>
      <c r="F15" s="31"/>
      <c r="G15" s="31"/>
      <c r="H15" s="31"/>
      <c r="I15" s="31"/>
    </row>
    <row r="16" spans="1:9" ht="20.5" x14ac:dyDescent="0.65">
      <c r="A16" s="11" t="s">
        <v>6</v>
      </c>
      <c r="B16" s="22"/>
      <c r="C16" s="31"/>
      <c r="D16" s="31"/>
      <c r="E16" s="31"/>
      <c r="F16" s="31"/>
      <c r="G16" s="31"/>
      <c r="H16" s="31"/>
      <c r="I16" s="31"/>
    </row>
    <row r="17" spans="1:9" x14ac:dyDescent="0.6">
      <c r="A17" s="3" t="s">
        <v>28</v>
      </c>
      <c r="B17" s="22">
        <v>9</v>
      </c>
      <c r="C17" s="31">
        <v>0</v>
      </c>
      <c r="D17" s="31"/>
      <c r="E17" s="31">
        <v>0</v>
      </c>
      <c r="F17" s="31"/>
      <c r="G17" s="31">
        <v>158184279</v>
      </c>
      <c r="H17" s="31"/>
      <c r="I17" s="31">
        <v>172957034</v>
      </c>
    </row>
    <row r="18" spans="1:9" x14ac:dyDescent="0.6">
      <c r="A18" s="2" t="s">
        <v>95</v>
      </c>
      <c r="B18" s="22">
        <v>4</v>
      </c>
      <c r="C18" s="31">
        <v>0</v>
      </c>
      <c r="D18" s="31"/>
      <c r="E18" s="31">
        <v>0</v>
      </c>
      <c r="F18" s="31"/>
      <c r="G18" s="31">
        <v>393995413</v>
      </c>
      <c r="H18" s="31"/>
      <c r="I18" s="31">
        <v>398777163</v>
      </c>
    </row>
    <row r="19" spans="1:9" x14ac:dyDescent="0.6">
      <c r="A19" s="2" t="s">
        <v>96</v>
      </c>
      <c r="B19" s="22">
        <v>8</v>
      </c>
      <c r="C19" s="31">
        <v>57118977</v>
      </c>
      <c r="D19" s="31"/>
      <c r="E19" s="31">
        <v>71355557</v>
      </c>
      <c r="F19" s="31"/>
      <c r="G19" s="31">
        <v>57118977</v>
      </c>
      <c r="H19" s="31"/>
      <c r="I19" s="31">
        <v>71355557</v>
      </c>
    </row>
    <row r="20" spans="1:9" x14ac:dyDescent="0.6">
      <c r="A20" s="2" t="s">
        <v>27</v>
      </c>
      <c r="B20" s="22">
        <v>11</v>
      </c>
      <c r="C20" s="31">
        <v>1243008672</v>
      </c>
      <c r="D20" s="31"/>
      <c r="E20" s="31">
        <v>1379476202</v>
      </c>
      <c r="F20" s="31"/>
      <c r="G20" s="31">
        <v>794283425</v>
      </c>
      <c r="H20" s="31"/>
      <c r="I20" s="31">
        <v>895649482</v>
      </c>
    </row>
    <row r="21" spans="1:9" x14ac:dyDescent="0.6">
      <c r="A21" s="2" t="s">
        <v>89</v>
      </c>
      <c r="B21" s="22">
        <v>12</v>
      </c>
      <c r="C21" s="31">
        <v>124245219</v>
      </c>
      <c r="D21" s="31"/>
      <c r="E21" s="31">
        <v>134799080</v>
      </c>
      <c r="F21" s="31"/>
      <c r="G21" s="31">
        <v>3379132</v>
      </c>
      <c r="H21" s="31"/>
      <c r="I21" s="31">
        <v>5975695</v>
      </c>
    </row>
    <row r="22" spans="1:9" x14ac:dyDescent="0.6">
      <c r="A22" s="2" t="s">
        <v>40</v>
      </c>
      <c r="B22" s="22"/>
      <c r="C22" s="31">
        <v>17799373</v>
      </c>
      <c r="D22" s="31"/>
      <c r="E22" s="31">
        <v>19177980</v>
      </c>
      <c r="F22" s="31"/>
      <c r="G22" s="31">
        <v>0</v>
      </c>
      <c r="H22" s="31"/>
      <c r="I22" s="31">
        <v>0</v>
      </c>
    </row>
    <row r="23" spans="1:9" x14ac:dyDescent="0.6">
      <c r="A23" s="21" t="s">
        <v>149</v>
      </c>
      <c r="B23" s="22"/>
      <c r="C23" s="31">
        <v>13762965</v>
      </c>
      <c r="D23" s="31"/>
      <c r="E23" s="31">
        <v>15289601</v>
      </c>
      <c r="F23" s="31"/>
      <c r="G23" s="31">
        <v>7348570</v>
      </c>
      <c r="H23" s="31"/>
      <c r="I23" s="31">
        <v>7436022</v>
      </c>
    </row>
    <row r="24" spans="1:9" x14ac:dyDescent="0.6">
      <c r="A24" s="2" t="s">
        <v>7</v>
      </c>
      <c r="B24" s="22">
        <v>20</v>
      </c>
      <c r="C24" s="31">
        <v>0</v>
      </c>
      <c r="D24" s="31"/>
      <c r="E24" s="31">
        <v>910404</v>
      </c>
      <c r="F24" s="31"/>
      <c r="G24" s="31">
        <v>4496168</v>
      </c>
      <c r="H24" s="31"/>
      <c r="I24" s="31">
        <v>5305805</v>
      </c>
    </row>
    <row r="25" spans="1:9" x14ac:dyDescent="0.6">
      <c r="A25" s="21" t="s">
        <v>139</v>
      </c>
      <c r="B25" s="22">
        <v>18</v>
      </c>
      <c r="C25" s="31">
        <v>235041718</v>
      </c>
      <c r="D25" s="31"/>
      <c r="E25" s="31">
        <v>216281509</v>
      </c>
      <c r="F25" s="31"/>
      <c r="G25" s="31">
        <v>235041718</v>
      </c>
      <c r="H25" s="31"/>
      <c r="I25" s="31">
        <v>216281509</v>
      </c>
    </row>
    <row r="26" spans="1:9" x14ac:dyDescent="0.6">
      <c r="A26" s="2" t="s">
        <v>8</v>
      </c>
      <c r="B26" s="22"/>
      <c r="C26" s="31">
        <v>567641</v>
      </c>
      <c r="D26" s="31"/>
      <c r="E26" s="31">
        <v>544879</v>
      </c>
      <c r="F26" s="31"/>
      <c r="G26" s="31">
        <v>34775</v>
      </c>
      <c r="H26" s="31"/>
      <c r="I26" s="31">
        <v>34775</v>
      </c>
    </row>
    <row r="27" spans="1:9" ht="20.5" x14ac:dyDescent="0.65">
      <c r="A27" s="16" t="s">
        <v>9</v>
      </c>
      <c r="B27" s="22"/>
      <c r="C27" s="28">
        <f>SUM(C17:C26)</f>
        <v>1691544565</v>
      </c>
      <c r="D27" s="33"/>
      <c r="E27" s="28">
        <f>SUM(E17:E26)</f>
        <v>1837835212</v>
      </c>
      <c r="F27" s="33"/>
      <c r="G27" s="28">
        <f>SUM(G17:G26)</f>
        <v>1653882457</v>
      </c>
      <c r="H27" s="33"/>
      <c r="I27" s="28">
        <f>SUM(I17:I26)</f>
        <v>1773773042</v>
      </c>
    </row>
    <row r="28" spans="1:9" ht="20.5" x14ac:dyDescent="0.65">
      <c r="A28" s="16"/>
      <c r="B28" s="22"/>
      <c r="C28" s="29"/>
      <c r="D28" s="29"/>
      <c r="E28" s="29"/>
      <c r="F28" s="29"/>
      <c r="G28" s="29"/>
      <c r="H28" s="29"/>
      <c r="I28" s="29"/>
    </row>
    <row r="29" spans="1:9" ht="21" thickBot="1" x14ac:dyDescent="0.7">
      <c r="A29" s="16" t="s">
        <v>10</v>
      </c>
      <c r="B29" s="22"/>
      <c r="C29" s="37">
        <f>SUM(C14,C27)</f>
        <v>5271784485</v>
      </c>
      <c r="D29" s="33"/>
      <c r="E29" s="37">
        <f>SUM(E14,E27)</f>
        <v>6797490354</v>
      </c>
      <c r="F29" s="33"/>
      <c r="G29" s="37">
        <f>SUM(G14,G27)</f>
        <v>5162840656</v>
      </c>
      <c r="H29" s="33"/>
      <c r="I29" s="37">
        <f>SUM(I14,I27)</f>
        <v>6728634761</v>
      </c>
    </row>
    <row r="30" spans="1:9" ht="20.5" thickTop="1" x14ac:dyDescent="0.6"/>
    <row r="31" spans="1:9" ht="23" x14ac:dyDescent="0.7">
      <c r="A31" s="1" t="str">
        <f>A1</f>
        <v>บริษัท เอ็ม.ซี.เอส. สตีล จำกัด (มหาชน) และบริษัทย่อย</v>
      </c>
    </row>
    <row r="32" spans="1:9" ht="23" x14ac:dyDescent="0.7">
      <c r="A32" s="1" t="s">
        <v>35</v>
      </c>
    </row>
    <row r="33" spans="1:13" ht="23" x14ac:dyDescent="0.7">
      <c r="A33" s="1"/>
    </row>
    <row r="34" spans="1:13" ht="20.5" x14ac:dyDescent="0.65">
      <c r="A34" s="19"/>
      <c r="B34" s="118"/>
      <c r="C34" s="152" t="s">
        <v>64</v>
      </c>
      <c r="D34" s="152"/>
      <c r="E34" s="152"/>
      <c r="F34" s="117"/>
      <c r="G34" s="152" t="s">
        <v>66</v>
      </c>
      <c r="H34" s="152"/>
      <c r="I34" s="152"/>
    </row>
    <row r="35" spans="1:13" ht="20.5" x14ac:dyDescent="0.65">
      <c r="B35" s="118"/>
      <c r="C35" s="153" t="s">
        <v>54</v>
      </c>
      <c r="D35" s="153"/>
      <c r="E35" s="153"/>
      <c r="F35" s="117"/>
      <c r="G35" s="153" t="s">
        <v>54</v>
      </c>
      <c r="H35" s="153"/>
      <c r="I35" s="153"/>
    </row>
    <row r="36" spans="1:13" ht="23" x14ac:dyDescent="0.7">
      <c r="A36" s="1" t="s">
        <v>46</v>
      </c>
      <c r="B36" s="116" t="s">
        <v>1</v>
      </c>
      <c r="C36" s="118">
        <v>2566</v>
      </c>
      <c r="D36" s="118"/>
      <c r="E36" s="118">
        <v>2565</v>
      </c>
      <c r="F36" s="118"/>
      <c r="G36" s="118">
        <v>2566</v>
      </c>
      <c r="H36" s="118"/>
      <c r="I36" s="118">
        <v>2565</v>
      </c>
    </row>
    <row r="37" spans="1:13" x14ac:dyDescent="0.6">
      <c r="C37" s="151" t="s">
        <v>138</v>
      </c>
      <c r="D37" s="151"/>
      <c r="E37" s="151"/>
      <c r="F37" s="151"/>
      <c r="G37" s="151"/>
      <c r="H37" s="151"/>
      <c r="I37" s="151"/>
    </row>
    <row r="38" spans="1:13" ht="20.5" x14ac:dyDescent="0.65">
      <c r="A38" s="11" t="s">
        <v>11</v>
      </c>
      <c r="B38" s="118"/>
      <c r="C38" s="20"/>
      <c r="D38" s="20"/>
      <c r="E38" s="20"/>
      <c r="F38" s="20"/>
      <c r="G38" s="20"/>
      <c r="H38" s="20"/>
      <c r="I38" s="20"/>
      <c r="M38" s="3" t="s">
        <v>152</v>
      </c>
    </row>
    <row r="39" spans="1:13" x14ac:dyDescent="0.6">
      <c r="A39" s="2" t="s">
        <v>86</v>
      </c>
      <c r="B39" s="143" t="s">
        <v>219</v>
      </c>
      <c r="C39" s="31">
        <v>120600078</v>
      </c>
      <c r="D39" s="31"/>
      <c r="E39" s="31">
        <v>120071283</v>
      </c>
      <c r="F39" s="31"/>
      <c r="G39" s="31">
        <v>0</v>
      </c>
      <c r="H39" s="31"/>
      <c r="I39" s="31">
        <v>0</v>
      </c>
    </row>
    <row r="40" spans="1:13" x14ac:dyDescent="0.6">
      <c r="A40" s="2" t="s">
        <v>170</v>
      </c>
      <c r="B40" s="143" t="s">
        <v>220</v>
      </c>
      <c r="C40" s="31">
        <v>1284179031</v>
      </c>
      <c r="D40" s="31"/>
      <c r="E40" s="31">
        <v>2595110098</v>
      </c>
      <c r="F40" s="31"/>
      <c r="G40" s="31">
        <v>1699292845</v>
      </c>
      <c r="H40" s="31"/>
      <c r="I40" s="31">
        <v>3166080165</v>
      </c>
    </row>
    <row r="41" spans="1:13" x14ac:dyDescent="0.6">
      <c r="A41" s="96" t="s">
        <v>143</v>
      </c>
      <c r="B41" s="116" t="s">
        <v>219</v>
      </c>
      <c r="C41" s="31">
        <v>2265428</v>
      </c>
      <c r="D41" s="31"/>
      <c r="E41" s="31">
        <v>2759490</v>
      </c>
      <c r="F41" s="31"/>
      <c r="G41" s="31">
        <v>2184744</v>
      </c>
      <c r="H41" s="31"/>
      <c r="I41" s="31">
        <v>2632679</v>
      </c>
    </row>
    <row r="42" spans="1:13" s="86" customFormat="1" hidden="1" x14ac:dyDescent="0.6">
      <c r="A42" s="21" t="s">
        <v>90</v>
      </c>
      <c r="B42" s="85" t="s">
        <v>150</v>
      </c>
      <c r="C42" s="34"/>
      <c r="D42" s="34"/>
      <c r="E42" s="34">
        <v>0</v>
      </c>
      <c r="F42" s="34"/>
      <c r="G42" s="34">
        <v>0</v>
      </c>
      <c r="H42" s="34"/>
      <c r="I42" s="34">
        <v>0</v>
      </c>
    </row>
    <row r="43" spans="1:13" x14ac:dyDescent="0.6">
      <c r="A43" s="2" t="s">
        <v>171</v>
      </c>
      <c r="B43" s="116"/>
      <c r="C43" s="31">
        <v>3375858</v>
      </c>
      <c r="D43" s="31"/>
      <c r="E43" s="31">
        <v>20010173</v>
      </c>
      <c r="F43" s="31"/>
      <c r="G43" s="31">
        <v>0</v>
      </c>
      <c r="H43" s="31"/>
      <c r="I43" s="31">
        <v>0</v>
      </c>
    </row>
    <row r="44" spans="1:13" ht="20.5" x14ac:dyDescent="0.65">
      <c r="A44" s="16" t="s">
        <v>12</v>
      </c>
      <c r="B44" s="116"/>
      <c r="C44" s="28">
        <f>SUM(C39:C43)</f>
        <v>1410420395</v>
      </c>
      <c r="D44" s="33"/>
      <c r="E44" s="28">
        <f>SUM(E39:E43)</f>
        <v>2737951044</v>
      </c>
      <c r="F44" s="33"/>
      <c r="G44" s="28">
        <f>SUM(G39:G43)</f>
        <v>1701477589</v>
      </c>
      <c r="H44" s="33"/>
      <c r="I44" s="28">
        <f>SUM(I39:I43)</f>
        <v>3168712844</v>
      </c>
    </row>
    <row r="45" spans="1:13" x14ac:dyDescent="0.6">
      <c r="B45" s="116"/>
      <c r="C45" s="31"/>
      <c r="D45" s="31"/>
      <c r="E45" s="31"/>
      <c r="F45" s="31"/>
      <c r="G45" s="31"/>
      <c r="H45" s="31"/>
      <c r="I45" s="31"/>
    </row>
    <row r="46" spans="1:13" ht="20.5" x14ac:dyDescent="0.65">
      <c r="A46" s="11" t="s">
        <v>13</v>
      </c>
      <c r="B46" s="116"/>
      <c r="C46" s="31"/>
      <c r="D46" s="31"/>
      <c r="E46" s="31"/>
      <c r="F46" s="31"/>
      <c r="G46" s="31"/>
      <c r="H46" s="31"/>
      <c r="I46" s="31"/>
    </row>
    <row r="47" spans="1:13" x14ac:dyDescent="0.6">
      <c r="A47" s="2" t="s">
        <v>147</v>
      </c>
      <c r="B47" s="144" t="s">
        <v>219</v>
      </c>
      <c r="C47" s="31">
        <v>2049191</v>
      </c>
      <c r="D47" s="31"/>
      <c r="E47" s="31">
        <v>4191150</v>
      </c>
      <c r="F47" s="31"/>
      <c r="G47" s="31">
        <v>1924595</v>
      </c>
      <c r="H47" s="31"/>
      <c r="I47" s="31">
        <v>4145575</v>
      </c>
    </row>
    <row r="48" spans="1:13" x14ac:dyDescent="0.6">
      <c r="A48" s="2" t="s">
        <v>14</v>
      </c>
      <c r="B48" s="91">
        <v>20</v>
      </c>
      <c r="C48" s="31">
        <v>31841058</v>
      </c>
      <c r="D48" s="31"/>
      <c r="E48" s="31">
        <v>35489456</v>
      </c>
      <c r="F48" s="31"/>
      <c r="G48" s="31">
        <v>0</v>
      </c>
      <c r="H48" s="31"/>
      <c r="I48" s="31">
        <v>0</v>
      </c>
    </row>
    <row r="49" spans="1:9" x14ac:dyDescent="0.6">
      <c r="A49" s="96" t="s">
        <v>92</v>
      </c>
      <c r="B49" s="116">
        <v>15</v>
      </c>
      <c r="C49" s="31">
        <v>31499739</v>
      </c>
      <c r="D49" s="31"/>
      <c r="E49" s="31">
        <v>28985559</v>
      </c>
      <c r="F49" s="31"/>
      <c r="G49" s="31">
        <v>31499739</v>
      </c>
      <c r="H49" s="31"/>
      <c r="I49" s="31">
        <v>28985559</v>
      </c>
    </row>
    <row r="50" spans="1:9" x14ac:dyDescent="0.6">
      <c r="A50" s="2" t="s">
        <v>99</v>
      </c>
      <c r="B50" s="116">
        <v>16</v>
      </c>
      <c r="C50" s="31">
        <v>33312527</v>
      </c>
      <c r="D50" s="31"/>
      <c r="E50" s="31">
        <v>47370597</v>
      </c>
      <c r="F50" s="31"/>
      <c r="G50" s="31">
        <v>26001952</v>
      </c>
      <c r="H50" s="31"/>
      <c r="I50" s="31">
        <v>42826361</v>
      </c>
    </row>
    <row r="51" spans="1:9" ht="20.5" x14ac:dyDescent="0.65">
      <c r="A51" s="16" t="s">
        <v>15</v>
      </c>
      <c r="B51" s="116"/>
      <c r="C51" s="28">
        <f>SUM(C47:C50)</f>
        <v>98702515</v>
      </c>
      <c r="D51" s="33"/>
      <c r="E51" s="28">
        <f>SUM(E47:E50)</f>
        <v>116036762</v>
      </c>
      <c r="F51" s="33"/>
      <c r="G51" s="28">
        <f>SUM(G47:G50)</f>
        <v>59426286</v>
      </c>
      <c r="H51" s="33"/>
      <c r="I51" s="28">
        <f>SUM(I47:I50)</f>
        <v>75957495</v>
      </c>
    </row>
    <row r="52" spans="1:9" ht="20.5" x14ac:dyDescent="0.65">
      <c r="A52" s="16"/>
      <c r="B52" s="116"/>
      <c r="C52" s="29"/>
      <c r="D52" s="29"/>
      <c r="E52" s="29"/>
      <c r="F52" s="29"/>
      <c r="G52" s="29"/>
      <c r="H52" s="29"/>
      <c r="I52" s="29"/>
    </row>
    <row r="53" spans="1:9" ht="20.5" x14ac:dyDescent="0.65">
      <c r="A53" s="16" t="s">
        <v>16</v>
      </c>
      <c r="B53" s="116"/>
      <c r="C53" s="40">
        <f>SUM(C44,C51)</f>
        <v>1509122910</v>
      </c>
      <c r="D53" s="29"/>
      <c r="E53" s="40">
        <f>SUM(E44,E51)</f>
        <v>2853987806</v>
      </c>
      <c r="F53" s="29"/>
      <c r="G53" s="40">
        <f>SUM(G44,G51)</f>
        <v>1760903875</v>
      </c>
      <c r="H53" s="29"/>
      <c r="I53" s="40">
        <f>SUM(I44,I51)</f>
        <v>3244670339</v>
      </c>
    </row>
    <row r="54" spans="1:9" ht="20.5" x14ac:dyDescent="0.65">
      <c r="A54" s="16"/>
      <c r="B54" s="116"/>
      <c r="C54" s="25"/>
      <c r="D54" s="24"/>
      <c r="E54" s="25"/>
      <c r="F54" s="24"/>
      <c r="G54" s="25"/>
      <c r="H54" s="24"/>
      <c r="I54" s="25"/>
    </row>
    <row r="55" spans="1:9" ht="20.5" x14ac:dyDescent="0.65">
      <c r="A55" s="11" t="s">
        <v>39</v>
      </c>
      <c r="B55" s="116"/>
      <c r="C55" s="20"/>
      <c r="D55" s="20"/>
      <c r="E55" s="20"/>
      <c r="F55" s="20"/>
      <c r="G55" s="20"/>
      <c r="H55" s="20"/>
      <c r="I55" s="20"/>
    </row>
    <row r="56" spans="1:9" x14ac:dyDescent="0.6">
      <c r="A56" s="2" t="s">
        <v>17</v>
      </c>
      <c r="B56" s="26"/>
      <c r="C56" s="20"/>
      <c r="D56" s="20"/>
      <c r="E56" s="20"/>
      <c r="F56" s="20"/>
      <c r="G56" s="20"/>
      <c r="H56" s="20"/>
      <c r="I56" s="20"/>
    </row>
    <row r="57" spans="1:9" x14ac:dyDescent="0.6">
      <c r="A57" s="2" t="s">
        <v>162</v>
      </c>
      <c r="B57" s="116"/>
    </row>
    <row r="58" spans="1:9" ht="20.5" thickBot="1" x14ac:dyDescent="0.65">
      <c r="A58" s="138" t="s">
        <v>176</v>
      </c>
      <c r="B58" s="116"/>
      <c r="C58" s="82">
        <v>477000000</v>
      </c>
      <c r="D58" s="31"/>
      <c r="E58" s="82">
        <v>477000000</v>
      </c>
      <c r="F58" s="31"/>
      <c r="G58" s="82">
        <v>477000000</v>
      </c>
      <c r="H58" s="31"/>
      <c r="I58" s="82">
        <v>477000000</v>
      </c>
    </row>
    <row r="59" spans="1:9" ht="20.5" thickTop="1" x14ac:dyDescent="0.6">
      <c r="A59" s="2" t="s">
        <v>161</v>
      </c>
      <c r="B59" s="116"/>
      <c r="C59" s="31"/>
      <c r="D59" s="31"/>
      <c r="E59" s="31"/>
      <c r="F59" s="31"/>
      <c r="G59" s="31"/>
      <c r="H59" s="31"/>
      <c r="I59" s="31"/>
    </row>
    <row r="60" spans="1:9" x14ac:dyDescent="0.6">
      <c r="A60" s="138" t="s">
        <v>176</v>
      </c>
      <c r="B60" s="116"/>
      <c r="C60" s="31">
        <v>477000000</v>
      </c>
      <c r="D60" s="31"/>
      <c r="E60" s="31">
        <v>477000000</v>
      </c>
      <c r="F60" s="31"/>
      <c r="G60" s="31">
        <v>477000000</v>
      </c>
      <c r="H60" s="31"/>
      <c r="I60" s="31">
        <v>477000000</v>
      </c>
    </row>
    <row r="61" spans="1:9" x14ac:dyDescent="0.6">
      <c r="A61" s="2" t="s">
        <v>100</v>
      </c>
      <c r="B61" s="116"/>
      <c r="C61" s="31">
        <v>140000000</v>
      </c>
      <c r="D61" s="31"/>
      <c r="E61" s="31">
        <v>140000000</v>
      </c>
      <c r="F61" s="31"/>
      <c r="G61" s="31">
        <v>140000000</v>
      </c>
      <c r="H61" s="31"/>
      <c r="I61" s="31">
        <v>140000000</v>
      </c>
    </row>
    <row r="62" spans="1:9" x14ac:dyDescent="0.6">
      <c r="A62" s="2" t="s">
        <v>67</v>
      </c>
      <c r="B62" s="116"/>
      <c r="C62" s="31"/>
      <c r="D62" s="31"/>
      <c r="E62" s="31"/>
      <c r="F62" s="31"/>
      <c r="G62" s="31"/>
      <c r="H62" s="31"/>
      <c r="I62" s="31"/>
    </row>
    <row r="63" spans="1:9" x14ac:dyDescent="0.6">
      <c r="A63" s="2" t="s">
        <v>163</v>
      </c>
      <c r="B63" s="116"/>
      <c r="C63" s="31"/>
      <c r="D63" s="31"/>
      <c r="E63" s="31"/>
      <c r="F63" s="31"/>
      <c r="G63" s="31"/>
      <c r="H63" s="31"/>
      <c r="I63" s="31"/>
    </row>
    <row r="64" spans="1:9" x14ac:dyDescent="0.6">
      <c r="A64" s="2" t="s">
        <v>164</v>
      </c>
      <c r="B64" s="116">
        <v>17</v>
      </c>
      <c r="C64" s="31">
        <v>50000000</v>
      </c>
      <c r="D64" s="31"/>
      <c r="E64" s="31">
        <v>50000000</v>
      </c>
      <c r="F64" s="31"/>
      <c r="G64" s="31">
        <v>50000000</v>
      </c>
      <c r="H64" s="31"/>
      <c r="I64" s="31">
        <v>50000000</v>
      </c>
    </row>
    <row r="65" spans="1:9" x14ac:dyDescent="0.6">
      <c r="A65" s="2" t="s">
        <v>165</v>
      </c>
      <c r="B65" s="116"/>
      <c r="C65" s="31">
        <v>4548726655</v>
      </c>
      <c r="D65" s="31"/>
      <c r="E65" s="31">
        <v>4479515264</v>
      </c>
      <c r="F65" s="31"/>
      <c r="G65" s="31">
        <v>4236272736</v>
      </c>
      <c r="H65" s="31"/>
      <c r="I65" s="31">
        <v>4099021740</v>
      </c>
    </row>
    <row r="66" spans="1:9" x14ac:dyDescent="0.6">
      <c r="A66" s="2" t="s">
        <v>38</v>
      </c>
      <c r="B66" s="116"/>
      <c r="C66" s="30">
        <v>-1588146332</v>
      </c>
      <c r="D66" s="31"/>
      <c r="E66" s="30">
        <v>-1369071749</v>
      </c>
      <c r="F66" s="31"/>
      <c r="G66" s="30">
        <v>-1501335955</v>
      </c>
      <c r="H66" s="31"/>
      <c r="I66" s="30">
        <v>-1282057318</v>
      </c>
    </row>
    <row r="67" spans="1:9" ht="20.5" x14ac:dyDescent="0.65">
      <c r="A67" s="16" t="s">
        <v>51</v>
      </c>
      <c r="B67" s="116"/>
      <c r="C67" s="29">
        <f>SUM(C60:C66)</f>
        <v>3627580323</v>
      </c>
      <c r="D67" s="29"/>
      <c r="E67" s="29">
        <f>SUM(E60:E66)</f>
        <v>3777443515</v>
      </c>
      <c r="F67" s="33"/>
      <c r="G67" s="29">
        <f>SUM(G60:G66)</f>
        <v>3401936781</v>
      </c>
      <c r="H67" s="33"/>
      <c r="I67" s="29">
        <f>SUM(I60:I66)</f>
        <v>3483964422</v>
      </c>
    </row>
    <row r="68" spans="1:9" x14ac:dyDescent="0.6">
      <c r="A68" s="2" t="s">
        <v>36</v>
      </c>
      <c r="B68" s="116">
        <v>10</v>
      </c>
      <c r="C68" s="31">
        <v>135081252</v>
      </c>
      <c r="D68" s="31"/>
      <c r="E68" s="31">
        <v>166059033</v>
      </c>
      <c r="F68" s="31"/>
      <c r="G68" s="31">
        <v>0</v>
      </c>
      <c r="H68" s="31"/>
      <c r="I68" s="31">
        <v>0</v>
      </c>
    </row>
    <row r="69" spans="1:9" ht="20.5" x14ac:dyDescent="0.65">
      <c r="A69" s="16" t="s">
        <v>47</v>
      </c>
      <c r="B69" s="116"/>
      <c r="C69" s="28">
        <f>SUM(C67:C68)</f>
        <v>3762661575</v>
      </c>
      <c r="D69" s="33"/>
      <c r="E69" s="28">
        <f>SUM(E67:E68)</f>
        <v>3943502548</v>
      </c>
      <c r="F69" s="33"/>
      <c r="G69" s="28">
        <f>SUM(G67:G68)</f>
        <v>3401936781</v>
      </c>
      <c r="H69" s="33"/>
      <c r="I69" s="28">
        <f>SUM(I67:I68)</f>
        <v>3483964422</v>
      </c>
    </row>
    <row r="70" spans="1:9" ht="15" customHeight="1" x14ac:dyDescent="0.65">
      <c r="A70" s="16"/>
      <c r="B70" s="116"/>
      <c r="C70" s="29"/>
      <c r="D70" s="33"/>
      <c r="E70" s="29"/>
      <c r="F70" s="33"/>
      <c r="G70" s="29"/>
      <c r="H70" s="33"/>
      <c r="I70" s="29"/>
    </row>
    <row r="71" spans="1:9" ht="21" thickBot="1" x14ac:dyDescent="0.7">
      <c r="A71" s="16" t="s">
        <v>48</v>
      </c>
      <c r="B71" s="116"/>
      <c r="C71" s="37">
        <f>+C53+C69</f>
        <v>5271784485</v>
      </c>
      <c r="D71" s="33"/>
      <c r="E71" s="37">
        <f>+E53+E69</f>
        <v>6797490354</v>
      </c>
      <c r="F71" s="33"/>
      <c r="G71" s="37">
        <f>+G53+G69</f>
        <v>5162840656</v>
      </c>
      <c r="H71" s="33"/>
      <c r="I71" s="37">
        <f>+I53+I69</f>
        <v>6728634761</v>
      </c>
    </row>
    <row r="72" spans="1:9" ht="21" thickTop="1" x14ac:dyDescent="0.65">
      <c r="A72" s="16"/>
      <c r="B72" s="116"/>
      <c r="C72" s="25"/>
      <c r="D72" s="24"/>
      <c r="E72" s="25"/>
      <c r="F72" s="24"/>
      <c r="G72" s="25"/>
      <c r="H72" s="24"/>
      <c r="I72" s="25"/>
    </row>
    <row r="73" spans="1:9" x14ac:dyDescent="0.6">
      <c r="A73" s="27"/>
      <c r="B73" s="116"/>
      <c r="C73" s="23"/>
      <c r="E73" s="23"/>
      <c r="G73" s="23"/>
      <c r="I73" s="23"/>
    </row>
    <row r="74" spans="1:9" x14ac:dyDescent="0.6">
      <c r="C74" s="23"/>
      <c r="E74" s="23"/>
      <c r="G74" s="23"/>
      <c r="I74" s="23"/>
    </row>
    <row r="75" spans="1:9" x14ac:dyDescent="0.6">
      <c r="G75" s="84"/>
      <c r="I75" s="8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0">
    <mergeCell ref="C37:I37"/>
    <mergeCell ref="C4:E4"/>
    <mergeCell ref="G4:I4"/>
    <mergeCell ref="C7:I7"/>
    <mergeCell ref="C34:E34"/>
    <mergeCell ref="G34:I34"/>
    <mergeCell ref="C5:E5"/>
    <mergeCell ref="G5:I5"/>
    <mergeCell ref="C35:E35"/>
    <mergeCell ref="G35:I35"/>
  </mergeCells>
  <phoneticPr fontId="0" type="noConversion"/>
  <pageMargins left="0.7" right="0.7" top="0.48" bottom="0.5" header="0.5" footer="0.5"/>
  <pageSetup paperSize="9" scale="80" firstPageNumber="7" fitToHeight="0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&amp;L&amp;14หมายเหตุประกอบงบการเงินเป็นส่วนหนึ่งของงบการเงินนี้&amp;C&amp;14&amp;P&amp;R
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24FBE-87B9-42EB-A86C-C40B5E6BE337}">
  <sheetPr codeName="Sheet2">
    <tabColor theme="3"/>
    <pageSetUpPr fitToPage="1"/>
  </sheetPr>
  <dimension ref="A1:O59"/>
  <sheetViews>
    <sheetView view="pageBreakPreview" zoomScale="79" zoomScaleNormal="85" zoomScaleSheetLayoutView="85" zoomScalePageLayoutView="55" workbookViewId="0">
      <selection activeCell="A13" sqref="A13"/>
    </sheetView>
  </sheetViews>
  <sheetFormatPr defaultColWidth="9.09765625" defaultRowHeight="20" x14ac:dyDescent="0.6"/>
  <cols>
    <col min="1" max="1" width="53.3984375" style="51" customWidth="1"/>
    <col min="2" max="2" width="10.8984375" style="50" customWidth="1"/>
    <col min="3" max="3" width="14" style="31" customWidth="1"/>
    <col min="4" max="4" width="1.3984375" style="50" customWidth="1"/>
    <col min="5" max="5" width="14" style="31" customWidth="1"/>
    <col min="6" max="6" width="1.3984375" style="50" customWidth="1"/>
    <col min="7" max="7" width="14" style="31" customWidth="1"/>
    <col min="8" max="8" width="1.3984375" style="50" customWidth="1"/>
    <col min="9" max="9" width="14" style="31" customWidth="1"/>
    <col min="10" max="10" width="9.09765625" style="50"/>
    <col min="11" max="12" width="9.3984375" style="64" hidden="1" customWidth="1"/>
    <col min="13" max="13" width="0" style="64" hidden="1" customWidth="1"/>
    <col min="14" max="15" width="9.3984375" style="64" hidden="1" customWidth="1"/>
    <col min="16" max="16" width="0" style="50" hidden="1" customWidth="1"/>
    <col min="17" max="17" width="9.3984375" style="50" bestFit="1" customWidth="1"/>
    <col min="18" max="16384" width="9.09765625" style="50"/>
  </cols>
  <sheetData>
    <row r="1" spans="1:15" ht="23" x14ac:dyDescent="0.7">
      <c r="A1" s="55" t="str">
        <f>'BS 7-8'!A1</f>
        <v>บริษัท เอ็ม.ซี.เอส. สตีล จำกัด (มหาชน) และบริษัทย่อย</v>
      </c>
      <c r="B1" s="57"/>
      <c r="C1" s="29"/>
      <c r="D1" s="59"/>
      <c r="E1" s="29"/>
      <c r="F1" s="59"/>
      <c r="G1" s="29"/>
      <c r="H1" s="59"/>
      <c r="I1" s="29"/>
    </row>
    <row r="2" spans="1:15" ht="23" x14ac:dyDescent="0.7">
      <c r="A2" s="55" t="s">
        <v>133</v>
      </c>
      <c r="B2" s="56"/>
      <c r="C2" s="43"/>
      <c r="D2" s="58"/>
      <c r="E2" s="43"/>
      <c r="F2" s="58"/>
      <c r="G2" s="43"/>
      <c r="H2" s="58"/>
      <c r="I2" s="15"/>
    </row>
    <row r="3" spans="1:15" ht="20.5" x14ac:dyDescent="0.65">
      <c r="B3" s="56"/>
      <c r="C3" s="154" t="s">
        <v>64</v>
      </c>
      <c r="D3" s="154"/>
      <c r="E3" s="154"/>
      <c r="F3" s="58"/>
      <c r="G3" s="154" t="s">
        <v>66</v>
      </c>
      <c r="H3" s="154"/>
      <c r="I3" s="154"/>
    </row>
    <row r="4" spans="1:15" ht="20.5" x14ac:dyDescent="0.65">
      <c r="B4" s="56"/>
      <c r="C4" s="155" t="s">
        <v>132</v>
      </c>
      <c r="D4" s="155"/>
      <c r="E4" s="155"/>
      <c r="F4" s="58"/>
      <c r="G4" s="155" t="s">
        <v>132</v>
      </c>
      <c r="H4" s="155"/>
      <c r="I4" s="155"/>
    </row>
    <row r="5" spans="1:15" ht="20.5" x14ac:dyDescent="0.65">
      <c r="B5" s="56"/>
      <c r="C5" s="153" t="s">
        <v>54</v>
      </c>
      <c r="D5" s="153"/>
      <c r="E5" s="153"/>
      <c r="F5" s="58"/>
      <c r="G5" s="153" t="s">
        <v>54</v>
      </c>
      <c r="H5" s="153"/>
      <c r="I5" s="153"/>
    </row>
    <row r="6" spans="1:15" x14ac:dyDescent="0.6">
      <c r="B6" s="57" t="s">
        <v>1</v>
      </c>
      <c r="C6" s="56">
        <v>2563</v>
      </c>
      <c r="D6" s="56"/>
      <c r="E6" s="56">
        <v>2562</v>
      </c>
      <c r="F6" s="56"/>
      <c r="G6" s="56">
        <v>2563</v>
      </c>
      <c r="H6" s="56"/>
      <c r="I6" s="56">
        <v>2562</v>
      </c>
    </row>
    <row r="7" spans="1:15" ht="20.5" x14ac:dyDescent="0.65">
      <c r="A7" s="39"/>
      <c r="B7" s="57"/>
      <c r="C7" s="157" t="s">
        <v>50</v>
      </c>
      <c r="D7" s="157"/>
      <c r="E7" s="157"/>
      <c r="F7" s="157"/>
      <c r="G7" s="157"/>
      <c r="H7" s="157"/>
      <c r="I7" s="157"/>
      <c r="K7" s="156" t="s">
        <v>127</v>
      </c>
      <c r="L7" s="156"/>
      <c r="N7" s="156" t="s">
        <v>126</v>
      </c>
      <c r="O7" s="156"/>
    </row>
    <row r="8" spans="1:15" ht="20.5" x14ac:dyDescent="0.65">
      <c r="A8" s="39" t="s">
        <v>84</v>
      </c>
      <c r="B8" s="57"/>
      <c r="C8" s="44"/>
      <c r="D8" s="57"/>
      <c r="E8" s="44"/>
      <c r="F8" s="57"/>
      <c r="G8" s="44"/>
      <c r="H8" s="57"/>
      <c r="I8" s="44"/>
      <c r="K8" s="70" t="s">
        <v>128</v>
      </c>
      <c r="L8" s="70" t="s">
        <v>129</v>
      </c>
      <c r="M8" s="70"/>
      <c r="N8" s="70" t="s">
        <v>124</v>
      </c>
      <c r="O8" s="70" t="s">
        <v>125</v>
      </c>
    </row>
    <row r="9" spans="1:15" x14ac:dyDescent="0.6">
      <c r="A9" s="51" t="s">
        <v>91</v>
      </c>
      <c r="B9" s="57">
        <v>9</v>
      </c>
      <c r="D9" s="60"/>
      <c r="F9" s="31"/>
      <c r="H9" s="31"/>
      <c r="K9" s="64">
        <f>VLOOKUP(A9,'PL 9-10'!$A$9:$I$62,3,0)</f>
        <v>5517987172</v>
      </c>
      <c r="L9" s="64">
        <v>2157741</v>
      </c>
      <c r="N9" s="64">
        <f>VLOOKUP(A9,'PL 9-10'!$A$9:$I$62,7,0)</f>
        <v>5498176103</v>
      </c>
      <c r="O9" s="64">
        <v>2094189</v>
      </c>
    </row>
    <row r="10" spans="1:15" x14ac:dyDescent="0.6">
      <c r="A10" s="51" t="s">
        <v>97</v>
      </c>
      <c r="B10" s="57"/>
      <c r="D10" s="60"/>
      <c r="F10" s="31"/>
      <c r="H10" s="31"/>
      <c r="K10" s="64">
        <f>VLOOKUP(A10,'PL 9-10'!$A$9:$I$62,3,0)</f>
        <v>0</v>
      </c>
      <c r="L10" s="64">
        <f>VLOOKUP($A10,'PL 9-10'!$A$9:$I$62,3,0)</f>
        <v>0</v>
      </c>
      <c r="N10" s="64">
        <f>VLOOKUP(A10,'PL 9-10'!$A$9:$I$62,7,0)</f>
        <v>0</v>
      </c>
      <c r="O10" s="64">
        <v>0</v>
      </c>
    </row>
    <row r="11" spans="1:15" x14ac:dyDescent="0.6">
      <c r="A11" s="50" t="s">
        <v>63</v>
      </c>
      <c r="B11" s="57"/>
      <c r="F11" s="31"/>
      <c r="H11" s="31"/>
      <c r="K11" s="67">
        <f>VLOOKUP(A11,'PL 9-10'!$A$9:$I$62,3,0)</f>
        <v>41919601</v>
      </c>
      <c r="L11" s="67">
        <v>16943</v>
      </c>
      <c r="N11" s="67">
        <f>VLOOKUP(A11,'PL 9-10'!$A$9:$I$62,7,0)</f>
        <v>44866574</v>
      </c>
      <c r="O11" s="67">
        <v>16679</v>
      </c>
    </row>
    <row r="12" spans="1:15" ht="20.5" x14ac:dyDescent="0.65">
      <c r="A12" s="36" t="s">
        <v>18</v>
      </c>
      <c r="B12" s="61"/>
      <c r="C12" s="28">
        <f>SUM(C9:C11)</f>
        <v>0</v>
      </c>
      <c r="D12" s="54"/>
      <c r="E12" s="28">
        <f>SUM(E9:E11)</f>
        <v>0</v>
      </c>
      <c r="F12" s="29"/>
      <c r="G12" s="28">
        <f>SUM(G9:G11)</f>
        <v>0</v>
      </c>
      <c r="H12" s="29"/>
      <c r="I12" s="28">
        <f>SUM(I9:I11)</f>
        <v>0</v>
      </c>
      <c r="K12" s="68">
        <f>SUM(K9:K11)</f>
        <v>5559906773</v>
      </c>
      <c r="L12" s="68">
        <f>SUM(L9:L11)</f>
        <v>2174684</v>
      </c>
      <c r="N12" s="68">
        <f>SUM(N9:N11)</f>
        <v>5543042677</v>
      </c>
      <c r="O12" s="68">
        <f>SUM(O9:O11)</f>
        <v>2110868</v>
      </c>
    </row>
    <row r="13" spans="1:15" ht="21" customHeight="1" x14ac:dyDescent="0.65">
      <c r="A13" s="36"/>
      <c r="B13" s="57"/>
      <c r="C13" s="33"/>
      <c r="D13" s="54"/>
      <c r="E13" s="33"/>
      <c r="F13" s="29"/>
      <c r="G13" s="33"/>
      <c r="H13" s="29"/>
      <c r="I13" s="33"/>
    </row>
    <row r="14" spans="1:15" ht="20.5" x14ac:dyDescent="0.65">
      <c r="A14" s="39" t="s">
        <v>41</v>
      </c>
      <c r="B14" s="57"/>
      <c r="C14" s="33"/>
      <c r="D14" s="54"/>
      <c r="E14" s="33"/>
      <c r="F14" s="29"/>
      <c r="G14" s="33"/>
      <c r="H14" s="29"/>
      <c r="I14" s="33"/>
    </row>
    <row r="15" spans="1:15" x14ac:dyDescent="0.6">
      <c r="A15" s="51" t="s">
        <v>103</v>
      </c>
      <c r="B15" s="57"/>
      <c r="D15" s="60"/>
      <c r="F15" s="31"/>
      <c r="H15" s="31"/>
      <c r="K15" s="64">
        <f>VLOOKUP(A15,'PL 9-10'!$A$9:$I$62,3,0)</f>
        <v>4570601459</v>
      </c>
      <c r="L15" s="64">
        <v>1357374</v>
      </c>
      <c r="N15" s="64">
        <f>VLOOKUP(A15,'PL 9-10'!$A$9:$I$62,7,0)</f>
        <v>4595017651</v>
      </c>
      <c r="O15" s="64">
        <v>1403287</v>
      </c>
    </row>
    <row r="16" spans="1:15" x14ac:dyDescent="0.6">
      <c r="A16" s="51" t="s">
        <v>104</v>
      </c>
      <c r="B16" s="57"/>
      <c r="D16" s="60"/>
      <c r="F16" s="31"/>
      <c r="H16" s="31"/>
      <c r="K16" s="64">
        <f>VLOOKUP(A16,'PL 9-10'!$A$9:$I$62,3,0)</f>
        <v>506761820</v>
      </c>
      <c r="L16" s="64">
        <v>166924</v>
      </c>
      <c r="N16" s="64">
        <f>VLOOKUP(A16,'PL 9-10'!$A$9:$I$62,7,0)</f>
        <v>506761820</v>
      </c>
      <c r="O16" s="64">
        <v>166924</v>
      </c>
    </row>
    <row r="17" spans="1:15" x14ac:dyDescent="0.6">
      <c r="A17" s="51" t="s">
        <v>29</v>
      </c>
      <c r="B17" s="57"/>
      <c r="D17" s="60"/>
      <c r="F17" s="31"/>
      <c r="H17" s="31"/>
      <c r="K17" s="64">
        <f>VLOOKUP(A17,'PL 9-10'!$A$9:$I$62,3,0)</f>
        <v>312792858</v>
      </c>
      <c r="L17" s="64">
        <v>141049</v>
      </c>
      <c r="N17" s="64">
        <f>VLOOKUP(A17,'PL 9-10'!$A$9:$I$62,7,0)</f>
        <v>202965757</v>
      </c>
      <c r="O17" s="64">
        <v>106883</v>
      </c>
    </row>
    <row r="18" spans="1:15" x14ac:dyDescent="0.6">
      <c r="A18" s="51" t="s">
        <v>98</v>
      </c>
      <c r="B18" s="57"/>
      <c r="D18" s="60"/>
      <c r="F18" s="31"/>
      <c r="H18" s="31"/>
      <c r="K18" s="64">
        <f>VLOOKUP(A18,'PL 9-10'!$A$9:$I$62,3,0)</f>
        <v>85366557</v>
      </c>
      <c r="L18" s="64">
        <v>17787</v>
      </c>
      <c r="N18" s="64">
        <f>VLOOKUP(A18,'PL 9-10'!$A$9:$I$62,7,0)</f>
        <v>78467516</v>
      </c>
      <c r="O18" s="64">
        <v>17867</v>
      </c>
    </row>
    <row r="19" spans="1:15" x14ac:dyDescent="0.6">
      <c r="A19" s="51" t="s">
        <v>30</v>
      </c>
      <c r="B19" s="57"/>
      <c r="E19" s="8"/>
      <c r="F19" s="31"/>
      <c r="H19" s="31"/>
      <c r="I19" s="8"/>
      <c r="K19" s="67">
        <f>VLOOKUP(A19,'PL 9-10'!$A$9:$I$62,3,0)</f>
        <v>36777494</v>
      </c>
      <c r="L19" s="67">
        <v>6310</v>
      </c>
      <c r="N19" s="67">
        <f>VLOOKUP(A19,'PL 9-10'!$A$9:$I$62,7,0)</f>
        <v>32059516</v>
      </c>
      <c r="O19" s="67">
        <v>6775</v>
      </c>
    </row>
    <row r="20" spans="1:15" ht="20.5" x14ac:dyDescent="0.65">
      <c r="A20" s="36" t="s">
        <v>19</v>
      </c>
      <c r="B20" s="57"/>
      <c r="C20" s="28">
        <f>SUM(C15:C19)</f>
        <v>0</v>
      </c>
      <c r="D20" s="29"/>
      <c r="E20" s="28">
        <f>SUM(E15:E19)</f>
        <v>0</v>
      </c>
      <c r="F20" s="29"/>
      <c r="G20" s="28">
        <f>SUM(G15:G19)</f>
        <v>0</v>
      </c>
      <c r="H20" s="29"/>
      <c r="I20" s="28">
        <f>SUM(I15:I19)</f>
        <v>0</v>
      </c>
      <c r="K20" s="68">
        <f>SUM(K15:K19)</f>
        <v>5512300188</v>
      </c>
      <c r="L20" s="68">
        <v>1689444</v>
      </c>
      <c r="N20" s="68">
        <f>SUM(N15:N19)</f>
        <v>5415272260</v>
      </c>
      <c r="O20" s="68">
        <v>1689444</v>
      </c>
    </row>
    <row r="21" spans="1:15" ht="21" customHeight="1" x14ac:dyDescent="0.65">
      <c r="A21" s="36"/>
      <c r="B21" s="57"/>
      <c r="C21" s="33"/>
      <c r="D21" s="54"/>
      <c r="E21" s="33"/>
      <c r="F21" s="29"/>
      <c r="G21" s="33"/>
      <c r="H21" s="29"/>
      <c r="I21" s="33"/>
    </row>
    <row r="22" spans="1:15" ht="20.5" x14ac:dyDescent="0.65">
      <c r="A22" s="36" t="s">
        <v>69</v>
      </c>
      <c r="B22" s="57"/>
      <c r="C22" s="13">
        <f>C12-C20</f>
        <v>0</v>
      </c>
      <c r="D22" s="52"/>
      <c r="E22" s="13">
        <f>E12-E20</f>
        <v>0</v>
      </c>
      <c r="F22" s="52"/>
      <c r="G22" s="13">
        <f>G12-G20</f>
        <v>0</v>
      </c>
      <c r="H22" s="52"/>
      <c r="I22" s="13">
        <f>I12-I20</f>
        <v>0</v>
      </c>
      <c r="K22" s="65">
        <f>K12-K20</f>
        <v>47606585</v>
      </c>
      <c r="L22" s="65">
        <f>L12-L20</f>
        <v>485240</v>
      </c>
      <c r="N22" s="65">
        <f>N12-N20</f>
        <v>127770417</v>
      </c>
      <c r="O22" s="65">
        <f>O12-O20</f>
        <v>421424</v>
      </c>
    </row>
    <row r="23" spans="1:15" x14ac:dyDescent="0.6">
      <c r="A23" s="51" t="s">
        <v>105</v>
      </c>
      <c r="B23" s="57"/>
      <c r="E23" s="14"/>
      <c r="F23" s="34"/>
      <c r="H23" s="34"/>
      <c r="I23" s="14"/>
      <c r="K23" s="67">
        <f>VLOOKUP(A23,'PL 9-10'!$A$9:$I$62,3,0)</f>
        <v>8726941</v>
      </c>
      <c r="L23" s="67">
        <v>20280</v>
      </c>
      <c r="N23" s="67">
        <f>VLOOKUP(A23,'PL 9-10'!$A$9:$I$62,7,0)</f>
        <v>838339</v>
      </c>
      <c r="O23" s="67">
        <v>21456</v>
      </c>
    </row>
    <row r="24" spans="1:15" ht="21" thickBot="1" x14ac:dyDescent="0.7">
      <c r="A24" s="36" t="s">
        <v>70</v>
      </c>
      <c r="B24" s="57"/>
      <c r="C24" s="35">
        <f>C22-C23</f>
        <v>0</v>
      </c>
      <c r="D24" s="54"/>
      <c r="E24" s="35">
        <f>E22-E23</f>
        <v>0</v>
      </c>
      <c r="F24" s="29"/>
      <c r="G24" s="35">
        <f>G22-G23</f>
        <v>0</v>
      </c>
      <c r="H24" s="29"/>
      <c r="I24" s="35">
        <f>I22-I23</f>
        <v>0</v>
      </c>
      <c r="J24" s="54"/>
      <c r="K24" s="69">
        <f>K22-K23</f>
        <v>38879644</v>
      </c>
      <c r="L24" s="69">
        <f>L22-L23</f>
        <v>464960</v>
      </c>
      <c r="N24" s="69">
        <f>N22-N23</f>
        <v>126932078</v>
      </c>
      <c r="O24" s="69">
        <f>O22-O23</f>
        <v>399968</v>
      </c>
    </row>
    <row r="25" spans="1:15" ht="21" customHeight="1" thickTop="1" x14ac:dyDescent="0.65">
      <c r="A25" s="36"/>
      <c r="B25" s="57"/>
      <c r="C25" s="33"/>
      <c r="D25" s="54"/>
      <c r="E25" s="33"/>
      <c r="F25" s="29"/>
      <c r="G25" s="33"/>
      <c r="H25" s="29"/>
      <c r="I25" s="33"/>
    </row>
    <row r="26" spans="1:15" ht="20.5" x14ac:dyDescent="0.65">
      <c r="A26" s="36" t="s">
        <v>71</v>
      </c>
      <c r="B26" s="57"/>
      <c r="C26" s="29"/>
      <c r="D26" s="54"/>
      <c r="E26" s="29"/>
      <c r="F26" s="33"/>
      <c r="G26" s="29"/>
      <c r="H26" s="33"/>
      <c r="I26" s="29"/>
    </row>
    <row r="27" spans="1:15" ht="20.5" x14ac:dyDescent="0.65">
      <c r="A27" s="39" t="s">
        <v>56</v>
      </c>
      <c r="B27" s="57"/>
      <c r="F27" s="31"/>
      <c r="H27" s="31"/>
    </row>
    <row r="28" spans="1:15" x14ac:dyDescent="0.6">
      <c r="A28" s="51" t="s">
        <v>55</v>
      </c>
      <c r="B28" s="57"/>
      <c r="F28" s="31"/>
      <c r="H28" s="31"/>
      <c r="K28" s="67">
        <f>VLOOKUP(A28,'PL 9-10'!$A$9:$I$62,3,0)</f>
        <v>-230039535</v>
      </c>
      <c r="L28" s="67">
        <v>75730</v>
      </c>
      <c r="N28" s="64">
        <f>'PL 9-10'!G32</f>
        <v>-219278637</v>
      </c>
      <c r="O28" s="64">
        <v>117997</v>
      </c>
    </row>
    <row r="29" spans="1:15" ht="20.5" x14ac:dyDescent="0.65">
      <c r="A29" s="36" t="s">
        <v>93</v>
      </c>
      <c r="B29" s="57"/>
      <c r="C29" s="28">
        <f>SUM(C28)</f>
        <v>0</v>
      </c>
      <c r="D29" s="29"/>
      <c r="E29" s="28">
        <f>SUM(E28)</f>
        <v>0</v>
      </c>
      <c r="F29" s="29"/>
      <c r="G29" s="28">
        <f>SUM(G28)</f>
        <v>0</v>
      </c>
      <c r="H29" s="29"/>
      <c r="I29" s="28">
        <f>SUM(I28)</f>
        <v>0</v>
      </c>
      <c r="K29" s="68">
        <f>SUM(K28)</f>
        <v>-230039535</v>
      </c>
      <c r="L29" s="68">
        <f>SUM(L28)</f>
        <v>75730</v>
      </c>
      <c r="N29" s="68">
        <f>SUM(N28)</f>
        <v>-219278637</v>
      </c>
      <c r="O29" s="68">
        <f>SUM(O28)</f>
        <v>117997</v>
      </c>
    </row>
    <row r="30" spans="1:15" ht="21" hidden="1" customHeight="1" x14ac:dyDescent="0.65">
      <c r="A30" s="36"/>
      <c r="B30" s="57"/>
      <c r="F30" s="31"/>
      <c r="H30" s="31"/>
      <c r="K30" s="71"/>
      <c r="L30" s="71"/>
    </row>
    <row r="31" spans="1:15" ht="20.5" hidden="1" x14ac:dyDescent="0.65">
      <c r="A31" s="39" t="s">
        <v>101</v>
      </c>
      <c r="B31" s="57"/>
      <c r="F31" s="31"/>
      <c r="H31" s="31"/>
      <c r="K31" s="71"/>
      <c r="L31" s="71"/>
    </row>
    <row r="32" spans="1:15" hidden="1" x14ac:dyDescent="0.6">
      <c r="A32" s="51" t="s">
        <v>121</v>
      </c>
      <c r="B32" s="57"/>
      <c r="C32" s="34"/>
      <c r="E32" s="34">
        <v>0</v>
      </c>
      <c r="F32" s="31"/>
      <c r="G32" s="31" t="e">
        <f>N32-O32</f>
        <v>#REF!</v>
      </c>
      <c r="H32" s="31"/>
      <c r="I32" s="34">
        <v>0</v>
      </c>
      <c r="K32" s="71"/>
      <c r="L32" s="71"/>
      <c r="N32" s="64" t="e">
        <f>'PL 9-10'!#REF!</f>
        <v>#REF!</v>
      </c>
      <c r="O32" s="64">
        <v>0</v>
      </c>
    </row>
    <row r="33" spans="1:15" hidden="1" x14ac:dyDescent="0.6">
      <c r="A33" s="50" t="s">
        <v>122</v>
      </c>
      <c r="B33" s="57"/>
      <c r="C33" s="34"/>
      <c r="E33" s="34"/>
      <c r="F33" s="31"/>
      <c r="G33" s="34"/>
      <c r="H33" s="31"/>
      <c r="I33" s="34"/>
      <c r="K33" s="71"/>
      <c r="L33" s="71"/>
    </row>
    <row r="34" spans="1:15" hidden="1" x14ac:dyDescent="0.6">
      <c r="A34" s="50" t="s">
        <v>123</v>
      </c>
      <c r="B34" s="57"/>
      <c r="C34" s="30"/>
      <c r="E34" s="30">
        <v>0</v>
      </c>
      <c r="F34" s="31"/>
      <c r="G34" s="30">
        <f>N34-O34</f>
        <v>0</v>
      </c>
      <c r="H34" s="31"/>
      <c r="I34" s="30">
        <v>0</v>
      </c>
      <c r="K34" s="71"/>
      <c r="L34" s="71"/>
      <c r="N34" s="64">
        <f>'PL 9-10'!G39</f>
        <v>0</v>
      </c>
      <c r="O34" s="64">
        <v>0</v>
      </c>
    </row>
    <row r="35" spans="1:15" ht="20.5" hidden="1" x14ac:dyDescent="0.65">
      <c r="A35" s="36" t="s">
        <v>110</v>
      </c>
      <c r="B35" s="57"/>
      <c r="C35" s="40">
        <f>SUM(C32:C34)</f>
        <v>0</v>
      </c>
      <c r="E35" s="40">
        <f>SUM(E32:E34)</f>
        <v>0</v>
      </c>
      <c r="F35" s="31"/>
      <c r="G35" s="40" t="e">
        <f>SUM(G32:G34)</f>
        <v>#REF!</v>
      </c>
      <c r="H35" s="31"/>
      <c r="I35" s="40">
        <f>SUM(I32:I34)</f>
        <v>0</v>
      </c>
      <c r="K35" s="71"/>
      <c r="L35" s="71"/>
    </row>
    <row r="36" spans="1:15" s="54" customFormat="1" ht="20.5" x14ac:dyDescent="0.65">
      <c r="A36" s="36" t="s">
        <v>106</v>
      </c>
      <c r="B36" s="53"/>
      <c r="C36" s="28">
        <f>C29+C35</f>
        <v>0</v>
      </c>
      <c r="E36" s="28">
        <f>E29+E35</f>
        <v>0</v>
      </c>
      <c r="F36" s="33"/>
      <c r="G36" s="28" t="e">
        <f>G29+G35</f>
        <v>#REF!</v>
      </c>
      <c r="H36" s="33"/>
      <c r="I36" s="28">
        <f>I29+I35</f>
        <v>0</v>
      </c>
      <c r="K36" s="72">
        <f>K29</f>
        <v>-230039535</v>
      </c>
      <c r="L36" s="72">
        <f>L29</f>
        <v>75730</v>
      </c>
      <c r="M36" s="65"/>
      <c r="N36" s="72">
        <f>N29</f>
        <v>-219278637</v>
      </c>
      <c r="O36" s="72">
        <f>O29</f>
        <v>117997</v>
      </c>
    </row>
    <row r="37" spans="1:15" s="54" customFormat="1" ht="14.5" customHeight="1" x14ac:dyDescent="0.65">
      <c r="A37" s="36"/>
      <c r="B37" s="53"/>
      <c r="C37" s="29"/>
      <c r="E37" s="29"/>
      <c r="F37" s="33"/>
      <c r="G37" s="29"/>
      <c r="H37" s="33"/>
      <c r="I37" s="29"/>
      <c r="K37" s="65"/>
      <c r="L37" s="65"/>
      <c r="M37" s="65"/>
      <c r="N37" s="65"/>
      <c r="O37" s="65"/>
    </row>
    <row r="38" spans="1:15" ht="20.5" customHeight="1" thickBot="1" x14ac:dyDescent="0.7">
      <c r="A38" s="36" t="s">
        <v>102</v>
      </c>
      <c r="B38" s="57"/>
      <c r="C38" s="37">
        <f>C24+C36</f>
        <v>0</v>
      </c>
      <c r="D38" s="54"/>
      <c r="E38" s="37">
        <f>E24+E36</f>
        <v>0</v>
      </c>
      <c r="F38" s="33"/>
      <c r="G38" s="37" t="e">
        <f>G24+G36</f>
        <v>#REF!</v>
      </c>
      <c r="H38" s="33"/>
      <c r="I38" s="37">
        <f>I24+I36</f>
        <v>0</v>
      </c>
      <c r="K38" s="73">
        <f>K24+K36</f>
        <v>-191159891</v>
      </c>
      <c r="L38" s="73">
        <f>L24+L36</f>
        <v>540690</v>
      </c>
      <c r="N38" s="73">
        <f>N24+N36</f>
        <v>-92346559</v>
      </c>
      <c r="O38" s="73">
        <f>O24+O36</f>
        <v>517965</v>
      </c>
    </row>
    <row r="39" spans="1:15" ht="21" hidden="1" thickTop="1" x14ac:dyDescent="0.65">
      <c r="A39" s="36"/>
      <c r="B39" s="57"/>
    </row>
    <row r="40" spans="1:15" ht="21" customHeight="1" thickTop="1" x14ac:dyDescent="0.65">
      <c r="A40" s="36"/>
      <c r="B40" s="57"/>
      <c r="C40" s="33"/>
      <c r="D40" s="54"/>
      <c r="E40" s="33"/>
      <c r="F40" s="29"/>
      <c r="G40" s="33"/>
      <c r="H40" s="29"/>
      <c r="I40" s="33"/>
    </row>
    <row r="41" spans="1:15" ht="23" x14ac:dyDescent="0.7">
      <c r="A41" s="55" t="s">
        <v>85</v>
      </c>
      <c r="B41" s="57"/>
      <c r="C41" s="29"/>
      <c r="D41" s="59"/>
      <c r="E41" s="29"/>
      <c r="F41" s="59"/>
      <c r="G41" s="29"/>
      <c r="H41" s="59"/>
      <c r="I41" s="29"/>
    </row>
    <row r="42" spans="1:15" ht="23" x14ac:dyDescent="0.7">
      <c r="A42" s="55" t="s">
        <v>133</v>
      </c>
      <c r="B42" s="56"/>
      <c r="C42" s="43"/>
      <c r="D42" s="58"/>
      <c r="E42" s="43"/>
      <c r="F42" s="58"/>
      <c r="G42" s="43"/>
      <c r="H42" s="58"/>
      <c r="I42" s="15"/>
    </row>
    <row r="43" spans="1:15" ht="20.5" x14ac:dyDescent="0.65">
      <c r="B43" s="56"/>
      <c r="C43" s="154" t="s">
        <v>64</v>
      </c>
      <c r="D43" s="154"/>
      <c r="E43" s="154"/>
      <c r="F43" s="58"/>
      <c r="G43" s="154" t="s">
        <v>66</v>
      </c>
      <c r="H43" s="154"/>
      <c r="I43" s="154"/>
    </row>
    <row r="44" spans="1:15" ht="20.5" x14ac:dyDescent="0.65">
      <c r="B44" s="56"/>
      <c r="C44" s="155" t="s">
        <v>132</v>
      </c>
      <c r="D44" s="155"/>
      <c r="E44" s="155"/>
      <c r="F44" s="78"/>
      <c r="G44" s="155" t="s">
        <v>132</v>
      </c>
      <c r="H44" s="155"/>
      <c r="I44" s="155"/>
    </row>
    <row r="45" spans="1:15" ht="20.5" x14ac:dyDescent="0.65">
      <c r="B45" s="56"/>
      <c r="C45" s="153" t="s">
        <v>54</v>
      </c>
      <c r="D45" s="153"/>
      <c r="E45" s="153"/>
      <c r="F45" s="78"/>
      <c r="G45" s="153" t="s">
        <v>54</v>
      </c>
      <c r="H45" s="153"/>
      <c r="I45" s="153"/>
    </row>
    <row r="46" spans="1:15" x14ac:dyDescent="0.6">
      <c r="B46" s="57"/>
      <c r="C46" s="56">
        <v>2563</v>
      </c>
      <c r="D46" s="56"/>
      <c r="E46" s="56">
        <v>2562</v>
      </c>
      <c r="F46" s="56"/>
      <c r="G46" s="56">
        <v>2563</v>
      </c>
      <c r="H46" s="56"/>
      <c r="I46" s="56">
        <v>2562</v>
      </c>
    </row>
    <row r="47" spans="1:15" ht="20.5" x14ac:dyDescent="0.65">
      <c r="A47" s="39"/>
      <c r="B47" s="57"/>
      <c r="C47" s="157" t="s">
        <v>50</v>
      </c>
      <c r="D47" s="157"/>
      <c r="E47" s="157"/>
      <c r="F47" s="157"/>
      <c r="G47" s="157"/>
      <c r="H47" s="157"/>
      <c r="I47" s="157"/>
    </row>
    <row r="48" spans="1:15" s="62" customFormat="1" ht="20.5" x14ac:dyDescent="0.65">
      <c r="A48" s="36" t="s">
        <v>107</v>
      </c>
      <c r="B48" s="57"/>
      <c r="C48" s="34"/>
      <c r="D48" s="50"/>
      <c r="E48" s="34"/>
      <c r="F48" s="50"/>
      <c r="G48" s="34"/>
      <c r="H48" s="50"/>
      <c r="I48" s="34"/>
      <c r="K48" s="66"/>
      <c r="L48" s="66"/>
      <c r="M48" s="66"/>
      <c r="N48" s="66"/>
      <c r="O48" s="66"/>
    </row>
    <row r="49" spans="1:15" s="62" customFormat="1" x14ac:dyDescent="0.6">
      <c r="A49" s="51" t="s">
        <v>44</v>
      </c>
      <c r="B49" s="57"/>
      <c r="C49" s="34"/>
      <c r="D49" s="50"/>
      <c r="E49" s="34"/>
      <c r="F49" s="31"/>
      <c r="G49" s="31"/>
      <c r="H49" s="31"/>
      <c r="I49" s="34"/>
      <c r="K49" s="66">
        <f>'PL 9-10'!C53</f>
        <v>164610871</v>
      </c>
      <c r="L49" s="66">
        <v>441485</v>
      </c>
      <c r="M49" s="66"/>
      <c r="N49" s="64">
        <f>N24</f>
        <v>126932078</v>
      </c>
      <c r="O49" s="66">
        <v>387676</v>
      </c>
    </row>
    <row r="50" spans="1:15" s="62" customFormat="1" ht="20.5" x14ac:dyDescent="0.65">
      <c r="A50" s="51" t="s">
        <v>45</v>
      </c>
      <c r="B50" s="57"/>
      <c r="C50" s="30"/>
      <c r="D50" s="50"/>
      <c r="E50" s="30"/>
      <c r="F50" s="31"/>
      <c r="G50" s="30"/>
      <c r="H50" s="31"/>
      <c r="I50" s="30"/>
      <c r="K50" s="74">
        <f>'PL 9-10'!C54</f>
        <v>-20012829</v>
      </c>
      <c r="L50" s="74">
        <v>23475</v>
      </c>
      <c r="M50" s="66"/>
      <c r="N50" s="74">
        <v>0</v>
      </c>
      <c r="O50" s="74">
        <v>0</v>
      </c>
    </row>
    <row r="51" spans="1:15" s="62" customFormat="1" ht="21" customHeight="1" thickBot="1" x14ac:dyDescent="0.7">
      <c r="A51" s="42" t="s">
        <v>70</v>
      </c>
      <c r="B51" s="57"/>
      <c r="C51" s="37">
        <f>C24</f>
        <v>0</v>
      </c>
      <c r="D51" s="54"/>
      <c r="E51" s="37">
        <f>SUM(E49:E50)</f>
        <v>0</v>
      </c>
      <c r="F51" s="33"/>
      <c r="G51" s="37">
        <f>SUM(G49:G50)</f>
        <v>0</v>
      </c>
      <c r="H51" s="33"/>
      <c r="I51" s="37">
        <f>SUM(I49:I50)</f>
        <v>0</v>
      </c>
      <c r="K51" s="75">
        <f>SUM(K49:K50)</f>
        <v>144598042</v>
      </c>
      <c r="L51" s="75">
        <f>SUM(L49:L50)</f>
        <v>464960</v>
      </c>
      <c r="M51" s="66"/>
      <c r="N51" s="75">
        <f>SUM(N49:N50)</f>
        <v>126932078</v>
      </c>
      <c r="O51" s="75">
        <f>SUM(O49:O50)</f>
        <v>387676</v>
      </c>
    </row>
    <row r="52" spans="1:15" ht="21" customHeight="1" thickTop="1" x14ac:dyDescent="0.65">
      <c r="A52" s="36"/>
      <c r="B52" s="57"/>
      <c r="C52" s="33"/>
      <c r="D52" s="54"/>
      <c r="E52" s="33"/>
      <c r="F52" s="29"/>
      <c r="G52" s="33"/>
      <c r="H52" s="29"/>
      <c r="I52" s="33"/>
    </row>
    <row r="53" spans="1:15" ht="20.5" x14ac:dyDescent="0.65">
      <c r="A53" s="36" t="s">
        <v>108</v>
      </c>
      <c r="B53" s="57"/>
      <c r="C53" s="29"/>
      <c r="D53" s="54"/>
      <c r="E53" s="29"/>
      <c r="F53" s="47"/>
      <c r="G53" s="47"/>
      <c r="H53" s="47"/>
      <c r="I53" s="47"/>
    </row>
    <row r="54" spans="1:15" x14ac:dyDescent="0.6">
      <c r="A54" s="51" t="s">
        <v>44</v>
      </c>
      <c r="B54" s="57"/>
      <c r="C54" s="34"/>
      <c r="D54" s="3"/>
      <c r="E54" s="34"/>
      <c r="F54" s="48"/>
      <c r="H54" s="48"/>
      <c r="I54" s="34"/>
      <c r="K54" s="66">
        <f>'PL 9-10'!C58</f>
        <v>-54463712</v>
      </c>
      <c r="L54" s="64">
        <v>517215</v>
      </c>
      <c r="N54" s="64">
        <f>N38</f>
        <v>-92346559</v>
      </c>
      <c r="O54" s="64">
        <v>505673</v>
      </c>
    </row>
    <row r="55" spans="1:15" x14ac:dyDescent="0.6">
      <c r="A55" s="51" t="s">
        <v>45</v>
      </c>
      <c r="B55" s="57"/>
      <c r="C55" s="30"/>
      <c r="D55" s="3"/>
      <c r="E55" s="30"/>
      <c r="F55" s="48"/>
      <c r="G55" s="30"/>
      <c r="H55" s="31"/>
      <c r="I55" s="30"/>
      <c r="K55" s="76">
        <f>'PL 9-10'!C59</f>
        <v>-30977781</v>
      </c>
      <c r="L55" s="67">
        <v>23475</v>
      </c>
      <c r="N55" s="67">
        <v>0</v>
      </c>
      <c r="O55" s="67">
        <v>0</v>
      </c>
    </row>
    <row r="56" spans="1:15" ht="21" thickBot="1" x14ac:dyDescent="0.7">
      <c r="A56" s="42" t="s">
        <v>102</v>
      </c>
      <c r="B56" s="57"/>
      <c r="C56" s="37">
        <f>C38</f>
        <v>0</v>
      </c>
      <c r="D56" s="54"/>
      <c r="E56" s="37">
        <f>SUM(E54:E55)</f>
        <v>0</v>
      </c>
      <c r="F56" s="46"/>
      <c r="G56" s="37">
        <f>SUM(G54:G55)</f>
        <v>0</v>
      </c>
      <c r="H56" s="46"/>
      <c r="I56" s="37">
        <f>SUM(I54:I55)</f>
        <v>0</v>
      </c>
      <c r="K56" s="69">
        <f>SUM(K54:K55)</f>
        <v>-85441493</v>
      </c>
      <c r="L56" s="69">
        <f>SUM(L54:L55)</f>
        <v>540690</v>
      </c>
      <c r="N56" s="73">
        <f>SUM(N54:N55)</f>
        <v>-92346559</v>
      </c>
      <c r="O56" s="73">
        <f>SUM(O54:O55)</f>
        <v>505673</v>
      </c>
    </row>
    <row r="57" spans="1:15" ht="21" customHeight="1" thickTop="1" x14ac:dyDescent="0.65">
      <c r="A57" s="36"/>
      <c r="B57" s="57"/>
      <c r="C57" s="33"/>
      <c r="D57" s="54"/>
      <c r="E57" s="33"/>
      <c r="F57" s="29"/>
      <c r="G57" s="33"/>
      <c r="H57" s="29"/>
      <c r="I57" s="33"/>
    </row>
    <row r="58" spans="1:15" s="62" customFormat="1" ht="24" customHeight="1" thickBot="1" x14ac:dyDescent="0.7">
      <c r="A58" s="36" t="s">
        <v>109</v>
      </c>
      <c r="B58" s="57"/>
      <c r="C58" s="49">
        <f>C49/477000</f>
        <v>0</v>
      </c>
      <c r="D58" s="45"/>
      <c r="E58" s="49">
        <f>E49/477000</f>
        <v>0</v>
      </c>
      <c r="F58" s="46"/>
      <c r="G58" s="49">
        <f>G51/477000</f>
        <v>0</v>
      </c>
      <c r="H58" s="46"/>
      <c r="I58" s="49">
        <f>I51/477000</f>
        <v>0</v>
      </c>
      <c r="K58" s="77">
        <f>(K49*1000)/477000000</f>
        <v>345.09616561844865</v>
      </c>
      <c r="L58" s="77">
        <f>(L49*1000)/477000000</f>
        <v>0.92554507337526204</v>
      </c>
      <c r="M58" s="66"/>
      <c r="N58" s="77">
        <f>(N49*1000)/477000000</f>
        <v>266.10498532494756</v>
      </c>
      <c r="O58" s="77">
        <f>(O49*1000)/477000000</f>
        <v>0.81273794549266243</v>
      </c>
    </row>
    <row r="59" spans="1:15" ht="20.5" thickTop="1" x14ac:dyDescent="0.6">
      <c r="A59" s="63"/>
      <c r="B59" s="57"/>
      <c r="C59" s="34"/>
      <c r="E59" s="34"/>
      <c r="F59" s="31"/>
      <c r="G59" s="34"/>
      <c r="H59" s="31"/>
      <c r="I59" s="34"/>
    </row>
  </sheetData>
  <mergeCells count="16">
    <mergeCell ref="K7:L7"/>
    <mergeCell ref="N7:O7"/>
    <mergeCell ref="C47:I47"/>
    <mergeCell ref="C7:I7"/>
    <mergeCell ref="C43:E43"/>
    <mergeCell ref="G43:I43"/>
    <mergeCell ref="C44:E44"/>
    <mergeCell ref="G44:I44"/>
    <mergeCell ref="C45:E45"/>
    <mergeCell ref="G45:I45"/>
    <mergeCell ref="C3:E3"/>
    <mergeCell ref="G3:I3"/>
    <mergeCell ref="C4:E4"/>
    <mergeCell ref="G4:I4"/>
    <mergeCell ref="C5:E5"/>
    <mergeCell ref="G5:I5"/>
  </mergeCells>
  <pageMargins left="0.79" right="0.79" top="0.48" bottom="0.51" header="0.51" footer="0.51"/>
  <pageSetup paperSize="9" scale="78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44E05-903E-422B-BE8E-655924C46F29}">
  <sheetPr codeName="Sheet3">
    <tabColor theme="3"/>
  </sheetPr>
  <dimension ref="A1:N63"/>
  <sheetViews>
    <sheetView tabSelected="1" view="pageBreakPreview" topLeftCell="A52" zoomScale="120" zoomScaleNormal="76" zoomScaleSheetLayoutView="120" zoomScalePageLayoutView="55" workbookViewId="0">
      <selection activeCell="J62" sqref="J62"/>
    </sheetView>
  </sheetViews>
  <sheetFormatPr defaultColWidth="9.09765625" defaultRowHeight="20" x14ac:dyDescent="0.6"/>
  <cols>
    <col min="1" max="1" width="53.09765625" style="2" customWidth="1"/>
    <col min="2" max="2" width="10.8984375" style="95" customWidth="1"/>
    <col min="3" max="3" width="14" style="95" customWidth="1"/>
    <col min="4" max="4" width="1.3984375" style="95" customWidth="1"/>
    <col min="5" max="5" width="14" style="95" customWidth="1"/>
    <col min="6" max="6" width="1.3984375" style="95" customWidth="1"/>
    <col min="7" max="7" width="14" style="95" customWidth="1"/>
    <col min="8" max="8" width="1.3984375" style="95" customWidth="1"/>
    <col min="9" max="9" width="14" style="95" customWidth="1"/>
    <col min="10" max="10" width="13.3984375" style="95" bestFit="1" customWidth="1"/>
    <col min="11" max="12" width="12" style="95" bestFit="1" customWidth="1"/>
    <col min="13" max="13" width="14.09765625" style="95" customWidth="1"/>
    <col min="14" max="14" width="13.09765625" style="95" bestFit="1" customWidth="1"/>
    <col min="15" max="16384" width="9.09765625" style="95"/>
  </cols>
  <sheetData>
    <row r="1" spans="1:9" ht="23" x14ac:dyDescent="0.7">
      <c r="A1" s="1" t="str">
        <f>'BS 7-8'!A1</f>
        <v>บริษัท เอ็ม.ซี.เอส. สตีล จำกัด (มหาชน) และบริษัทย่อย</v>
      </c>
      <c r="B1" s="116"/>
      <c r="C1" s="101"/>
      <c r="D1" s="101"/>
      <c r="E1" s="101"/>
      <c r="F1" s="101"/>
      <c r="G1" s="101"/>
      <c r="H1" s="101"/>
      <c r="I1" s="101"/>
    </row>
    <row r="2" spans="1:9" ht="23" x14ac:dyDescent="0.7">
      <c r="A2" s="1" t="s">
        <v>133</v>
      </c>
      <c r="B2" s="118"/>
      <c r="C2" s="117"/>
      <c r="D2" s="117"/>
      <c r="E2" s="117"/>
      <c r="F2" s="117"/>
      <c r="G2" s="117"/>
      <c r="H2" s="117"/>
      <c r="I2" s="117"/>
    </row>
    <row r="3" spans="1:9" ht="23" x14ac:dyDescent="0.7">
      <c r="A3" s="1"/>
      <c r="B3" s="118"/>
      <c r="C3" s="117"/>
      <c r="D3" s="117"/>
      <c r="E3" s="117"/>
      <c r="F3" s="117"/>
      <c r="G3" s="117"/>
      <c r="H3" s="117"/>
      <c r="I3" s="117"/>
    </row>
    <row r="4" spans="1:9" ht="20.5" x14ac:dyDescent="0.65">
      <c r="B4" s="118"/>
      <c r="C4" s="152" t="s">
        <v>64</v>
      </c>
      <c r="D4" s="152"/>
      <c r="E4" s="152"/>
      <c r="F4" s="117"/>
      <c r="G4" s="152" t="s">
        <v>66</v>
      </c>
      <c r="H4" s="152"/>
      <c r="I4" s="152"/>
    </row>
    <row r="5" spans="1:9" ht="20.5" x14ac:dyDescent="0.65">
      <c r="B5" s="118"/>
      <c r="C5" s="153" t="s">
        <v>213</v>
      </c>
      <c r="D5" s="153"/>
      <c r="E5" s="153"/>
      <c r="F5" s="117"/>
      <c r="G5" s="153" t="s">
        <v>213</v>
      </c>
      <c r="H5" s="153"/>
      <c r="I5" s="153"/>
    </row>
    <row r="6" spans="1:9" ht="20.5" x14ac:dyDescent="0.65">
      <c r="B6" s="118"/>
      <c r="C6" s="153" t="s">
        <v>54</v>
      </c>
      <c r="D6" s="153"/>
      <c r="E6" s="153"/>
      <c r="F6" s="117"/>
      <c r="G6" s="153" t="s">
        <v>54</v>
      </c>
      <c r="H6" s="153"/>
      <c r="I6" s="153"/>
    </row>
    <row r="7" spans="1:9" x14ac:dyDescent="0.6">
      <c r="B7" s="116" t="s">
        <v>1</v>
      </c>
      <c r="C7" s="118">
        <v>2566</v>
      </c>
      <c r="D7" s="118"/>
      <c r="E7" s="118">
        <v>2565</v>
      </c>
      <c r="F7" s="118"/>
      <c r="G7" s="118">
        <v>2566</v>
      </c>
      <c r="H7" s="118"/>
      <c r="I7" s="118">
        <v>2565</v>
      </c>
    </row>
    <row r="8" spans="1:9" ht="20.5" x14ac:dyDescent="0.65">
      <c r="A8" s="11"/>
      <c r="B8" s="116"/>
      <c r="C8" s="151" t="s">
        <v>138</v>
      </c>
      <c r="D8" s="151"/>
      <c r="E8" s="151"/>
      <c r="F8" s="151"/>
      <c r="G8" s="151"/>
      <c r="H8" s="151"/>
      <c r="I8" s="151"/>
    </row>
    <row r="9" spans="1:9" ht="20.5" x14ac:dyDescent="0.65">
      <c r="A9" s="11" t="s">
        <v>84</v>
      </c>
      <c r="B9" s="116"/>
      <c r="C9" s="116"/>
      <c r="D9" s="116"/>
      <c r="E9" s="116"/>
      <c r="F9" s="116"/>
      <c r="G9" s="116"/>
      <c r="H9" s="116"/>
      <c r="I9" s="116"/>
    </row>
    <row r="10" spans="1:9" x14ac:dyDescent="0.6">
      <c r="A10" s="2" t="s">
        <v>91</v>
      </c>
      <c r="B10" s="116">
        <v>18</v>
      </c>
      <c r="C10" s="31">
        <v>5517987172</v>
      </c>
      <c r="D10" s="104"/>
      <c r="E10" s="31">
        <v>3988030942</v>
      </c>
      <c r="F10" s="31"/>
      <c r="G10" s="41">
        <v>5498176103</v>
      </c>
      <c r="H10" s="31"/>
      <c r="I10" s="41">
        <v>3911608406</v>
      </c>
    </row>
    <row r="11" spans="1:9" x14ac:dyDescent="0.6">
      <c r="A11" s="2" t="s">
        <v>144</v>
      </c>
      <c r="B11" s="116">
        <v>18</v>
      </c>
      <c r="C11" s="31">
        <v>259176287</v>
      </c>
      <c r="D11" s="104"/>
      <c r="E11" s="31">
        <v>0</v>
      </c>
      <c r="F11" s="31"/>
      <c r="G11" s="41">
        <v>259176287</v>
      </c>
      <c r="H11" s="31"/>
      <c r="I11" s="41">
        <v>0</v>
      </c>
    </row>
    <row r="12" spans="1:9" x14ac:dyDescent="0.6">
      <c r="A12" s="2" t="s">
        <v>97</v>
      </c>
      <c r="B12" s="116"/>
      <c r="C12" s="31">
        <v>0</v>
      </c>
      <c r="D12" s="104"/>
      <c r="E12" s="31">
        <v>27459817</v>
      </c>
      <c r="F12" s="31"/>
      <c r="G12" s="41">
        <v>0</v>
      </c>
      <c r="H12" s="31"/>
      <c r="I12" s="41">
        <v>0</v>
      </c>
    </row>
    <row r="13" spans="1:9" x14ac:dyDescent="0.6">
      <c r="A13" s="95" t="s">
        <v>63</v>
      </c>
      <c r="B13" s="116">
        <v>4</v>
      </c>
      <c r="C13" s="31">
        <v>41919601</v>
      </c>
      <c r="E13" s="31">
        <v>26888028</v>
      </c>
      <c r="F13" s="31"/>
      <c r="G13" s="31">
        <v>44866574</v>
      </c>
      <c r="H13" s="31"/>
      <c r="I13" s="31">
        <v>22970363</v>
      </c>
    </row>
    <row r="14" spans="1:9" ht="20.5" x14ac:dyDescent="0.65">
      <c r="A14" s="16" t="s">
        <v>18</v>
      </c>
      <c r="B14" s="134"/>
      <c r="C14" s="28">
        <f>SUM(C10:C13)</f>
        <v>5819083060</v>
      </c>
      <c r="D14" s="108"/>
      <c r="E14" s="28">
        <f>SUM(E10:E13)</f>
        <v>4042378787</v>
      </c>
      <c r="F14" s="29"/>
      <c r="G14" s="28">
        <f>SUM(G10:G13)</f>
        <v>5802218964</v>
      </c>
      <c r="H14" s="29"/>
      <c r="I14" s="28">
        <f>SUM(I10:I13)</f>
        <v>3934578769</v>
      </c>
    </row>
    <row r="15" spans="1:9" ht="21" customHeight="1" x14ac:dyDescent="0.65">
      <c r="A15" s="16"/>
      <c r="B15" s="116"/>
      <c r="C15" s="103"/>
      <c r="D15" s="108"/>
      <c r="E15" s="103"/>
      <c r="F15" s="29"/>
      <c r="G15" s="33"/>
      <c r="H15" s="29"/>
      <c r="I15" s="33"/>
    </row>
    <row r="16" spans="1:9" ht="20.5" x14ac:dyDescent="0.65">
      <c r="A16" s="11" t="s">
        <v>41</v>
      </c>
      <c r="B16" s="116"/>
      <c r="C16" s="103"/>
      <c r="D16" s="108"/>
      <c r="E16" s="103"/>
      <c r="F16" s="29"/>
      <c r="G16" s="33"/>
      <c r="H16" s="29"/>
      <c r="I16" s="33"/>
    </row>
    <row r="17" spans="1:12" x14ac:dyDescent="0.6">
      <c r="A17" s="2" t="s">
        <v>103</v>
      </c>
      <c r="B17" s="116" t="s">
        <v>221</v>
      </c>
      <c r="C17" s="31">
        <v>4570601459</v>
      </c>
      <c r="D17" s="104"/>
      <c r="E17" s="31">
        <v>3055041165</v>
      </c>
      <c r="F17" s="31"/>
      <c r="G17" s="31">
        <v>4595017651</v>
      </c>
      <c r="H17" s="31"/>
      <c r="I17" s="31">
        <v>3191966531</v>
      </c>
      <c r="K17" s="112"/>
      <c r="L17" s="112"/>
    </row>
    <row r="18" spans="1:12" x14ac:dyDescent="0.6">
      <c r="A18" s="2" t="s">
        <v>145</v>
      </c>
      <c r="B18" s="116" t="s">
        <v>222</v>
      </c>
      <c r="C18" s="31">
        <v>153457889</v>
      </c>
      <c r="D18" s="104"/>
      <c r="E18" s="31">
        <v>0</v>
      </c>
      <c r="F18" s="31"/>
      <c r="G18" s="31">
        <v>153457889</v>
      </c>
      <c r="H18" s="31"/>
      <c r="I18" s="31">
        <v>0</v>
      </c>
    </row>
    <row r="19" spans="1:12" x14ac:dyDescent="0.6">
      <c r="A19" s="2" t="s">
        <v>104</v>
      </c>
      <c r="B19" s="116">
        <v>19</v>
      </c>
      <c r="C19" s="31">
        <v>506761820</v>
      </c>
      <c r="D19" s="104"/>
      <c r="E19" s="31">
        <v>481530563</v>
      </c>
      <c r="F19" s="31"/>
      <c r="G19" s="31">
        <v>506761820</v>
      </c>
      <c r="H19" s="31"/>
      <c r="I19" s="31">
        <v>481530563</v>
      </c>
      <c r="K19" s="112"/>
      <c r="L19" s="112"/>
    </row>
    <row r="20" spans="1:12" x14ac:dyDescent="0.6">
      <c r="A20" s="2" t="s">
        <v>29</v>
      </c>
      <c r="B20" s="116">
        <v>19</v>
      </c>
      <c r="C20" s="31">
        <v>312792858</v>
      </c>
      <c r="D20" s="104"/>
      <c r="E20" s="31">
        <v>303581147</v>
      </c>
      <c r="F20" s="31"/>
      <c r="G20" s="31">
        <v>202965757</v>
      </c>
      <c r="H20" s="31"/>
      <c r="I20" s="31">
        <v>207611569</v>
      </c>
    </row>
    <row r="21" spans="1:12" x14ac:dyDescent="0.6">
      <c r="A21" s="2" t="s">
        <v>98</v>
      </c>
      <c r="B21" s="116"/>
      <c r="C21" s="31">
        <v>85366557</v>
      </c>
      <c r="D21" s="104"/>
      <c r="E21" s="31">
        <v>0</v>
      </c>
      <c r="F21" s="31"/>
      <c r="G21" s="31">
        <v>78467516</v>
      </c>
      <c r="H21" s="31"/>
      <c r="I21" s="31">
        <v>11387231</v>
      </c>
    </row>
    <row r="22" spans="1:12" ht="20.5" x14ac:dyDescent="0.65">
      <c r="A22" s="16" t="s">
        <v>19</v>
      </c>
      <c r="B22" s="116"/>
      <c r="C22" s="28">
        <f>SUM(C17:C21)</f>
        <v>5628980583</v>
      </c>
      <c r="D22" s="29"/>
      <c r="E22" s="28">
        <f>SUM(E17:E21)</f>
        <v>3840152875</v>
      </c>
      <c r="F22" s="29"/>
      <c r="G22" s="28">
        <f>SUM(G17:G21)</f>
        <v>5536670633</v>
      </c>
      <c r="H22" s="29"/>
      <c r="I22" s="28">
        <f>SUM(I17:I21)</f>
        <v>3892495894</v>
      </c>
    </row>
    <row r="24" spans="1:12" ht="20.5" x14ac:dyDescent="0.65">
      <c r="A24" s="16" t="s">
        <v>146</v>
      </c>
      <c r="C24" s="15">
        <f>C14-C22</f>
        <v>190102477</v>
      </c>
      <c r="E24" s="15">
        <f>E14-E22</f>
        <v>202225912</v>
      </c>
      <c r="G24" s="15">
        <f>G14-G22</f>
        <v>265548331</v>
      </c>
      <c r="H24" s="79"/>
      <c r="I24" s="15">
        <f>I14-I22</f>
        <v>42082875</v>
      </c>
    </row>
    <row r="25" spans="1:12" ht="21" customHeight="1" x14ac:dyDescent="0.6">
      <c r="A25" s="2" t="s">
        <v>30</v>
      </c>
      <c r="B25" s="116"/>
      <c r="C25" s="14">
        <v>36777494</v>
      </c>
      <c r="E25" s="14">
        <v>10727349</v>
      </c>
      <c r="F25" s="31"/>
      <c r="G25" s="30">
        <v>32059516</v>
      </c>
      <c r="H25" s="31"/>
      <c r="I25" s="30">
        <v>8973875</v>
      </c>
    </row>
    <row r="26" spans="1:12" ht="20.5" x14ac:dyDescent="0.65">
      <c r="A26" s="16" t="s">
        <v>69</v>
      </c>
      <c r="B26" s="116"/>
      <c r="C26" s="94">
        <f>C24-C25</f>
        <v>153324983</v>
      </c>
      <c r="D26" s="79"/>
      <c r="E26" s="94">
        <f>E24-E25</f>
        <v>191498563</v>
      </c>
      <c r="F26" s="79"/>
      <c r="G26" s="94">
        <f>G24-G25</f>
        <v>233488815</v>
      </c>
      <c r="H26" s="108"/>
      <c r="I26" s="101">
        <f>I24-I25</f>
        <v>33109000</v>
      </c>
    </row>
    <row r="27" spans="1:12" x14ac:dyDescent="0.6">
      <c r="A27" s="2" t="s">
        <v>105</v>
      </c>
      <c r="B27" s="116">
        <v>20</v>
      </c>
      <c r="C27" s="83">
        <v>8726941</v>
      </c>
      <c r="E27" s="83">
        <v>56935407</v>
      </c>
      <c r="F27" s="34"/>
      <c r="G27" s="14">
        <v>838339</v>
      </c>
      <c r="H27" s="34"/>
      <c r="I27" s="14">
        <v>24271005</v>
      </c>
      <c r="K27" s="112"/>
    </row>
    <row r="28" spans="1:12" ht="21" thickBot="1" x14ac:dyDescent="0.7">
      <c r="A28" s="16" t="s">
        <v>137</v>
      </c>
      <c r="B28" s="116"/>
      <c r="C28" s="35">
        <f>C26-C27</f>
        <v>144598042</v>
      </c>
      <c r="D28" s="108"/>
      <c r="E28" s="35">
        <f>E26-E27</f>
        <v>134563156</v>
      </c>
      <c r="F28" s="29"/>
      <c r="G28" s="35">
        <f>G26-G27</f>
        <v>232650476</v>
      </c>
      <c r="H28" s="29"/>
      <c r="I28" s="35">
        <f>I26-I27</f>
        <v>8837995</v>
      </c>
      <c r="J28" s="114"/>
    </row>
    <row r="29" spans="1:12" ht="21" customHeight="1" thickTop="1" x14ac:dyDescent="0.65">
      <c r="A29" s="16"/>
      <c r="B29" s="116"/>
      <c r="C29" s="103"/>
      <c r="D29" s="108"/>
      <c r="E29" s="103"/>
      <c r="F29" s="29"/>
      <c r="G29" s="33"/>
      <c r="H29" s="29"/>
      <c r="I29" s="33"/>
      <c r="J29" s="136"/>
      <c r="K29" s="112"/>
    </row>
    <row r="30" spans="1:12" ht="20.5" x14ac:dyDescent="0.65">
      <c r="A30" s="16" t="s">
        <v>195</v>
      </c>
      <c r="B30" s="116"/>
      <c r="C30" s="103"/>
      <c r="D30" s="108"/>
      <c r="E30" s="103"/>
      <c r="F30" s="33"/>
      <c r="G30" s="29"/>
      <c r="H30" s="33"/>
      <c r="I30" s="29"/>
    </row>
    <row r="31" spans="1:12" ht="20.5" x14ac:dyDescent="0.65">
      <c r="A31" s="11" t="s">
        <v>56</v>
      </c>
      <c r="B31" s="116"/>
      <c r="C31" s="104"/>
      <c r="E31" s="104"/>
      <c r="F31" s="31"/>
      <c r="G31" s="31"/>
      <c r="H31" s="31"/>
      <c r="I31" s="31"/>
    </row>
    <row r="32" spans="1:12" x14ac:dyDescent="0.6">
      <c r="A32" s="2" t="s">
        <v>55</v>
      </c>
      <c r="B32" s="116"/>
      <c r="C32" s="31">
        <v>-230039535</v>
      </c>
      <c r="E32" s="31">
        <v>-577330183</v>
      </c>
      <c r="F32" s="31"/>
      <c r="G32" s="31">
        <v>-219278637</v>
      </c>
      <c r="H32" s="31"/>
      <c r="I32" s="31">
        <v>-486490092</v>
      </c>
    </row>
    <row r="33" spans="1:14" ht="20.5" x14ac:dyDescent="0.65">
      <c r="A33" s="16" t="s">
        <v>93</v>
      </c>
      <c r="B33" s="116"/>
      <c r="C33" s="28">
        <f>SUM(C32)</f>
        <v>-230039535</v>
      </c>
      <c r="D33" s="29"/>
      <c r="E33" s="28">
        <f>SUM(E32)</f>
        <v>-577330183</v>
      </c>
      <c r="F33" s="29"/>
      <c r="G33" s="28">
        <f>SUM(G32)</f>
        <v>-219278637</v>
      </c>
      <c r="H33" s="29"/>
      <c r="I33" s="28">
        <f>SUM(I32)</f>
        <v>-486490092</v>
      </c>
    </row>
    <row r="34" spans="1:14" ht="21" customHeight="1" x14ac:dyDescent="0.65">
      <c r="A34" s="16"/>
      <c r="B34" s="116"/>
      <c r="C34" s="31"/>
      <c r="E34" s="31"/>
      <c r="F34" s="31"/>
      <c r="G34" s="31"/>
      <c r="H34" s="31"/>
      <c r="I34" s="31"/>
    </row>
    <row r="35" spans="1:14" ht="20.5" x14ac:dyDescent="0.65">
      <c r="A35" s="11" t="s">
        <v>101</v>
      </c>
      <c r="B35" s="116"/>
      <c r="C35" s="31"/>
      <c r="E35" s="31"/>
      <c r="F35" s="31"/>
      <c r="G35" s="31"/>
      <c r="H35" s="31"/>
      <c r="I35" s="31"/>
    </row>
    <row r="36" spans="1:14" x14ac:dyDescent="0.6">
      <c r="A36" s="2" t="s">
        <v>184</v>
      </c>
      <c r="B36" s="116"/>
    </row>
    <row r="37" spans="1:14" x14ac:dyDescent="0.6">
      <c r="A37" s="2" t="s">
        <v>141</v>
      </c>
      <c r="B37" s="116">
        <v>15</v>
      </c>
      <c r="C37" s="107">
        <v>0</v>
      </c>
      <c r="D37" s="107"/>
      <c r="E37" s="107">
        <v>1171063</v>
      </c>
      <c r="F37" s="31"/>
      <c r="G37" s="34">
        <v>0</v>
      </c>
      <c r="H37" s="31"/>
      <c r="I37" s="34">
        <v>1171063</v>
      </c>
    </row>
    <row r="38" spans="1:14" x14ac:dyDescent="0.6">
      <c r="A38" s="95" t="s">
        <v>122</v>
      </c>
      <c r="B38" s="116"/>
      <c r="C38" s="107"/>
      <c r="D38" s="107"/>
      <c r="E38" s="107"/>
      <c r="F38" s="107"/>
      <c r="G38" s="107"/>
      <c r="H38" s="107"/>
      <c r="I38" s="107"/>
    </row>
    <row r="39" spans="1:14" x14ac:dyDescent="0.6">
      <c r="A39" s="95" t="s">
        <v>123</v>
      </c>
      <c r="B39" s="116">
        <v>20</v>
      </c>
      <c r="C39" s="30">
        <v>0</v>
      </c>
      <c r="D39" s="107"/>
      <c r="E39" s="30">
        <v>-158498</v>
      </c>
      <c r="F39" s="31"/>
      <c r="G39" s="30">
        <v>0</v>
      </c>
      <c r="H39" s="31"/>
      <c r="I39" s="30">
        <v>-158498</v>
      </c>
    </row>
    <row r="40" spans="1:14" ht="20.5" x14ac:dyDescent="0.65">
      <c r="A40" s="16" t="s">
        <v>110</v>
      </c>
      <c r="B40" s="116"/>
      <c r="C40" s="40">
        <f>C37+C39</f>
        <v>0</v>
      </c>
      <c r="E40" s="40">
        <f>E37+E39</f>
        <v>1012565</v>
      </c>
      <c r="F40" s="33"/>
      <c r="G40" s="40">
        <f>G37+G39</f>
        <v>0</v>
      </c>
      <c r="H40" s="33"/>
      <c r="I40" s="40">
        <f>I37+I39</f>
        <v>1012565</v>
      </c>
    </row>
    <row r="41" spans="1:14" ht="20.5" x14ac:dyDescent="0.65">
      <c r="A41" s="16" t="s">
        <v>196</v>
      </c>
      <c r="B41" s="100"/>
      <c r="C41" s="28">
        <f>C33+C40</f>
        <v>-230039535</v>
      </c>
      <c r="D41" s="108"/>
      <c r="E41" s="28">
        <f>E33+E40</f>
        <v>-576317618</v>
      </c>
      <c r="F41" s="33"/>
      <c r="G41" s="28">
        <f>G33+G40</f>
        <v>-219278637</v>
      </c>
      <c r="H41" s="33"/>
      <c r="I41" s="28">
        <f>I33+I40</f>
        <v>-485477527</v>
      </c>
      <c r="K41" s="112"/>
      <c r="M41" s="114"/>
      <c r="N41" s="114"/>
    </row>
    <row r="42" spans="1:14" ht="21" customHeight="1" x14ac:dyDescent="0.65">
      <c r="A42" s="16"/>
      <c r="B42" s="116"/>
      <c r="C42" s="31"/>
      <c r="E42" s="31"/>
      <c r="F42" s="31"/>
      <c r="G42" s="31"/>
      <c r="H42" s="31"/>
      <c r="I42" s="31"/>
    </row>
    <row r="43" spans="1:14" ht="21" thickBot="1" x14ac:dyDescent="0.7">
      <c r="A43" s="16" t="s">
        <v>197</v>
      </c>
      <c r="B43" s="116"/>
      <c r="C43" s="37">
        <f>C28+C41</f>
        <v>-85441493</v>
      </c>
      <c r="D43" s="108"/>
      <c r="E43" s="37">
        <f>E28+E41</f>
        <v>-441754462</v>
      </c>
      <c r="F43" s="33"/>
      <c r="G43" s="37">
        <f>G28+G41</f>
        <v>13371839</v>
      </c>
      <c r="H43" s="33"/>
      <c r="I43" s="37">
        <f>I28+I41</f>
        <v>-476639532</v>
      </c>
    </row>
    <row r="44" spans="1:14" ht="23.5" thickTop="1" x14ac:dyDescent="0.7">
      <c r="A44" s="1" t="s">
        <v>85</v>
      </c>
      <c r="B44" s="116"/>
      <c r="C44" s="29"/>
      <c r="D44" s="101"/>
      <c r="E44" s="29"/>
      <c r="F44" s="101"/>
      <c r="G44" s="29"/>
      <c r="H44" s="101"/>
      <c r="I44" s="29"/>
    </row>
    <row r="45" spans="1:14" ht="23" x14ac:dyDescent="0.7">
      <c r="A45" s="1" t="s">
        <v>133</v>
      </c>
      <c r="B45" s="118"/>
      <c r="C45" s="43"/>
      <c r="D45" s="117"/>
      <c r="E45" s="43"/>
      <c r="F45" s="117"/>
      <c r="G45" s="43"/>
      <c r="H45" s="117"/>
      <c r="I45" s="43"/>
    </row>
    <row r="46" spans="1:14" ht="23" x14ac:dyDescent="0.7">
      <c r="A46" s="1"/>
      <c r="B46" s="118"/>
      <c r="C46" s="43"/>
      <c r="D46" s="117"/>
      <c r="E46" s="43"/>
      <c r="F46" s="117"/>
      <c r="G46" s="43"/>
      <c r="H46" s="117"/>
      <c r="I46" s="43"/>
    </row>
    <row r="47" spans="1:14" ht="20.5" x14ac:dyDescent="0.65">
      <c r="B47" s="118"/>
      <c r="C47" s="152" t="s">
        <v>64</v>
      </c>
      <c r="D47" s="152"/>
      <c r="E47" s="152"/>
      <c r="F47" s="141"/>
      <c r="G47" s="152" t="s">
        <v>66</v>
      </c>
      <c r="H47" s="152"/>
      <c r="I47" s="152"/>
    </row>
    <row r="48" spans="1:14" ht="20.5" x14ac:dyDescent="0.65">
      <c r="B48" s="118"/>
      <c r="C48" s="153" t="s">
        <v>213</v>
      </c>
      <c r="D48" s="153"/>
      <c r="E48" s="153"/>
      <c r="F48" s="141"/>
      <c r="G48" s="153" t="s">
        <v>213</v>
      </c>
      <c r="H48" s="153"/>
      <c r="I48" s="153"/>
    </row>
    <row r="49" spans="1:13" ht="20.5" x14ac:dyDescent="0.65">
      <c r="B49" s="142"/>
      <c r="C49" s="153" t="s">
        <v>54</v>
      </c>
      <c r="D49" s="153"/>
      <c r="E49" s="153"/>
      <c r="F49" s="141"/>
      <c r="G49" s="153" t="s">
        <v>54</v>
      </c>
      <c r="H49" s="153"/>
      <c r="I49" s="153"/>
    </row>
    <row r="50" spans="1:13" x14ac:dyDescent="0.6">
      <c r="B50" s="116" t="s">
        <v>1</v>
      </c>
      <c r="C50" s="118">
        <v>2566</v>
      </c>
      <c r="D50" s="118"/>
      <c r="E50" s="118">
        <v>2565</v>
      </c>
      <c r="F50" s="118"/>
      <c r="G50" s="118">
        <v>2566</v>
      </c>
      <c r="H50" s="118"/>
      <c r="I50" s="118">
        <v>2565</v>
      </c>
    </row>
    <row r="51" spans="1:13" ht="20.5" x14ac:dyDescent="0.65">
      <c r="A51" s="11"/>
      <c r="B51" s="116"/>
      <c r="C51" s="151" t="s">
        <v>138</v>
      </c>
      <c r="D51" s="151"/>
      <c r="E51" s="151"/>
      <c r="F51" s="151"/>
      <c r="G51" s="151"/>
      <c r="H51" s="151"/>
      <c r="I51" s="151"/>
    </row>
    <row r="52" spans="1:13" ht="20.5" x14ac:dyDescent="0.65">
      <c r="A52" s="16" t="s">
        <v>107</v>
      </c>
      <c r="B52" s="116"/>
    </row>
    <row r="53" spans="1:13" x14ac:dyDescent="0.6">
      <c r="A53" s="2" t="s">
        <v>167</v>
      </c>
      <c r="B53" s="116"/>
      <c r="C53" s="34">
        <v>164610871</v>
      </c>
      <c r="D53" s="3"/>
      <c r="E53" s="34">
        <v>119868639</v>
      </c>
      <c r="F53" s="31"/>
      <c r="G53" s="107">
        <v>232650476</v>
      </c>
      <c r="H53" s="31"/>
      <c r="I53" s="31">
        <v>8837995</v>
      </c>
    </row>
    <row r="54" spans="1:13" x14ac:dyDescent="0.6">
      <c r="A54" s="2" t="s">
        <v>168</v>
      </c>
      <c r="B54" s="116">
        <v>10</v>
      </c>
      <c r="C54" s="30">
        <v>-20012829</v>
      </c>
      <c r="D54" s="3"/>
      <c r="E54" s="30">
        <v>14694517</v>
      </c>
      <c r="F54" s="31"/>
      <c r="G54" s="30">
        <v>0</v>
      </c>
      <c r="H54" s="31"/>
      <c r="I54" s="30">
        <v>0</v>
      </c>
    </row>
    <row r="55" spans="1:13" ht="21" thickBot="1" x14ac:dyDescent="0.7">
      <c r="A55" s="135"/>
      <c r="B55" s="116"/>
      <c r="C55" s="37">
        <f>SUM(C53:C54)</f>
        <v>144598042</v>
      </c>
      <c r="D55" s="108"/>
      <c r="E55" s="37">
        <f>SUM(E53:E54)</f>
        <v>134563156</v>
      </c>
      <c r="F55" s="33"/>
      <c r="G55" s="37">
        <f>SUM(G53:G54)</f>
        <v>232650476</v>
      </c>
      <c r="H55" s="33"/>
      <c r="I55" s="37">
        <f>SUM(I53:I54)</f>
        <v>8837995</v>
      </c>
    </row>
    <row r="56" spans="1:13" ht="21" customHeight="1" thickTop="1" x14ac:dyDescent="0.65">
      <c r="A56" s="16"/>
      <c r="B56" s="116"/>
      <c r="C56" s="103"/>
      <c r="D56" s="108"/>
      <c r="E56" s="103"/>
      <c r="F56" s="29"/>
      <c r="G56" s="33"/>
      <c r="H56" s="29"/>
      <c r="I56" s="33"/>
    </row>
    <row r="57" spans="1:13" ht="20.5" x14ac:dyDescent="0.65">
      <c r="A57" s="16" t="s">
        <v>198</v>
      </c>
      <c r="B57" s="116"/>
      <c r="C57" s="103"/>
      <c r="D57" s="108"/>
      <c r="E57" s="103"/>
      <c r="F57" s="29"/>
      <c r="G57" s="29"/>
      <c r="H57" s="29"/>
      <c r="I57" s="29"/>
    </row>
    <row r="58" spans="1:13" x14ac:dyDescent="0.6">
      <c r="A58" s="2" t="s">
        <v>167</v>
      </c>
      <c r="B58" s="116"/>
      <c r="C58" s="34">
        <v>-54463712</v>
      </c>
      <c r="D58" s="3"/>
      <c r="E58" s="34">
        <v>-451504874</v>
      </c>
      <c r="F58" s="31"/>
      <c r="G58" s="31">
        <f>G43</f>
        <v>13371839</v>
      </c>
      <c r="H58" s="31"/>
      <c r="I58" s="31">
        <f>I43</f>
        <v>-476639532</v>
      </c>
      <c r="J58" s="112"/>
      <c r="M58" s="114"/>
    </row>
    <row r="59" spans="1:13" x14ac:dyDescent="0.6">
      <c r="A59" s="2" t="s">
        <v>168</v>
      </c>
      <c r="B59" s="116">
        <v>10</v>
      </c>
      <c r="C59" s="30">
        <v>-30977781</v>
      </c>
      <c r="D59" s="3"/>
      <c r="E59" s="30">
        <v>9750412</v>
      </c>
      <c r="F59" s="31"/>
      <c r="G59" s="30">
        <v>0</v>
      </c>
      <c r="H59" s="31"/>
      <c r="I59" s="30">
        <v>0</v>
      </c>
      <c r="M59" s="136"/>
    </row>
    <row r="60" spans="1:13" ht="21" thickBot="1" x14ac:dyDescent="0.7">
      <c r="A60" s="135"/>
      <c r="B60" s="116"/>
      <c r="C60" s="37">
        <f>C58+C59</f>
        <v>-85441493</v>
      </c>
      <c r="D60" s="108"/>
      <c r="E60" s="37">
        <f>E58+E59</f>
        <v>-441754462</v>
      </c>
      <c r="F60" s="33"/>
      <c r="G60" s="37">
        <f>G43</f>
        <v>13371839</v>
      </c>
      <c r="H60" s="33"/>
      <c r="I60" s="37">
        <f>I43</f>
        <v>-476639532</v>
      </c>
      <c r="J60" s="112">
        <f>C60-C43</f>
        <v>0</v>
      </c>
      <c r="K60" s="112">
        <f>E60-E43</f>
        <v>0</v>
      </c>
    </row>
    <row r="61" spans="1:13" ht="19" customHeight="1" thickTop="1" x14ac:dyDescent="0.65">
      <c r="A61" s="16"/>
      <c r="B61" s="116"/>
      <c r="C61" s="103"/>
      <c r="D61" s="108"/>
      <c r="E61" s="103"/>
      <c r="F61" s="29"/>
      <c r="G61" s="33"/>
      <c r="H61" s="29"/>
      <c r="I61" s="33"/>
    </row>
    <row r="62" spans="1:13" ht="24" customHeight="1" thickBot="1" x14ac:dyDescent="0.7">
      <c r="A62" s="16" t="s">
        <v>109</v>
      </c>
      <c r="B62" s="116">
        <v>21</v>
      </c>
      <c r="C62" s="49">
        <f>(C53)/477000000</f>
        <v>0.34509616561844864</v>
      </c>
      <c r="D62" s="137"/>
      <c r="E62" s="49">
        <f>(E53)/477000000</f>
        <v>0.25129693710691825</v>
      </c>
      <c r="F62" s="33"/>
      <c r="G62" s="49">
        <f>(G53)/477000000</f>
        <v>0.48773684696016772</v>
      </c>
      <c r="H62" s="33"/>
      <c r="I62" s="49">
        <f>(I53)/477000000</f>
        <v>1.8528291404612159E-2</v>
      </c>
    </row>
    <row r="63" spans="1:13" ht="20.5" thickTop="1" x14ac:dyDescent="0.6">
      <c r="A63" s="27"/>
      <c r="B63" s="116"/>
      <c r="F63" s="31"/>
      <c r="G63" s="34"/>
      <c r="H63" s="31"/>
      <c r="I63" s="34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51:I51"/>
    <mergeCell ref="G48:I48"/>
    <mergeCell ref="G47:I47"/>
    <mergeCell ref="C48:E48"/>
    <mergeCell ref="C47:E47"/>
    <mergeCell ref="C49:E49"/>
    <mergeCell ref="G49:I49"/>
  </mergeCells>
  <pageMargins left="0.70866141732283505" right="0.70866141732283505" top="0.47244094488188998" bottom="0.511811023622047" header="0.511811023622047" footer="0.511811023622047"/>
  <pageSetup paperSize="9" scale="80" firstPageNumber="9" fitToHeight="0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&amp;L&amp;14หมายเหตุประกอบงบการเงินเป็นส่วนหนึ่งของงบการเงินนี้
&amp;C&amp;14&amp;P
&amp;R
</oddFooter>
  </headerFooter>
  <rowBreaks count="1" manualBreakCount="1">
    <brk id="4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0937E-2063-43A1-9530-AF72B843F355}">
  <sheetPr codeName="Sheet7">
    <tabColor theme="3"/>
  </sheetPr>
  <dimension ref="A1:W36"/>
  <sheetViews>
    <sheetView view="pageBreakPreview" zoomScaleNormal="115" zoomScaleSheetLayoutView="100" workbookViewId="0">
      <selection activeCell="F30" sqref="F30"/>
    </sheetView>
  </sheetViews>
  <sheetFormatPr defaultColWidth="9.09765625" defaultRowHeight="20" x14ac:dyDescent="0.6"/>
  <cols>
    <col min="1" max="1" width="48.09765625" style="2" customWidth="1"/>
    <col min="2" max="2" width="7.09765625" style="111" customWidth="1"/>
    <col min="3" max="3" width="0.3984375" style="111" customWidth="1"/>
    <col min="4" max="4" width="11.69921875" style="95" customWidth="1"/>
    <col min="5" max="5" width="0.8984375" style="95" customWidth="1"/>
    <col min="6" max="6" width="11.69921875" style="95" customWidth="1"/>
    <col min="7" max="7" width="0.8984375" style="95" customWidth="1"/>
    <col min="8" max="8" width="11.69921875" style="95" customWidth="1"/>
    <col min="9" max="9" width="0.8984375" style="95" customWidth="1"/>
    <col min="10" max="10" width="13.296875" style="95" customWidth="1"/>
    <col min="11" max="11" width="0.8984375" style="95" customWidth="1"/>
    <col min="12" max="12" width="13.59765625" style="95" customWidth="1"/>
    <col min="13" max="13" width="0.8984375" style="95" customWidth="1"/>
    <col min="14" max="14" width="13.59765625" style="95" customWidth="1"/>
    <col min="15" max="15" width="0.8984375" style="95" customWidth="1"/>
    <col min="16" max="16" width="13.59765625" style="95" customWidth="1"/>
    <col min="17" max="17" width="0.8984375" style="95" customWidth="1"/>
    <col min="18" max="18" width="13.59765625" style="95" customWidth="1"/>
    <col min="19" max="19" width="0.8984375" style="95" customWidth="1"/>
    <col min="20" max="20" width="13.59765625" style="95" customWidth="1"/>
    <col min="21" max="21" width="0.8984375" style="95" customWidth="1"/>
    <col min="22" max="22" width="13.09765625" style="95" customWidth="1"/>
    <col min="23" max="23" width="1.3984375" style="95" customWidth="1"/>
    <col min="24" max="16384" width="9.09765625" style="95"/>
  </cols>
  <sheetData>
    <row r="1" spans="1:23" s="93" customFormat="1" ht="23" x14ac:dyDescent="0.7">
      <c r="A1" s="1" t="str">
        <f>'BS 7-8'!A1</f>
        <v>บริษัท เอ็ม.ซี.เอส. สตีล จำกัด (มหาชน) และบริษัทย่อย</v>
      </c>
      <c r="B1" s="128"/>
      <c r="C1" s="128"/>
    </row>
    <row r="2" spans="1:23" s="93" customFormat="1" ht="23" x14ac:dyDescent="0.7">
      <c r="A2" s="1" t="s">
        <v>134</v>
      </c>
      <c r="B2" s="128"/>
      <c r="C2" s="128"/>
    </row>
    <row r="3" spans="1:23" s="93" customFormat="1" ht="23" x14ac:dyDescent="0.7">
      <c r="A3" s="1"/>
      <c r="B3" s="128"/>
      <c r="C3" s="128"/>
    </row>
    <row r="4" spans="1:23" ht="20.5" x14ac:dyDescent="0.65">
      <c r="D4" s="152" t="s">
        <v>64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08"/>
    </row>
    <row r="5" spans="1:23" ht="20.5" x14ac:dyDescent="0.65">
      <c r="B5" s="2"/>
      <c r="C5" s="2"/>
      <c r="E5" s="117"/>
      <c r="F5" s="118"/>
      <c r="H5" s="158" t="s">
        <v>67</v>
      </c>
      <c r="I5" s="158"/>
      <c r="J5" s="158"/>
      <c r="L5" s="158" t="s">
        <v>38</v>
      </c>
      <c r="M5" s="158"/>
      <c r="N5" s="158"/>
      <c r="O5" s="158"/>
      <c r="P5" s="158"/>
      <c r="Q5" s="158"/>
      <c r="R5" s="117"/>
      <c r="S5" s="117"/>
      <c r="T5" s="117"/>
      <c r="V5" s="117"/>
      <c r="W5" s="117"/>
    </row>
    <row r="6" spans="1:23" ht="20.5" x14ac:dyDescent="0.65">
      <c r="B6" s="2"/>
      <c r="C6" s="2"/>
      <c r="E6" s="117"/>
      <c r="F6" s="118"/>
      <c r="G6" s="118"/>
      <c r="H6" s="118"/>
      <c r="I6" s="118"/>
      <c r="L6" s="118" t="s">
        <v>202</v>
      </c>
      <c r="N6" s="118" t="s">
        <v>191</v>
      </c>
      <c r="O6" s="118"/>
      <c r="P6" s="118" t="s">
        <v>37</v>
      </c>
      <c r="Q6" s="118"/>
      <c r="R6" s="118"/>
      <c r="S6" s="118"/>
      <c r="T6" s="118"/>
      <c r="U6" s="118"/>
      <c r="W6" s="117"/>
    </row>
    <row r="7" spans="1:23" x14ac:dyDescent="0.6">
      <c r="B7" s="118"/>
      <c r="C7" s="118"/>
      <c r="D7" s="118"/>
      <c r="F7" s="118"/>
      <c r="G7" s="118"/>
      <c r="H7" s="118"/>
      <c r="K7" s="118"/>
      <c r="L7" s="118" t="s">
        <v>224</v>
      </c>
      <c r="N7" s="118" t="s">
        <v>192</v>
      </c>
      <c r="O7" s="118"/>
      <c r="P7" s="118" t="s">
        <v>76</v>
      </c>
      <c r="Q7" s="118"/>
      <c r="R7" s="118" t="s">
        <v>37</v>
      </c>
      <c r="S7" s="118"/>
      <c r="T7" s="118" t="s">
        <v>226</v>
      </c>
      <c r="U7" s="118"/>
      <c r="V7" s="118"/>
      <c r="W7" s="118"/>
    </row>
    <row r="8" spans="1:23" x14ac:dyDescent="0.6">
      <c r="B8" s="118"/>
      <c r="C8" s="118"/>
      <c r="D8" s="118" t="s">
        <v>190</v>
      </c>
      <c r="F8" s="118" t="s">
        <v>57</v>
      </c>
      <c r="G8" s="118"/>
      <c r="H8" s="118" t="s">
        <v>75</v>
      </c>
      <c r="I8" s="118"/>
      <c r="J8" s="118"/>
      <c r="K8" s="118"/>
      <c r="L8" s="118" t="s">
        <v>188</v>
      </c>
      <c r="N8" s="118" t="s">
        <v>194</v>
      </c>
      <c r="O8" s="118"/>
      <c r="P8" s="118" t="s">
        <v>225</v>
      </c>
      <c r="Q8" s="118"/>
      <c r="R8" s="118" t="s">
        <v>39</v>
      </c>
      <c r="S8" s="118"/>
      <c r="T8" s="118" t="s">
        <v>228</v>
      </c>
      <c r="U8" s="118"/>
      <c r="V8" s="118" t="s">
        <v>37</v>
      </c>
      <c r="W8" s="118"/>
    </row>
    <row r="9" spans="1:23" x14ac:dyDescent="0.6">
      <c r="B9" s="116" t="s">
        <v>1</v>
      </c>
      <c r="C9" s="116"/>
      <c r="D9" s="118" t="s">
        <v>182</v>
      </c>
      <c r="F9" s="120" t="s">
        <v>52</v>
      </c>
      <c r="G9" s="120"/>
      <c r="H9" s="118" t="s">
        <v>181</v>
      </c>
      <c r="I9" s="118"/>
      <c r="J9" s="118" t="s">
        <v>183</v>
      </c>
      <c r="K9" s="118"/>
      <c r="L9" s="118" t="s">
        <v>25</v>
      </c>
      <c r="N9" s="120" t="s">
        <v>193</v>
      </c>
      <c r="O9" s="118"/>
      <c r="P9" s="118" t="s">
        <v>87</v>
      </c>
      <c r="Q9" s="118"/>
      <c r="R9" s="118" t="s">
        <v>189</v>
      </c>
      <c r="S9" s="118"/>
      <c r="T9" s="118" t="s">
        <v>227</v>
      </c>
      <c r="U9" s="118"/>
      <c r="V9" s="118" t="s">
        <v>39</v>
      </c>
      <c r="W9" s="118"/>
    </row>
    <row r="10" spans="1:23" x14ac:dyDescent="0.6">
      <c r="A10" s="95"/>
      <c r="B10" s="116"/>
      <c r="C10" s="116"/>
      <c r="D10" s="151" t="s">
        <v>138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11"/>
    </row>
    <row r="11" spans="1:23" ht="20.5" x14ac:dyDescent="0.65">
      <c r="A11" s="16" t="s">
        <v>153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1"/>
    </row>
    <row r="12" spans="1:23" ht="20.5" x14ac:dyDescent="0.65">
      <c r="A12" s="16" t="s">
        <v>154</v>
      </c>
      <c r="B12" s="116"/>
      <c r="C12" s="116"/>
      <c r="D12" s="15">
        <v>477000000</v>
      </c>
      <c r="E12" s="15"/>
      <c r="F12" s="15">
        <v>140000000</v>
      </c>
      <c r="G12" s="15"/>
      <c r="H12" s="15">
        <v>50000000</v>
      </c>
      <c r="I12" s="15"/>
      <c r="J12" s="15">
        <v>4596990110</v>
      </c>
      <c r="K12" s="15"/>
      <c r="L12" s="15">
        <v>-781435610</v>
      </c>
      <c r="M12" s="15"/>
      <c r="N12" s="15">
        <v>-15250061</v>
      </c>
      <c r="O12" s="15"/>
      <c r="P12" s="15">
        <f>SUM(L12:N12)</f>
        <v>-796685671</v>
      </c>
      <c r="Q12" s="15"/>
      <c r="R12" s="15">
        <f>P12+J12+H12+F12+D12</f>
        <v>4467304439</v>
      </c>
      <c r="S12" s="15"/>
      <c r="T12" s="15">
        <v>156308621</v>
      </c>
      <c r="U12" s="15"/>
      <c r="V12" s="15">
        <f>R12+T12</f>
        <v>4623613060</v>
      </c>
      <c r="W12" s="79"/>
    </row>
    <row r="13" spans="1:23" s="108" customFormat="1" ht="15" customHeight="1" x14ac:dyDescent="0.65">
      <c r="A13" s="16"/>
      <c r="B13" s="116"/>
      <c r="C13" s="116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</row>
    <row r="14" spans="1:23" ht="20.5" x14ac:dyDescent="0.65">
      <c r="A14" s="16" t="s">
        <v>111</v>
      </c>
      <c r="B14" s="100"/>
      <c r="C14" s="100"/>
      <c r="D14" s="80"/>
      <c r="E14" s="80"/>
      <c r="F14" s="80"/>
      <c r="G14" s="80"/>
      <c r="H14" s="80"/>
      <c r="I14" s="80"/>
      <c r="J14" s="6"/>
      <c r="K14" s="80"/>
      <c r="L14" s="6"/>
      <c r="M14" s="80"/>
      <c r="N14" s="80"/>
      <c r="O14" s="80"/>
      <c r="P14" s="80"/>
      <c r="Q14" s="80"/>
      <c r="R14" s="6"/>
      <c r="S14" s="80"/>
      <c r="T14" s="6"/>
      <c r="U14" s="80"/>
      <c r="V14" s="80"/>
      <c r="W14" s="79"/>
    </row>
    <row r="15" spans="1:23" ht="20.5" x14ac:dyDescent="0.65">
      <c r="A15" s="11" t="s">
        <v>172</v>
      </c>
      <c r="B15" s="100"/>
      <c r="C15" s="100"/>
      <c r="D15" s="4"/>
      <c r="E15" s="80"/>
      <c r="F15" s="4"/>
      <c r="G15" s="4"/>
      <c r="H15" s="4"/>
      <c r="I15" s="80"/>
      <c r="J15" s="4"/>
      <c r="K15" s="80"/>
      <c r="L15" s="4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79"/>
    </row>
    <row r="16" spans="1:23" ht="20.5" x14ac:dyDescent="0.65">
      <c r="A16" s="2" t="s">
        <v>223</v>
      </c>
      <c r="B16" s="116">
        <v>22</v>
      </c>
      <c r="C16" s="116"/>
      <c r="D16" s="6">
        <v>0</v>
      </c>
      <c r="E16" s="79"/>
      <c r="F16" s="6">
        <v>0</v>
      </c>
      <c r="G16" s="4"/>
      <c r="H16" s="6">
        <v>0</v>
      </c>
      <c r="I16" s="79"/>
      <c r="J16" s="7">
        <f>'SH 13'!I24</f>
        <v>-238356050</v>
      </c>
      <c r="K16" s="79"/>
      <c r="L16" s="6">
        <v>0</v>
      </c>
      <c r="M16" s="87"/>
      <c r="N16" s="7">
        <v>0</v>
      </c>
      <c r="O16" s="87"/>
      <c r="P16" s="7">
        <v>0</v>
      </c>
      <c r="Q16" s="87"/>
      <c r="R16" s="7">
        <f>SUM(D16:K16)+P16</f>
        <v>-238356050</v>
      </c>
      <c r="S16" s="87"/>
      <c r="T16" s="7">
        <v>0</v>
      </c>
      <c r="U16" s="87"/>
      <c r="V16" s="14">
        <f>R16</f>
        <v>-238356050</v>
      </c>
    </row>
    <row r="17" spans="1:23" s="117" customFormat="1" ht="20.5" x14ac:dyDescent="0.65">
      <c r="A17" s="16" t="s">
        <v>49</v>
      </c>
      <c r="B17" s="100"/>
      <c r="C17" s="100"/>
      <c r="D17" s="10">
        <f>D16</f>
        <v>0</v>
      </c>
      <c r="E17" s="79"/>
      <c r="F17" s="9">
        <f>F16</f>
        <v>0</v>
      </c>
      <c r="G17" s="32"/>
      <c r="H17" s="9">
        <f>H16</f>
        <v>0</v>
      </c>
      <c r="I17" s="79"/>
      <c r="J17" s="10">
        <f>J16</f>
        <v>-238356050</v>
      </c>
      <c r="K17" s="79"/>
      <c r="L17" s="9">
        <f>L16</f>
        <v>0</v>
      </c>
      <c r="M17" s="79"/>
      <c r="N17" s="9">
        <f>N16</f>
        <v>0</v>
      </c>
      <c r="O17" s="79"/>
      <c r="P17" s="9">
        <f>P16</f>
        <v>0</v>
      </c>
      <c r="Q17" s="79"/>
      <c r="R17" s="10">
        <f>R16</f>
        <v>-238356050</v>
      </c>
      <c r="S17" s="79"/>
      <c r="T17" s="9">
        <f>T16</f>
        <v>0</v>
      </c>
      <c r="U17" s="81"/>
      <c r="V17" s="10">
        <f>V16</f>
        <v>-238356050</v>
      </c>
    </row>
    <row r="18" spans="1:23" s="117" customFormat="1" ht="15" customHeight="1" x14ac:dyDescent="0.7">
      <c r="A18" s="16"/>
      <c r="B18" s="100"/>
      <c r="C18" s="10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3" s="117" customFormat="1" ht="22" hidden="1" x14ac:dyDescent="0.7">
      <c r="A19" s="102" t="s">
        <v>42</v>
      </c>
      <c r="B19" s="116"/>
      <c r="C19" s="116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3" s="117" customFormat="1" ht="20.5" hidden="1" x14ac:dyDescent="0.65">
      <c r="A20" s="95" t="s">
        <v>72</v>
      </c>
      <c r="B20" s="116"/>
      <c r="C20" s="116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3" ht="20.5" hidden="1" x14ac:dyDescent="0.65">
      <c r="A21" s="95" t="s">
        <v>61</v>
      </c>
      <c r="B21" s="116"/>
      <c r="C21" s="116"/>
      <c r="D21" s="4"/>
      <c r="E21" s="79"/>
      <c r="F21" s="4"/>
      <c r="G21" s="4"/>
      <c r="H21" s="4"/>
      <c r="I21" s="79"/>
      <c r="J21" s="7"/>
      <c r="K21" s="13"/>
      <c r="L21" s="6" t="e">
        <f>SUM(#REF!)</f>
        <v>#REF!</v>
      </c>
      <c r="M21" s="8"/>
      <c r="N21" s="8" t="e">
        <f>SUM(#REF!,J21)</f>
        <v>#REF!</v>
      </c>
      <c r="O21" s="8"/>
      <c r="P21" s="8" t="e">
        <f>SUM(B21:I21,#REF!)</f>
        <v>#REF!</v>
      </c>
      <c r="Q21" s="8"/>
      <c r="R21" s="8"/>
      <c r="S21" s="8"/>
      <c r="T21" s="8"/>
      <c r="U21" s="8"/>
      <c r="V21" s="4" t="e">
        <f>+#REF!+T21</f>
        <v>#REF!</v>
      </c>
      <c r="W21" s="79"/>
    </row>
    <row r="22" spans="1:23" ht="20.5" hidden="1" x14ac:dyDescent="0.65">
      <c r="A22" s="95" t="s">
        <v>60</v>
      </c>
      <c r="B22" s="116"/>
      <c r="C22" s="116"/>
      <c r="D22" s="4"/>
      <c r="E22" s="80"/>
      <c r="F22" s="4"/>
      <c r="G22" s="4"/>
      <c r="H22" s="4"/>
      <c r="I22" s="80"/>
      <c r="J22" s="7"/>
      <c r="K22" s="80"/>
      <c r="L22" s="4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79"/>
    </row>
    <row r="23" spans="1:23" ht="20.5" hidden="1" x14ac:dyDescent="0.65">
      <c r="A23" s="95" t="s">
        <v>73</v>
      </c>
      <c r="B23" s="116"/>
      <c r="C23" s="116"/>
      <c r="D23" s="4"/>
      <c r="E23" s="80"/>
      <c r="F23" s="4"/>
      <c r="G23" s="4"/>
      <c r="H23" s="4"/>
      <c r="I23" s="80"/>
      <c r="J23" s="4"/>
      <c r="K23" s="80"/>
      <c r="L23" s="6" t="e">
        <f>SUM(#REF!)</f>
        <v>#REF!</v>
      </c>
      <c r="M23" s="80"/>
      <c r="N23" s="8" t="e">
        <f>SUM(#REF!,J23)</f>
        <v>#REF!</v>
      </c>
      <c r="O23" s="80"/>
      <c r="P23" s="8" t="e">
        <f>SUM(B23:I23,#REF!)</f>
        <v>#REF!</v>
      </c>
      <c r="Q23" s="80"/>
      <c r="R23" s="80"/>
      <c r="S23" s="80"/>
      <c r="T23" s="80"/>
      <c r="U23" s="80"/>
      <c r="V23" s="8" t="e">
        <f>+#REF!+T23</f>
        <v>#REF!</v>
      </c>
      <c r="W23" s="79"/>
    </row>
    <row r="24" spans="1:23" ht="20.5" hidden="1" x14ac:dyDescent="0.65">
      <c r="A24" s="95" t="s">
        <v>60</v>
      </c>
      <c r="B24" s="116"/>
      <c r="C24" s="116"/>
      <c r="D24" s="4"/>
      <c r="E24" s="80"/>
      <c r="F24" s="4"/>
      <c r="G24" s="4"/>
      <c r="H24" s="4"/>
      <c r="I24" s="80"/>
      <c r="J24" s="7"/>
      <c r="K24" s="80"/>
      <c r="L24" s="4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79"/>
    </row>
    <row r="25" spans="1:23" ht="20.5" hidden="1" x14ac:dyDescent="0.65">
      <c r="A25" s="95" t="s">
        <v>74</v>
      </c>
      <c r="B25" s="116"/>
      <c r="C25" s="116"/>
      <c r="D25" s="5"/>
      <c r="E25" s="80"/>
      <c r="F25" s="5"/>
      <c r="G25" s="4"/>
      <c r="H25" s="5"/>
      <c r="I25" s="80"/>
      <c r="J25" s="5"/>
      <c r="K25" s="80"/>
      <c r="L25" s="6" t="e">
        <f>SUM(#REF!)</f>
        <v>#REF!</v>
      </c>
      <c r="M25" s="80"/>
      <c r="N25" s="8" t="e">
        <f>SUM(#REF!,J25)</f>
        <v>#REF!</v>
      </c>
      <c r="O25" s="80"/>
      <c r="P25" s="8" t="e">
        <f>SUM(B25:I25,#REF!)</f>
        <v>#REF!</v>
      </c>
      <c r="Q25" s="80"/>
      <c r="R25" s="83"/>
      <c r="S25" s="80"/>
      <c r="T25" s="83"/>
      <c r="U25" s="80"/>
      <c r="V25" s="8" t="e">
        <f>+#REF!+T25</f>
        <v>#REF!</v>
      </c>
      <c r="W25" s="79"/>
    </row>
    <row r="26" spans="1:23" s="108" customFormat="1" ht="20.5" hidden="1" x14ac:dyDescent="0.65">
      <c r="A26" s="129" t="s">
        <v>43</v>
      </c>
      <c r="B26" s="100"/>
      <c r="C26" s="100"/>
      <c r="D26" s="9">
        <f>SUM(D20:D25)</f>
        <v>0</v>
      </c>
      <c r="E26" s="79"/>
      <c r="F26" s="9">
        <f>SUM(F20:F25)</f>
        <v>0</v>
      </c>
      <c r="G26" s="32"/>
      <c r="H26" s="9">
        <f>SUM(H20:H25)</f>
        <v>0</v>
      </c>
      <c r="I26" s="79"/>
      <c r="J26" s="10">
        <f>SUM(J20:J25)</f>
        <v>0</v>
      </c>
      <c r="K26" s="81"/>
      <c r="L26" s="10" t="e">
        <f>SUM(L20:L25)</f>
        <v>#REF!</v>
      </c>
      <c r="M26" s="81"/>
      <c r="N26" s="10" t="e">
        <f>SUM(#REF!,J26)</f>
        <v>#REF!</v>
      </c>
      <c r="O26" s="81"/>
      <c r="P26" s="10" t="e">
        <f>SUM(B26:I26,#REF!)</f>
        <v>#REF!</v>
      </c>
      <c r="Q26" s="81"/>
      <c r="R26" s="10">
        <f>SUM(R20:R25)</f>
        <v>0</v>
      </c>
      <c r="S26" s="81"/>
      <c r="T26" s="10">
        <f>SUM(T20:T25)</f>
        <v>0</v>
      </c>
      <c r="U26" s="81"/>
      <c r="V26" s="10" t="e">
        <f>SUM(V20:V25)</f>
        <v>#REF!</v>
      </c>
      <c r="W26" s="79"/>
    </row>
    <row r="27" spans="1:23" ht="20.5" hidden="1" x14ac:dyDescent="0.65">
      <c r="A27" s="95"/>
      <c r="B27" s="116"/>
      <c r="C27" s="116"/>
      <c r="D27" s="4"/>
      <c r="E27" s="80"/>
      <c r="F27" s="4"/>
      <c r="G27" s="4"/>
      <c r="H27" s="4"/>
      <c r="I27" s="80"/>
      <c r="J27" s="4"/>
      <c r="K27" s="80"/>
      <c r="L27" s="4"/>
      <c r="M27" s="80"/>
      <c r="N27" s="4"/>
      <c r="O27" s="80"/>
      <c r="P27" s="4"/>
      <c r="Q27" s="80"/>
      <c r="R27" s="80"/>
      <c r="S27" s="80"/>
      <c r="T27" s="80"/>
      <c r="U27" s="80"/>
      <c r="V27" s="80"/>
      <c r="W27" s="79"/>
    </row>
    <row r="28" spans="1:23" ht="41" hidden="1" x14ac:dyDescent="0.65">
      <c r="A28" s="130" t="s">
        <v>49</v>
      </c>
      <c r="B28" s="116"/>
      <c r="C28" s="116"/>
      <c r="D28" s="17" t="e">
        <f>+#REF!+D26</f>
        <v>#REF!</v>
      </c>
      <c r="E28" s="13"/>
      <c r="F28" s="17" t="e">
        <f>+#REF!+F26</f>
        <v>#REF!</v>
      </c>
      <c r="G28" s="13"/>
      <c r="H28" s="17" t="e">
        <f>+#REF!+H26</f>
        <v>#REF!</v>
      </c>
      <c r="I28" s="13"/>
      <c r="J28" s="17" t="e">
        <f>+#REF!+J26</f>
        <v>#REF!</v>
      </c>
      <c r="K28" s="13"/>
      <c r="L28" s="17" t="e">
        <f>+#REF!+L26</f>
        <v>#REF!</v>
      </c>
      <c r="M28" s="13"/>
      <c r="N28" s="17" t="e">
        <f>+#REF!+N26</f>
        <v>#REF!</v>
      </c>
      <c r="O28" s="13"/>
      <c r="P28" s="17" t="e">
        <f>+#REF!+P26</f>
        <v>#REF!</v>
      </c>
      <c r="Q28" s="13"/>
      <c r="R28" s="17" t="e">
        <f>+#REF!+R26</f>
        <v>#REF!</v>
      </c>
      <c r="S28" s="13"/>
      <c r="T28" s="17" t="e">
        <f>+#REF!+T26</f>
        <v>#REF!</v>
      </c>
      <c r="U28" s="13"/>
      <c r="V28" s="17" t="e">
        <f>+#REF!+V26</f>
        <v>#REF!</v>
      </c>
      <c r="W28" s="80"/>
    </row>
    <row r="29" spans="1:23" hidden="1" x14ac:dyDescent="0.6">
      <c r="A29" s="131"/>
      <c r="B29" s="116"/>
      <c r="C29" s="116"/>
      <c r="D29" s="7"/>
      <c r="E29" s="8"/>
      <c r="F29" s="7"/>
      <c r="G29" s="8"/>
      <c r="H29" s="7"/>
      <c r="I29" s="8"/>
      <c r="J29" s="7"/>
      <c r="K29" s="8"/>
      <c r="L29" s="7"/>
      <c r="M29" s="8"/>
      <c r="N29" s="7"/>
      <c r="O29" s="8"/>
      <c r="P29" s="7"/>
      <c r="Q29" s="8"/>
      <c r="R29" s="7"/>
      <c r="S29" s="8"/>
      <c r="T29" s="7"/>
      <c r="U29" s="8"/>
      <c r="V29" s="7"/>
      <c r="W29" s="80"/>
    </row>
    <row r="30" spans="1:23" s="108" customFormat="1" ht="20.5" x14ac:dyDescent="0.65">
      <c r="A30" s="16" t="s">
        <v>199</v>
      </c>
      <c r="B30" s="116"/>
      <c r="C30" s="116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79"/>
    </row>
    <row r="31" spans="1:23" s="108" customFormat="1" ht="20.5" x14ac:dyDescent="0.65">
      <c r="A31" s="2" t="s">
        <v>169</v>
      </c>
      <c r="B31" s="116"/>
      <c r="C31" s="116"/>
      <c r="D31" s="6">
        <v>0</v>
      </c>
      <c r="E31" s="80"/>
      <c r="F31" s="6">
        <v>0</v>
      </c>
      <c r="G31" s="6"/>
      <c r="H31" s="6">
        <v>0</v>
      </c>
      <c r="I31" s="79"/>
      <c r="J31" s="7">
        <f>'PL 9-10'!E53</f>
        <v>119868639</v>
      </c>
      <c r="K31" s="79"/>
      <c r="L31" s="6">
        <v>0</v>
      </c>
      <c r="M31" s="79"/>
      <c r="N31" s="6">
        <v>0</v>
      </c>
      <c r="O31" s="79"/>
      <c r="P31" s="7">
        <f t="shared" ref="P31:P33" si="0">SUM(L31:N31)</f>
        <v>0</v>
      </c>
      <c r="Q31" s="79"/>
      <c r="R31" s="7">
        <f>SUM(D31:K31,P31)</f>
        <v>119868639</v>
      </c>
      <c r="S31" s="79"/>
      <c r="T31" s="7">
        <f>'PL 9-10'!E54</f>
        <v>14694517</v>
      </c>
      <c r="U31" s="79"/>
      <c r="V31" s="7">
        <f>R31+T31</f>
        <v>134563156</v>
      </c>
      <c r="W31" s="79"/>
    </row>
    <row r="32" spans="1:23" s="108" customFormat="1" ht="20.5" x14ac:dyDescent="0.65">
      <c r="A32" s="2" t="s">
        <v>200</v>
      </c>
      <c r="B32" s="116"/>
      <c r="C32" s="116"/>
      <c r="D32" s="6">
        <v>0</v>
      </c>
      <c r="E32" s="79"/>
      <c r="F32" s="6">
        <v>0</v>
      </c>
      <c r="G32" s="6"/>
      <c r="H32" s="6">
        <v>0</v>
      </c>
      <c r="I32" s="79"/>
      <c r="J32" s="14">
        <f>'PL 9-10'!E40</f>
        <v>1012565</v>
      </c>
      <c r="K32" s="79"/>
      <c r="L32" s="14">
        <v>-572386078</v>
      </c>
      <c r="M32" s="79"/>
      <c r="N32" s="6">
        <v>0</v>
      </c>
      <c r="O32" s="79"/>
      <c r="P32" s="7">
        <f t="shared" si="0"/>
        <v>-572386078</v>
      </c>
      <c r="Q32" s="79"/>
      <c r="R32" s="7">
        <f>SUM(D32:K32,P32)</f>
        <v>-571373513</v>
      </c>
      <c r="S32" s="79"/>
      <c r="T32" s="7">
        <f>'PL 9-10'!E59-'PL 9-10'!E54</f>
        <v>-4944105</v>
      </c>
      <c r="U32" s="79"/>
      <c r="V32" s="7">
        <f>R32+T32</f>
        <v>-576317618</v>
      </c>
      <c r="W32" s="79"/>
    </row>
    <row r="33" spans="1:23" s="108" customFormat="1" ht="20.5" x14ac:dyDescent="0.65">
      <c r="A33" s="16" t="s">
        <v>201</v>
      </c>
      <c r="B33" s="100"/>
      <c r="C33" s="100"/>
      <c r="D33" s="18">
        <f>SUM(D31:D32)</f>
        <v>0</v>
      </c>
      <c r="E33" s="13"/>
      <c r="F33" s="18">
        <f>SUM(F31:F32)</f>
        <v>0</v>
      </c>
      <c r="G33" s="13"/>
      <c r="H33" s="18">
        <f>SUM(H31:H32)</f>
        <v>0</v>
      </c>
      <c r="I33" s="13"/>
      <c r="J33" s="18">
        <f>SUM(J31:J32)</f>
        <v>120881204</v>
      </c>
      <c r="K33" s="13"/>
      <c r="L33" s="18">
        <f>SUM(L31:L32)</f>
        <v>-572386078</v>
      </c>
      <c r="M33" s="13"/>
      <c r="N33" s="18">
        <f>SUM(N31:N32)</f>
        <v>0</v>
      </c>
      <c r="O33" s="13"/>
      <c r="P33" s="18">
        <f t="shared" si="0"/>
        <v>-572386078</v>
      </c>
      <c r="Q33" s="13"/>
      <c r="R33" s="18">
        <f>SUM(D33:K33,P33)</f>
        <v>-451504874</v>
      </c>
      <c r="S33" s="13"/>
      <c r="T33" s="18">
        <f>SUM(T31:T32)</f>
        <v>9750412</v>
      </c>
      <c r="U33" s="13"/>
      <c r="V33" s="18">
        <f t="shared" ref="V33" si="1">R33+T33</f>
        <v>-441754462</v>
      </c>
      <c r="W33" s="79"/>
    </row>
    <row r="34" spans="1:23" s="108" customFormat="1" ht="15" customHeight="1" x14ac:dyDescent="0.65">
      <c r="A34" s="16"/>
      <c r="B34" s="100"/>
      <c r="C34" s="100"/>
      <c r="D34" s="18"/>
      <c r="E34" s="13"/>
      <c r="F34" s="18"/>
      <c r="G34" s="13"/>
      <c r="H34" s="18"/>
      <c r="I34" s="13"/>
      <c r="J34" s="18"/>
      <c r="K34" s="13"/>
      <c r="L34" s="18"/>
      <c r="M34" s="13"/>
      <c r="N34" s="18"/>
      <c r="O34" s="13"/>
      <c r="P34" s="18"/>
      <c r="Q34" s="13"/>
      <c r="R34" s="18"/>
      <c r="S34" s="13"/>
      <c r="T34" s="18"/>
      <c r="U34" s="13"/>
      <c r="V34" s="18"/>
      <c r="W34" s="79"/>
    </row>
    <row r="35" spans="1:23" ht="21" thickBot="1" x14ac:dyDescent="0.7">
      <c r="A35" s="16" t="s">
        <v>155</v>
      </c>
      <c r="B35" s="116"/>
      <c r="C35" s="116"/>
      <c r="D35" s="105">
        <f>SUM(D12,D17,D33)</f>
        <v>477000000</v>
      </c>
      <c r="E35" s="79"/>
      <c r="F35" s="105">
        <f>SUM(F12,F17,F33)</f>
        <v>140000000</v>
      </c>
      <c r="G35" s="79"/>
      <c r="H35" s="105">
        <f>SUM(H12,H17,H33)</f>
        <v>50000000</v>
      </c>
      <c r="I35" s="79"/>
      <c r="J35" s="105">
        <f>SUM(J12,J17,J33)</f>
        <v>4479515264</v>
      </c>
      <c r="K35" s="79"/>
      <c r="L35" s="105">
        <f>SUM(L12,L17,L33)</f>
        <v>-1353821688</v>
      </c>
      <c r="M35" s="79"/>
      <c r="N35" s="105">
        <f>SUM(N12,N17,N33)</f>
        <v>-15250061</v>
      </c>
      <c r="O35" s="79"/>
      <c r="P35" s="106">
        <f>SUM(L35:N35)</f>
        <v>-1369071749</v>
      </c>
      <c r="Q35" s="79"/>
      <c r="R35" s="105">
        <f>SUM(R12,R17,R33)</f>
        <v>3777443515</v>
      </c>
      <c r="S35" s="79"/>
      <c r="T35" s="105">
        <f>SUM(T12,T17,T33)</f>
        <v>166059033</v>
      </c>
      <c r="U35" s="79"/>
      <c r="V35" s="105">
        <f>SUM(V12,V17,V33)</f>
        <v>3943502548</v>
      </c>
      <c r="W35" s="80"/>
    </row>
    <row r="36" spans="1:23" s="123" customFormat="1" ht="18" thickTop="1" x14ac:dyDescent="0.55000000000000004">
      <c r="B36" s="124"/>
      <c r="C36" s="124"/>
      <c r="D36" s="125"/>
      <c r="E36" s="126"/>
      <c r="F36" s="126"/>
      <c r="G36" s="126"/>
      <c r="K36" s="126"/>
      <c r="W36" s="133"/>
    </row>
  </sheetData>
  <mergeCells count="4">
    <mergeCell ref="D4:V4"/>
    <mergeCell ref="H5:J5"/>
    <mergeCell ref="L5:Q5"/>
    <mergeCell ref="D10:V10"/>
  </mergeCells>
  <pageMargins left="0.70866141732283505" right="0.70866141732283505" top="0.47244094488188998" bottom="0.511811023622047" header="0.511811023622047" footer="0.511811023622047"/>
  <pageSetup paperSize="9" scale="77" firstPageNumber="11" fitToHeight="0" orientation="landscape" useFirstPageNumber="1" r:id="rId1"/>
  <headerFooter alignWithMargins="0">
    <oddFooter xml:space="preserve">&amp;L&amp;14หมายเหตุประกอบงบการเงินเป็นส่วนหนึ่งของงบการเงินนี้&amp;15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0D3D-42BD-4EAC-873B-9D83B17B4002}">
  <sheetPr>
    <tabColor theme="3"/>
  </sheetPr>
  <dimension ref="A1:Y36"/>
  <sheetViews>
    <sheetView view="pageBreakPreview" topLeftCell="A3" zoomScaleNormal="100" zoomScaleSheetLayoutView="100" workbookViewId="0">
      <selection activeCell="R13" sqref="R13"/>
    </sheetView>
  </sheetViews>
  <sheetFormatPr defaultColWidth="9.09765625" defaultRowHeight="20" x14ac:dyDescent="0.6"/>
  <cols>
    <col min="1" max="1" width="48.09765625" style="2" customWidth="1"/>
    <col min="2" max="2" width="7.09765625" style="111" customWidth="1"/>
    <col min="3" max="3" width="0.3984375" style="111" customWidth="1"/>
    <col min="4" max="4" width="11.69921875" style="95" customWidth="1"/>
    <col min="5" max="5" width="0.8984375" style="95" customWidth="1"/>
    <col min="6" max="6" width="11.69921875" style="95" customWidth="1"/>
    <col min="7" max="7" width="0.8984375" style="95" customWidth="1"/>
    <col min="8" max="8" width="11.69921875" style="95" customWidth="1"/>
    <col min="9" max="9" width="0.8984375" style="95" customWidth="1"/>
    <col min="10" max="10" width="13.296875" style="95" customWidth="1"/>
    <col min="11" max="11" width="0.8984375" style="95" customWidth="1"/>
    <col min="12" max="12" width="13.59765625" style="95" customWidth="1"/>
    <col min="13" max="13" width="0.8984375" style="95" customWidth="1"/>
    <col min="14" max="14" width="13.59765625" style="95" customWidth="1"/>
    <col min="15" max="15" width="0.8984375" style="95" customWidth="1"/>
    <col min="16" max="16" width="13.59765625" style="95" customWidth="1"/>
    <col min="17" max="17" width="0.8984375" style="95" customWidth="1"/>
    <col min="18" max="18" width="13.59765625" style="95" customWidth="1"/>
    <col min="19" max="19" width="0.8984375" style="95" customWidth="1"/>
    <col min="20" max="20" width="13.59765625" style="95" customWidth="1"/>
    <col min="21" max="21" width="0.8984375" style="95" customWidth="1"/>
    <col min="22" max="22" width="13.09765625" style="95" customWidth="1"/>
    <col min="23" max="23" width="1.3984375" style="95" customWidth="1"/>
    <col min="24" max="24" width="13.09765625" style="95" bestFit="1" customWidth="1"/>
    <col min="25" max="25" width="11.09765625" style="95" bestFit="1" customWidth="1"/>
    <col min="26" max="16384" width="9.09765625" style="95"/>
  </cols>
  <sheetData>
    <row r="1" spans="1:23" s="93" customFormat="1" ht="23" x14ac:dyDescent="0.7">
      <c r="A1" s="1" t="str">
        <f>'BS 7-8'!A1</f>
        <v>บริษัท เอ็ม.ซี.เอส. สตีล จำกัด (มหาชน) และบริษัทย่อย</v>
      </c>
      <c r="B1" s="128"/>
      <c r="C1" s="128"/>
    </row>
    <row r="2" spans="1:23" s="93" customFormat="1" ht="23" x14ac:dyDescent="0.7">
      <c r="A2" s="1" t="s">
        <v>134</v>
      </c>
      <c r="B2" s="128"/>
      <c r="C2" s="128"/>
    </row>
    <row r="3" spans="1:23" s="93" customFormat="1" ht="23" x14ac:dyDescent="0.7">
      <c r="A3" s="1"/>
      <c r="B3" s="128"/>
      <c r="C3" s="128"/>
    </row>
    <row r="4" spans="1:23" ht="20.5" x14ac:dyDescent="0.65">
      <c r="D4" s="152" t="s">
        <v>64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08"/>
    </row>
    <row r="5" spans="1:23" ht="20.5" x14ac:dyDescent="0.65">
      <c r="B5" s="2"/>
      <c r="C5" s="2"/>
      <c r="E5" s="117"/>
      <c r="F5" s="118"/>
      <c r="H5" s="158" t="s">
        <v>67</v>
      </c>
      <c r="I5" s="158"/>
      <c r="J5" s="158"/>
      <c r="L5" s="158" t="s">
        <v>38</v>
      </c>
      <c r="M5" s="158"/>
      <c r="N5" s="158"/>
      <c r="O5" s="158"/>
      <c r="P5" s="158"/>
      <c r="Q5" s="158"/>
      <c r="R5" s="117"/>
      <c r="S5" s="117"/>
      <c r="T5" s="117"/>
      <c r="V5" s="117"/>
      <c r="W5" s="117"/>
    </row>
    <row r="6" spans="1:23" ht="20.5" x14ac:dyDescent="0.65">
      <c r="B6" s="2"/>
      <c r="C6" s="2"/>
      <c r="E6" s="145"/>
      <c r="F6" s="146"/>
      <c r="G6" s="146"/>
      <c r="H6" s="146"/>
      <c r="I6" s="146"/>
      <c r="L6" s="146" t="s">
        <v>202</v>
      </c>
      <c r="N6" s="146" t="s">
        <v>191</v>
      </c>
      <c r="O6" s="146"/>
      <c r="P6" s="146" t="s">
        <v>37</v>
      </c>
      <c r="Q6" s="146"/>
      <c r="R6" s="146"/>
      <c r="S6" s="146"/>
      <c r="T6" s="146"/>
      <c r="U6" s="146"/>
      <c r="W6" s="117"/>
    </row>
    <row r="7" spans="1:23" x14ac:dyDescent="0.6">
      <c r="B7" s="118"/>
      <c r="C7" s="118"/>
      <c r="D7" s="146"/>
      <c r="F7" s="146"/>
      <c r="G7" s="146"/>
      <c r="H7" s="146"/>
      <c r="K7" s="146"/>
      <c r="L7" s="146" t="s">
        <v>224</v>
      </c>
      <c r="N7" s="146" t="s">
        <v>192</v>
      </c>
      <c r="O7" s="146"/>
      <c r="P7" s="146" t="s">
        <v>76</v>
      </c>
      <c r="Q7" s="146"/>
      <c r="R7" s="146" t="s">
        <v>37</v>
      </c>
      <c r="S7" s="146"/>
      <c r="T7" s="146" t="s">
        <v>226</v>
      </c>
      <c r="U7" s="146"/>
      <c r="V7" s="146"/>
      <c r="W7" s="118"/>
    </row>
    <row r="8" spans="1:23" x14ac:dyDescent="0.6">
      <c r="B8" s="118"/>
      <c r="C8" s="118"/>
      <c r="D8" s="146" t="s">
        <v>190</v>
      </c>
      <c r="F8" s="146" t="s">
        <v>57</v>
      </c>
      <c r="G8" s="146"/>
      <c r="H8" s="146" t="s">
        <v>75</v>
      </c>
      <c r="I8" s="146"/>
      <c r="J8" s="146"/>
      <c r="K8" s="146"/>
      <c r="L8" s="146" t="s">
        <v>188</v>
      </c>
      <c r="N8" s="146" t="s">
        <v>194</v>
      </c>
      <c r="O8" s="146"/>
      <c r="P8" s="146" t="s">
        <v>225</v>
      </c>
      <c r="Q8" s="146"/>
      <c r="R8" s="146" t="s">
        <v>39</v>
      </c>
      <c r="S8" s="146"/>
      <c r="T8" s="146" t="s">
        <v>228</v>
      </c>
      <c r="U8" s="146"/>
      <c r="V8" s="146" t="s">
        <v>37</v>
      </c>
      <c r="W8" s="118"/>
    </row>
    <row r="9" spans="1:23" x14ac:dyDescent="0.6">
      <c r="B9" s="116" t="s">
        <v>1</v>
      </c>
      <c r="C9" s="116"/>
      <c r="D9" s="146" t="s">
        <v>182</v>
      </c>
      <c r="F9" s="120" t="s">
        <v>52</v>
      </c>
      <c r="G9" s="120"/>
      <c r="H9" s="146" t="s">
        <v>181</v>
      </c>
      <c r="I9" s="146"/>
      <c r="J9" s="146" t="s">
        <v>183</v>
      </c>
      <c r="K9" s="146"/>
      <c r="L9" s="146" t="s">
        <v>25</v>
      </c>
      <c r="N9" s="120" t="s">
        <v>193</v>
      </c>
      <c r="O9" s="146"/>
      <c r="P9" s="146" t="s">
        <v>87</v>
      </c>
      <c r="Q9" s="146"/>
      <c r="R9" s="146" t="s">
        <v>189</v>
      </c>
      <c r="S9" s="146"/>
      <c r="T9" s="146" t="s">
        <v>227</v>
      </c>
      <c r="U9" s="146"/>
      <c r="V9" s="146" t="s">
        <v>39</v>
      </c>
      <c r="W9" s="118"/>
    </row>
    <row r="10" spans="1:23" x14ac:dyDescent="0.6">
      <c r="A10" s="95"/>
      <c r="B10" s="116"/>
      <c r="C10" s="116"/>
      <c r="D10" s="151" t="s">
        <v>138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11"/>
    </row>
    <row r="11" spans="1:23" ht="20.5" x14ac:dyDescent="0.65">
      <c r="A11" s="16" t="s">
        <v>185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1"/>
    </row>
    <row r="12" spans="1:23" ht="20.5" x14ac:dyDescent="0.65">
      <c r="A12" s="16" t="s">
        <v>186</v>
      </c>
      <c r="B12" s="116"/>
      <c r="C12" s="116"/>
      <c r="D12" s="15">
        <f>'SH 11'!D35</f>
        <v>477000000</v>
      </c>
      <c r="E12" s="15"/>
      <c r="F12" s="15">
        <f>'SH 11'!F35</f>
        <v>140000000</v>
      </c>
      <c r="G12" s="15"/>
      <c r="H12" s="15">
        <f>'SH 11'!H35</f>
        <v>50000000</v>
      </c>
      <c r="I12" s="15"/>
      <c r="J12" s="15">
        <f>'SH 11'!J35</f>
        <v>4479515264</v>
      </c>
      <c r="K12" s="15"/>
      <c r="L12" s="15">
        <f>'SH 11'!L35</f>
        <v>-1353821688</v>
      </c>
      <c r="M12" s="15"/>
      <c r="N12" s="15">
        <f>'SH 11'!N35</f>
        <v>-15250061</v>
      </c>
      <c r="O12" s="15"/>
      <c r="P12" s="15">
        <f>SUM(L12:N12)</f>
        <v>-1369071749</v>
      </c>
      <c r="Q12" s="15"/>
      <c r="R12" s="15">
        <f>SUM(D12:J12,P12)</f>
        <v>3777443515</v>
      </c>
      <c r="S12" s="15"/>
      <c r="T12" s="15">
        <f>'SH 11'!T35</f>
        <v>166059033</v>
      </c>
      <c r="U12" s="15"/>
      <c r="V12" s="15">
        <f>SUM(R12:T12)</f>
        <v>3943502548</v>
      </c>
      <c r="W12" s="79"/>
    </row>
    <row r="13" spans="1:23" s="108" customFormat="1" ht="15" customHeight="1" x14ac:dyDescent="0.65">
      <c r="A13" s="16"/>
      <c r="B13" s="116"/>
      <c r="C13" s="116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</row>
    <row r="14" spans="1:23" ht="20.5" x14ac:dyDescent="0.65">
      <c r="A14" s="16" t="s">
        <v>111</v>
      </c>
      <c r="B14" s="100"/>
      <c r="C14" s="100"/>
      <c r="D14" s="80"/>
      <c r="E14" s="80"/>
      <c r="F14" s="80"/>
      <c r="G14" s="80"/>
      <c r="H14" s="80"/>
      <c r="I14" s="80"/>
      <c r="J14" s="6"/>
      <c r="K14" s="80"/>
      <c r="L14" s="6"/>
      <c r="M14" s="80"/>
      <c r="N14" s="80"/>
      <c r="O14" s="80"/>
      <c r="P14" s="80"/>
      <c r="Q14" s="80"/>
      <c r="R14" s="6"/>
      <c r="S14" s="80"/>
      <c r="T14" s="6"/>
      <c r="U14" s="80"/>
      <c r="V14" s="80"/>
      <c r="W14" s="79"/>
    </row>
    <row r="15" spans="1:23" ht="20.5" x14ac:dyDescent="0.65">
      <c r="A15" s="11" t="s">
        <v>172</v>
      </c>
      <c r="B15" s="100"/>
      <c r="C15" s="100"/>
      <c r="D15" s="4"/>
      <c r="E15" s="80"/>
      <c r="F15" s="4"/>
      <c r="G15" s="4"/>
      <c r="H15" s="4"/>
      <c r="I15" s="80"/>
      <c r="J15" s="4"/>
      <c r="K15" s="80"/>
      <c r="L15" s="4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79"/>
    </row>
    <row r="16" spans="1:23" ht="20.5" x14ac:dyDescent="0.65">
      <c r="A16" s="2" t="s">
        <v>223</v>
      </c>
      <c r="B16" s="116">
        <v>22</v>
      </c>
      <c r="C16" s="116"/>
      <c r="D16" s="6">
        <v>0</v>
      </c>
      <c r="E16" s="79"/>
      <c r="F16" s="6">
        <v>0</v>
      </c>
      <c r="G16" s="4"/>
      <c r="H16" s="6">
        <v>0</v>
      </c>
      <c r="I16" s="79"/>
      <c r="J16" s="7">
        <f>'SH 14'!I24</f>
        <v>-95399480</v>
      </c>
      <c r="K16" s="79"/>
      <c r="L16" s="6">
        <v>0</v>
      </c>
      <c r="M16" s="87"/>
      <c r="N16" s="7">
        <v>0</v>
      </c>
      <c r="O16" s="87"/>
      <c r="P16" s="7">
        <f>SUM(L16:N16)</f>
        <v>0</v>
      </c>
      <c r="Q16" s="87"/>
      <c r="R16" s="7">
        <f>SUM(D16:J16,P16)</f>
        <v>-95399480</v>
      </c>
      <c r="S16" s="87"/>
      <c r="T16" s="7">
        <v>0</v>
      </c>
      <c r="U16" s="87"/>
      <c r="V16" s="14">
        <f>SUM(R16:T16)</f>
        <v>-95399480</v>
      </c>
    </row>
    <row r="17" spans="1:25" s="117" customFormat="1" ht="20.5" x14ac:dyDescent="0.65">
      <c r="A17" s="16" t="s">
        <v>49</v>
      </c>
      <c r="B17" s="100"/>
      <c r="C17" s="100"/>
      <c r="D17" s="10">
        <f>D16</f>
        <v>0</v>
      </c>
      <c r="E17" s="79"/>
      <c r="F17" s="9">
        <f>F16</f>
        <v>0</v>
      </c>
      <c r="G17" s="32"/>
      <c r="H17" s="9">
        <f>H16</f>
        <v>0</v>
      </c>
      <c r="I17" s="79"/>
      <c r="J17" s="10">
        <f>J16</f>
        <v>-95399480</v>
      </c>
      <c r="K17" s="79"/>
      <c r="L17" s="9">
        <f>L16</f>
        <v>0</v>
      </c>
      <c r="M17" s="79"/>
      <c r="N17" s="9">
        <f>N16</f>
        <v>0</v>
      </c>
      <c r="O17" s="79"/>
      <c r="P17" s="9">
        <f>P16</f>
        <v>0</v>
      </c>
      <c r="Q17" s="79"/>
      <c r="R17" s="10">
        <f>R16</f>
        <v>-95399480</v>
      </c>
      <c r="S17" s="79"/>
      <c r="T17" s="9">
        <f>T16</f>
        <v>0</v>
      </c>
      <c r="U17" s="81"/>
      <c r="V17" s="10">
        <f>V16</f>
        <v>-95399480</v>
      </c>
    </row>
    <row r="18" spans="1:25" s="117" customFormat="1" ht="15" customHeight="1" x14ac:dyDescent="0.7">
      <c r="A18" s="16"/>
      <c r="B18" s="100"/>
      <c r="C18" s="10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5" s="117" customFormat="1" ht="22" hidden="1" x14ac:dyDescent="0.7">
      <c r="A19" s="102" t="s">
        <v>42</v>
      </c>
      <c r="B19" s="116"/>
      <c r="C19" s="116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5" s="117" customFormat="1" ht="20.5" hidden="1" x14ac:dyDescent="0.65">
      <c r="A20" s="95" t="s">
        <v>72</v>
      </c>
      <c r="B20" s="116"/>
      <c r="C20" s="116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5" ht="20.5" hidden="1" x14ac:dyDescent="0.65">
      <c r="A21" s="95" t="s">
        <v>61</v>
      </c>
      <c r="B21" s="116"/>
      <c r="C21" s="116"/>
      <c r="D21" s="4"/>
      <c r="E21" s="79"/>
      <c r="F21" s="4"/>
      <c r="G21" s="4"/>
      <c r="H21" s="4"/>
      <c r="I21" s="79"/>
      <c r="J21" s="7"/>
      <c r="K21" s="13"/>
      <c r="L21" s="6" t="e">
        <f>SUM(#REF!)</f>
        <v>#REF!</v>
      </c>
      <c r="M21" s="8"/>
      <c r="N21" s="8" t="e">
        <f>SUM(#REF!,J21)</f>
        <v>#REF!</v>
      </c>
      <c r="O21" s="8"/>
      <c r="P21" s="8" t="e">
        <f>SUM(B21:I21,#REF!)</f>
        <v>#REF!</v>
      </c>
      <c r="Q21" s="8"/>
      <c r="R21" s="8"/>
      <c r="S21" s="8"/>
      <c r="T21" s="8"/>
      <c r="U21" s="8"/>
      <c r="V21" s="4" t="e">
        <f>+#REF!+T21</f>
        <v>#REF!</v>
      </c>
      <c r="W21" s="79"/>
    </row>
    <row r="22" spans="1:25" ht="20.5" hidden="1" x14ac:dyDescent="0.65">
      <c r="A22" s="95" t="s">
        <v>60</v>
      </c>
      <c r="B22" s="116"/>
      <c r="C22" s="116"/>
      <c r="D22" s="4"/>
      <c r="E22" s="80"/>
      <c r="F22" s="4"/>
      <c r="G22" s="4"/>
      <c r="H22" s="4"/>
      <c r="I22" s="80"/>
      <c r="J22" s="7"/>
      <c r="K22" s="80"/>
      <c r="L22" s="4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79"/>
    </row>
    <row r="23" spans="1:25" ht="20.5" hidden="1" x14ac:dyDescent="0.65">
      <c r="A23" s="95" t="s">
        <v>73</v>
      </c>
      <c r="B23" s="116"/>
      <c r="C23" s="116"/>
      <c r="D23" s="4"/>
      <c r="E23" s="80"/>
      <c r="F23" s="4"/>
      <c r="G23" s="4"/>
      <c r="H23" s="4"/>
      <c r="I23" s="80"/>
      <c r="J23" s="4"/>
      <c r="K23" s="80"/>
      <c r="L23" s="6" t="e">
        <f>SUM(#REF!)</f>
        <v>#REF!</v>
      </c>
      <c r="M23" s="80"/>
      <c r="N23" s="8" t="e">
        <f>SUM(#REF!,J23)</f>
        <v>#REF!</v>
      </c>
      <c r="O23" s="80"/>
      <c r="P23" s="8" t="e">
        <f>SUM(B23:I23,#REF!)</f>
        <v>#REF!</v>
      </c>
      <c r="Q23" s="80"/>
      <c r="R23" s="80"/>
      <c r="S23" s="80"/>
      <c r="T23" s="80"/>
      <c r="U23" s="80"/>
      <c r="V23" s="8" t="e">
        <f>+#REF!+T23</f>
        <v>#REF!</v>
      </c>
      <c r="W23" s="79"/>
    </row>
    <row r="24" spans="1:25" ht="20.5" hidden="1" x14ac:dyDescent="0.65">
      <c r="A24" s="95" t="s">
        <v>60</v>
      </c>
      <c r="B24" s="116"/>
      <c r="C24" s="116"/>
      <c r="D24" s="4"/>
      <c r="E24" s="80"/>
      <c r="F24" s="4"/>
      <c r="G24" s="4"/>
      <c r="H24" s="4"/>
      <c r="I24" s="80"/>
      <c r="J24" s="7"/>
      <c r="K24" s="80"/>
      <c r="L24" s="4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79"/>
    </row>
    <row r="25" spans="1:25" ht="20.5" hidden="1" x14ac:dyDescent="0.65">
      <c r="A25" s="95" t="s">
        <v>74</v>
      </c>
      <c r="B25" s="116"/>
      <c r="C25" s="116"/>
      <c r="D25" s="5"/>
      <c r="E25" s="80"/>
      <c r="F25" s="5"/>
      <c r="G25" s="4"/>
      <c r="H25" s="5"/>
      <c r="I25" s="80"/>
      <c r="J25" s="5"/>
      <c r="K25" s="80"/>
      <c r="L25" s="6" t="e">
        <f>SUM(#REF!)</f>
        <v>#REF!</v>
      </c>
      <c r="M25" s="80"/>
      <c r="N25" s="8" t="e">
        <f>SUM(#REF!,J25)</f>
        <v>#REF!</v>
      </c>
      <c r="O25" s="80"/>
      <c r="P25" s="8" t="e">
        <f>SUM(B25:I25,#REF!)</f>
        <v>#REF!</v>
      </c>
      <c r="Q25" s="80"/>
      <c r="R25" s="83"/>
      <c r="S25" s="80"/>
      <c r="T25" s="83"/>
      <c r="U25" s="80"/>
      <c r="V25" s="8" t="e">
        <f>+#REF!+T25</f>
        <v>#REF!</v>
      </c>
      <c r="W25" s="79"/>
    </row>
    <row r="26" spans="1:25" s="108" customFormat="1" ht="20.5" hidden="1" x14ac:dyDescent="0.65">
      <c r="A26" s="129" t="s">
        <v>43</v>
      </c>
      <c r="B26" s="100"/>
      <c r="C26" s="100"/>
      <c r="D26" s="9">
        <f>SUM(D20:D25)</f>
        <v>0</v>
      </c>
      <c r="E26" s="79"/>
      <c r="F26" s="9">
        <f>SUM(F20:F25)</f>
        <v>0</v>
      </c>
      <c r="G26" s="32"/>
      <c r="H26" s="9">
        <f>SUM(H20:H25)</f>
        <v>0</v>
      </c>
      <c r="I26" s="79"/>
      <c r="J26" s="10">
        <f>SUM(J20:J25)</f>
        <v>0</v>
      </c>
      <c r="K26" s="81"/>
      <c r="L26" s="10" t="e">
        <f>SUM(L20:L25)</f>
        <v>#REF!</v>
      </c>
      <c r="M26" s="81"/>
      <c r="N26" s="10" t="e">
        <f>SUM(#REF!,J26)</f>
        <v>#REF!</v>
      </c>
      <c r="O26" s="81"/>
      <c r="P26" s="10" t="e">
        <f>SUM(B26:I26,#REF!)</f>
        <v>#REF!</v>
      </c>
      <c r="Q26" s="81"/>
      <c r="R26" s="10">
        <f>SUM(R20:R25)</f>
        <v>0</v>
      </c>
      <c r="S26" s="81"/>
      <c r="T26" s="10">
        <f>SUM(T20:T25)</f>
        <v>0</v>
      </c>
      <c r="U26" s="81"/>
      <c r="V26" s="10" t="e">
        <f>SUM(V20:V25)</f>
        <v>#REF!</v>
      </c>
      <c r="W26" s="79"/>
    </row>
    <row r="27" spans="1:25" ht="20.5" hidden="1" x14ac:dyDescent="0.65">
      <c r="A27" s="95"/>
      <c r="B27" s="116"/>
      <c r="C27" s="116"/>
      <c r="D27" s="4"/>
      <c r="E27" s="80"/>
      <c r="F27" s="4"/>
      <c r="G27" s="4"/>
      <c r="H27" s="4"/>
      <c r="I27" s="80"/>
      <c r="J27" s="4"/>
      <c r="K27" s="80"/>
      <c r="L27" s="4"/>
      <c r="M27" s="80"/>
      <c r="N27" s="4"/>
      <c r="O27" s="80"/>
      <c r="P27" s="4"/>
      <c r="Q27" s="80"/>
      <c r="R27" s="80"/>
      <c r="S27" s="80"/>
      <c r="T27" s="80"/>
      <c r="U27" s="80"/>
      <c r="V27" s="80"/>
      <c r="W27" s="79"/>
    </row>
    <row r="28" spans="1:25" ht="41" hidden="1" x14ac:dyDescent="0.65">
      <c r="A28" s="130" t="s">
        <v>49</v>
      </c>
      <c r="B28" s="116"/>
      <c r="C28" s="116"/>
      <c r="D28" s="17" t="e">
        <f>+#REF!+D26</f>
        <v>#REF!</v>
      </c>
      <c r="E28" s="13"/>
      <c r="F28" s="17" t="e">
        <f>+#REF!+F26</f>
        <v>#REF!</v>
      </c>
      <c r="G28" s="13"/>
      <c r="H28" s="17" t="e">
        <f>+#REF!+H26</f>
        <v>#REF!</v>
      </c>
      <c r="I28" s="13"/>
      <c r="J28" s="17" t="e">
        <f>+#REF!+J26</f>
        <v>#REF!</v>
      </c>
      <c r="K28" s="13"/>
      <c r="L28" s="17" t="e">
        <f>+#REF!+L26</f>
        <v>#REF!</v>
      </c>
      <c r="M28" s="13"/>
      <c r="N28" s="17" t="e">
        <f>+#REF!+N26</f>
        <v>#REF!</v>
      </c>
      <c r="O28" s="13"/>
      <c r="P28" s="17" t="e">
        <f>+#REF!+P26</f>
        <v>#REF!</v>
      </c>
      <c r="Q28" s="13"/>
      <c r="R28" s="17" t="e">
        <f>+#REF!+R26</f>
        <v>#REF!</v>
      </c>
      <c r="S28" s="13"/>
      <c r="T28" s="17" t="e">
        <f>+#REF!+T26</f>
        <v>#REF!</v>
      </c>
      <c r="U28" s="13"/>
      <c r="V28" s="17" t="e">
        <f>+#REF!+V26</f>
        <v>#REF!</v>
      </c>
      <c r="W28" s="80"/>
    </row>
    <row r="29" spans="1:25" hidden="1" x14ac:dyDescent="0.6">
      <c r="A29" s="131"/>
      <c r="B29" s="116"/>
      <c r="C29" s="116"/>
      <c r="D29" s="7"/>
      <c r="E29" s="8"/>
      <c r="F29" s="7"/>
      <c r="G29" s="8"/>
      <c r="H29" s="7"/>
      <c r="I29" s="8"/>
      <c r="J29" s="7"/>
      <c r="K29" s="8"/>
      <c r="L29" s="7"/>
      <c r="M29" s="8"/>
      <c r="N29" s="7"/>
      <c r="O29" s="8"/>
      <c r="P29" s="7"/>
      <c r="Q29" s="8"/>
      <c r="R29" s="7"/>
      <c r="S29" s="8"/>
      <c r="T29" s="7"/>
      <c r="U29" s="8"/>
      <c r="V29" s="7"/>
      <c r="W29" s="80"/>
    </row>
    <row r="30" spans="1:25" s="108" customFormat="1" ht="20.5" x14ac:dyDescent="0.65">
      <c r="A30" s="16" t="s">
        <v>199</v>
      </c>
      <c r="B30" s="116"/>
      <c r="C30" s="116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79"/>
    </row>
    <row r="31" spans="1:25" s="108" customFormat="1" ht="20.5" x14ac:dyDescent="0.65">
      <c r="A31" s="2" t="s">
        <v>169</v>
      </c>
      <c r="B31" s="116"/>
      <c r="C31" s="116"/>
      <c r="D31" s="6">
        <v>0</v>
      </c>
      <c r="E31" s="80"/>
      <c r="F31" s="6">
        <v>0</v>
      </c>
      <c r="G31" s="6"/>
      <c r="H31" s="6">
        <v>0</v>
      </c>
      <c r="I31" s="79"/>
      <c r="J31" s="7">
        <f>'PL 9-10'!C53</f>
        <v>164610871</v>
      </c>
      <c r="K31" s="79"/>
      <c r="L31" s="6">
        <v>0</v>
      </c>
      <c r="M31" s="79"/>
      <c r="N31" s="6">
        <v>0</v>
      </c>
      <c r="O31" s="79"/>
      <c r="P31" s="7">
        <f t="shared" ref="P31:P33" si="0">SUM(L31:N31)</f>
        <v>0</v>
      </c>
      <c r="Q31" s="79"/>
      <c r="R31" s="7">
        <f>SUM(D31:K31,P31)</f>
        <v>164610871</v>
      </c>
      <c r="S31" s="79"/>
      <c r="T31" s="7">
        <f>'PL 9-10'!C54</f>
        <v>-20012829</v>
      </c>
      <c r="U31" s="79"/>
      <c r="V31" s="7">
        <f>SUM(R31:T31)</f>
        <v>144598042</v>
      </c>
      <c r="W31" s="79"/>
      <c r="X31" s="122">
        <f>V31-'PL 9-10'!C28</f>
        <v>0</v>
      </c>
    </row>
    <row r="32" spans="1:25" s="108" customFormat="1" ht="20.5" x14ac:dyDescent="0.65">
      <c r="A32" s="2" t="s">
        <v>200</v>
      </c>
      <c r="B32" s="116"/>
      <c r="C32" s="116"/>
      <c r="D32" s="6">
        <v>0</v>
      </c>
      <c r="E32" s="79"/>
      <c r="F32" s="6">
        <v>0</v>
      </c>
      <c r="G32" s="6"/>
      <c r="H32" s="6">
        <v>0</v>
      </c>
      <c r="I32" s="79"/>
      <c r="J32" s="14">
        <f>'PL 9-10'!C40</f>
        <v>0</v>
      </c>
      <c r="K32" s="79"/>
      <c r="L32" s="14">
        <v>-219074583</v>
      </c>
      <c r="M32" s="79"/>
      <c r="N32" s="6">
        <v>0</v>
      </c>
      <c r="O32" s="79"/>
      <c r="P32" s="7">
        <f t="shared" si="0"/>
        <v>-219074583</v>
      </c>
      <c r="Q32" s="79"/>
      <c r="R32" s="7">
        <f>SUM(D32:K32,P32)</f>
        <v>-219074583</v>
      </c>
      <c r="S32" s="79"/>
      <c r="T32" s="7">
        <f>'PL 9-10'!C59-'PL 9-10'!C54</f>
        <v>-10964952</v>
      </c>
      <c r="U32" s="79"/>
      <c r="V32" s="7">
        <f>SUM(R32:T32)</f>
        <v>-230039535</v>
      </c>
      <c r="W32" s="79"/>
      <c r="X32" s="122">
        <f>V32-'PL 9-10'!C32</f>
        <v>0</v>
      </c>
      <c r="Y32" s="122"/>
    </row>
    <row r="33" spans="1:24" s="108" customFormat="1" ht="20.5" x14ac:dyDescent="0.65">
      <c r="A33" s="16" t="s">
        <v>201</v>
      </c>
      <c r="B33" s="100"/>
      <c r="C33" s="100"/>
      <c r="D33" s="18">
        <f>SUM(D31:D32)</f>
        <v>0</v>
      </c>
      <c r="E33" s="13"/>
      <c r="F33" s="18">
        <f>SUM(F31:F32)</f>
        <v>0</v>
      </c>
      <c r="G33" s="13"/>
      <c r="H33" s="18">
        <f>SUM(H31:H32)</f>
        <v>0</v>
      </c>
      <c r="I33" s="13"/>
      <c r="J33" s="18">
        <f>SUM(J31:J32)</f>
        <v>164610871</v>
      </c>
      <c r="K33" s="13"/>
      <c r="L33" s="18">
        <f>SUM(L31:L32)</f>
        <v>-219074583</v>
      </c>
      <c r="M33" s="13"/>
      <c r="N33" s="18">
        <f>SUM(N31:N32)</f>
        <v>0</v>
      </c>
      <c r="O33" s="13"/>
      <c r="P33" s="18">
        <f t="shared" si="0"/>
        <v>-219074583</v>
      </c>
      <c r="Q33" s="13"/>
      <c r="R33" s="18">
        <f>SUM(R31:R32)</f>
        <v>-54463712</v>
      </c>
      <c r="S33" s="13"/>
      <c r="T33" s="18">
        <f>SUM(T31:T32)</f>
        <v>-30977781</v>
      </c>
      <c r="U33" s="13"/>
      <c r="V33" s="18">
        <f>SUM(V31:V32)</f>
        <v>-85441493</v>
      </c>
      <c r="W33" s="79"/>
    </row>
    <row r="34" spans="1:24" s="108" customFormat="1" ht="15" customHeight="1" x14ac:dyDescent="0.65">
      <c r="A34" s="16"/>
      <c r="B34" s="100"/>
      <c r="C34" s="100"/>
      <c r="D34" s="18"/>
      <c r="E34" s="13"/>
      <c r="F34" s="18"/>
      <c r="G34" s="13"/>
      <c r="H34" s="18"/>
      <c r="I34" s="13"/>
      <c r="J34" s="18"/>
      <c r="K34" s="13"/>
      <c r="L34" s="18"/>
      <c r="M34" s="13"/>
      <c r="N34" s="18"/>
      <c r="O34" s="13"/>
      <c r="P34" s="18"/>
      <c r="Q34" s="13"/>
      <c r="R34" s="18"/>
      <c r="S34" s="13"/>
      <c r="T34" s="18"/>
      <c r="U34" s="13"/>
      <c r="V34" s="18"/>
      <c r="W34" s="79"/>
    </row>
    <row r="35" spans="1:24" ht="21" thickBot="1" x14ac:dyDescent="0.7">
      <c r="A35" s="16" t="s">
        <v>187</v>
      </c>
      <c r="B35" s="116"/>
      <c r="C35" s="116"/>
      <c r="D35" s="105">
        <f>SUM(D12,D17,D33)</f>
        <v>477000000</v>
      </c>
      <c r="E35" s="79"/>
      <c r="F35" s="105">
        <f>SUM(F12,F17,F33)</f>
        <v>140000000</v>
      </c>
      <c r="G35" s="79"/>
      <c r="H35" s="105">
        <f>SUM(H12,H17,H33)</f>
        <v>50000000</v>
      </c>
      <c r="I35" s="79"/>
      <c r="J35" s="105">
        <f>SUM(J12,J17,J33)</f>
        <v>4548726655</v>
      </c>
      <c r="K35" s="79"/>
      <c r="L35" s="105">
        <f>SUM(L12,L17,L33)</f>
        <v>-1572896271</v>
      </c>
      <c r="M35" s="79"/>
      <c r="N35" s="105">
        <f>SUM(N12,N17,N33)</f>
        <v>-15250061</v>
      </c>
      <c r="O35" s="79"/>
      <c r="P35" s="106">
        <f>SUM(L35:N35)</f>
        <v>-1588146332</v>
      </c>
      <c r="Q35" s="79"/>
      <c r="R35" s="105">
        <f>SUM(R12,R17,R33)</f>
        <v>3627580323</v>
      </c>
      <c r="S35" s="79"/>
      <c r="T35" s="105">
        <f>SUM(T12,T17,T33)</f>
        <v>135081252</v>
      </c>
      <c r="U35" s="79"/>
      <c r="V35" s="105">
        <f>SUM(V12,V17,V33)</f>
        <v>3762661575</v>
      </c>
      <c r="W35" s="80"/>
      <c r="X35" s="97"/>
    </row>
    <row r="36" spans="1:24" s="123" customFormat="1" ht="18" thickTop="1" x14ac:dyDescent="0.55000000000000004">
      <c r="B36" s="124"/>
      <c r="C36" s="124"/>
      <c r="D36" s="125"/>
      <c r="E36" s="126"/>
      <c r="F36" s="126"/>
      <c r="G36" s="126"/>
      <c r="K36" s="126"/>
      <c r="V36" s="132">
        <f>V35-'BS 7-8'!C69</f>
        <v>0</v>
      </c>
      <c r="W36" s="133"/>
    </row>
  </sheetData>
  <mergeCells count="4">
    <mergeCell ref="D4:V4"/>
    <mergeCell ref="H5:J5"/>
    <mergeCell ref="L5:Q5"/>
    <mergeCell ref="D10:V10"/>
  </mergeCells>
  <pageMargins left="0.70866141732283505" right="0.70866141732283505" top="0.47244094488188998" bottom="0.511811023622047" header="0.511811023622047" footer="0.511811023622047"/>
  <pageSetup paperSize="9" scale="77" firstPageNumber="12" orientation="landscape" useFirstPageNumber="1" r:id="rId1"/>
  <headerFooter>
    <oddFooter>&amp;L&amp;14หมายเหตุประกอบงบการเงินเป็นส่วนหนึ่งของงบการเงินนี้&amp;15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21582-C1D5-4FFD-8906-C7242C230310}">
  <sheetPr codeName="Sheet8">
    <tabColor theme="3"/>
  </sheetPr>
  <dimension ref="A1:Q33"/>
  <sheetViews>
    <sheetView view="pageBreakPreview" zoomScaleNormal="85" zoomScaleSheetLayoutView="100" workbookViewId="0">
      <selection activeCell="C5" sqref="C5:O8"/>
    </sheetView>
  </sheetViews>
  <sheetFormatPr defaultColWidth="9.09765625" defaultRowHeight="20" x14ac:dyDescent="0.6"/>
  <cols>
    <col min="1" max="1" width="52.8984375" style="2" customWidth="1"/>
    <col min="2" max="2" width="10.296875" style="111" customWidth="1"/>
    <col min="3" max="3" width="15.3984375" style="95" customWidth="1"/>
    <col min="4" max="4" width="1" style="95" customWidth="1"/>
    <col min="5" max="5" width="15.3984375" style="95" customWidth="1"/>
    <col min="6" max="6" width="1" style="95" customWidth="1"/>
    <col min="7" max="7" width="15.3984375" style="95" customWidth="1"/>
    <col min="8" max="8" width="1.09765625" style="95" customWidth="1"/>
    <col min="9" max="9" width="15.3984375" style="95" customWidth="1"/>
    <col min="10" max="10" width="1" style="95" customWidth="1"/>
    <col min="11" max="11" width="18.296875" style="95" customWidth="1"/>
    <col min="12" max="12" width="1.09765625" style="95" customWidth="1"/>
    <col min="13" max="13" width="18.296875" style="95" customWidth="1"/>
    <col min="14" max="14" width="1" style="95" customWidth="1"/>
    <col min="15" max="15" width="18.296875" style="95" customWidth="1"/>
    <col min="16" max="16" width="1.3984375" style="95" customWidth="1"/>
    <col min="17" max="16384" width="9.09765625" style="95"/>
  </cols>
  <sheetData>
    <row r="1" spans="1:17" ht="20.5" x14ac:dyDescent="0.65">
      <c r="A1" s="16" t="str">
        <f>'BS 7-8'!A1</f>
        <v>บริษัท เอ็ม.ซี.เอส. สตีล จำกัด (มหาชน) และบริษัทย่อย</v>
      </c>
    </row>
    <row r="2" spans="1:17" ht="20.5" x14ac:dyDescent="0.65">
      <c r="A2" s="16" t="s">
        <v>134</v>
      </c>
    </row>
    <row r="3" spans="1:17" ht="20.5" x14ac:dyDescent="0.65">
      <c r="C3" s="152" t="s">
        <v>66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08"/>
    </row>
    <row r="4" spans="1:17" ht="20.5" x14ac:dyDescent="0.65">
      <c r="B4" s="2"/>
      <c r="D4" s="117"/>
      <c r="E4" s="118"/>
      <c r="F4" s="118"/>
      <c r="G4" s="158" t="s">
        <v>67</v>
      </c>
      <c r="H4" s="158"/>
      <c r="I4" s="158"/>
      <c r="K4" s="153" t="s">
        <v>38</v>
      </c>
      <c r="L4" s="153"/>
      <c r="M4" s="153"/>
      <c r="P4" s="117"/>
      <c r="Q4" s="117"/>
    </row>
    <row r="5" spans="1:17" ht="20.5" x14ac:dyDescent="0.65">
      <c r="B5" s="2"/>
      <c r="D5" s="145"/>
      <c r="E5" s="146"/>
      <c r="F5" s="146"/>
      <c r="G5" s="149"/>
      <c r="H5" s="149"/>
      <c r="I5" s="149"/>
      <c r="K5" s="119" t="s">
        <v>202</v>
      </c>
      <c r="L5" s="119"/>
      <c r="M5" s="119"/>
      <c r="P5" s="145"/>
      <c r="Q5" s="145"/>
    </row>
    <row r="6" spans="1:17" x14ac:dyDescent="0.6">
      <c r="B6" s="118"/>
      <c r="C6" s="118"/>
      <c r="E6" s="118"/>
      <c r="F6" s="118"/>
      <c r="G6" s="118"/>
      <c r="H6" s="118"/>
      <c r="J6" s="118"/>
      <c r="K6" s="149" t="s">
        <v>224</v>
      </c>
      <c r="L6" s="149"/>
      <c r="M6" s="149" t="s">
        <v>37</v>
      </c>
      <c r="N6" s="118"/>
      <c r="O6" s="118"/>
      <c r="P6" s="118"/>
      <c r="Q6" s="118"/>
    </row>
    <row r="7" spans="1:17" x14ac:dyDescent="0.6">
      <c r="B7" s="118"/>
      <c r="C7" s="118" t="s">
        <v>190</v>
      </c>
      <c r="E7" s="118"/>
      <c r="F7" s="118"/>
      <c r="G7" s="118" t="s">
        <v>75</v>
      </c>
      <c r="H7" s="118"/>
      <c r="I7" s="118"/>
      <c r="J7" s="118"/>
      <c r="K7" s="118" t="s">
        <v>188</v>
      </c>
      <c r="L7" s="118"/>
      <c r="M7" s="118" t="s">
        <v>76</v>
      </c>
      <c r="N7" s="118"/>
      <c r="O7" s="118" t="s">
        <v>37</v>
      </c>
      <c r="P7" s="118"/>
      <c r="Q7" s="118"/>
    </row>
    <row r="8" spans="1:17" x14ac:dyDescent="0.6">
      <c r="B8" s="116" t="s">
        <v>1</v>
      </c>
      <c r="C8" s="118" t="s">
        <v>182</v>
      </c>
      <c r="E8" s="120" t="s">
        <v>100</v>
      </c>
      <c r="F8" s="118"/>
      <c r="G8" s="118" t="s">
        <v>181</v>
      </c>
      <c r="H8" s="118"/>
      <c r="I8" s="118" t="s">
        <v>183</v>
      </c>
      <c r="J8" s="118"/>
      <c r="K8" s="118" t="s">
        <v>25</v>
      </c>
      <c r="L8" s="118"/>
      <c r="M8" s="118" t="s">
        <v>77</v>
      </c>
      <c r="N8" s="118"/>
      <c r="O8" s="118" t="s">
        <v>39</v>
      </c>
      <c r="P8" s="118"/>
      <c r="Q8" s="118"/>
    </row>
    <row r="9" spans="1:17" x14ac:dyDescent="0.6">
      <c r="A9" s="95"/>
      <c r="B9" s="116"/>
      <c r="C9" s="151" t="s">
        <v>138</v>
      </c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11"/>
      <c r="Q9" s="118"/>
    </row>
    <row r="10" spans="1:17" ht="20.5" hidden="1" x14ac:dyDescent="0.65">
      <c r="A10" s="16" t="str">
        <f>A1</f>
        <v>บริษัท เอ็ม.ซี.เอส. สตีล จำกัด (มหาชน) และบริษัทย่อย</v>
      </c>
      <c r="C10" s="6"/>
      <c r="D10" s="80"/>
      <c r="E10" s="6"/>
      <c r="P10" s="80"/>
    </row>
    <row r="11" spans="1:17" ht="20.5" hidden="1" x14ac:dyDescent="0.65">
      <c r="A11" s="16" t="s">
        <v>68</v>
      </c>
      <c r="P11" s="80"/>
    </row>
    <row r="12" spans="1:17" ht="20.5" hidden="1" x14ac:dyDescent="0.65">
      <c r="C12" s="152" t="s">
        <v>66</v>
      </c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08"/>
    </row>
    <row r="13" spans="1:17" ht="20.5" hidden="1" x14ac:dyDescent="0.65">
      <c r="B13" s="2"/>
      <c r="D13" s="117"/>
      <c r="E13" s="118"/>
      <c r="F13" s="118"/>
      <c r="G13" s="118"/>
      <c r="H13" s="118"/>
      <c r="I13" s="118"/>
      <c r="K13" s="153" t="s">
        <v>76</v>
      </c>
      <c r="L13" s="153"/>
      <c r="M13" s="153"/>
      <c r="O13" s="117"/>
      <c r="P13" s="117"/>
      <c r="Q13" s="117"/>
    </row>
    <row r="14" spans="1:17" ht="20.5" hidden="1" x14ac:dyDescent="0.65">
      <c r="B14" s="2"/>
      <c r="D14" s="117"/>
      <c r="E14" s="118"/>
      <c r="F14" s="118"/>
      <c r="G14" s="158" t="s">
        <v>33</v>
      </c>
      <c r="H14" s="158"/>
      <c r="I14" s="158"/>
      <c r="K14" s="153" t="s">
        <v>77</v>
      </c>
      <c r="L14" s="153"/>
      <c r="M14" s="153"/>
      <c r="P14" s="117"/>
      <c r="Q14" s="117"/>
    </row>
    <row r="15" spans="1:17" ht="20.5" hidden="1" x14ac:dyDescent="0.65">
      <c r="B15" s="118"/>
      <c r="C15" s="118" t="s">
        <v>17</v>
      </c>
      <c r="E15" s="118"/>
      <c r="F15" s="118"/>
      <c r="G15" s="118" t="s">
        <v>75</v>
      </c>
      <c r="H15" s="118"/>
      <c r="J15" s="118"/>
      <c r="K15" s="119" t="s">
        <v>116</v>
      </c>
      <c r="L15" s="119"/>
      <c r="M15" s="121" t="s">
        <v>115</v>
      </c>
      <c r="N15" s="118"/>
      <c r="O15" s="118" t="s">
        <v>37</v>
      </c>
      <c r="P15" s="117"/>
      <c r="Q15" s="117"/>
    </row>
    <row r="16" spans="1:17" hidden="1" x14ac:dyDescent="0.6">
      <c r="B16" s="118"/>
      <c r="C16" s="118" t="s">
        <v>32</v>
      </c>
      <c r="E16" s="118" t="s">
        <v>57</v>
      </c>
      <c r="F16" s="118"/>
      <c r="G16" s="118" t="s">
        <v>58</v>
      </c>
      <c r="H16" s="118"/>
      <c r="I16" s="118" t="s">
        <v>26</v>
      </c>
      <c r="J16" s="118"/>
      <c r="K16" s="118" t="s">
        <v>114</v>
      </c>
      <c r="L16" s="118"/>
      <c r="M16" s="118" t="s">
        <v>113</v>
      </c>
      <c r="N16" s="118"/>
      <c r="O16" s="118" t="s">
        <v>20</v>
      </c>
      <c r="P16" s="118"/>
      <c r="Q16" s="118"/>
    </row>
    <row r="17" spans="1:17" hidden="1" x14ac:dyDescent="0.6">
      <c r="B17" s="116" t="s">
        <v>1</v>
      </c>
      <c r="C17" s="118" t="s">
        <v>31</v>
      </c>
      <c r="E17" s="120" t="s">
        <v>52</v>
      </c>
      <c r="F17" s="118"/>
      <c r="G17" s="118" t="s">
        <v>59</v>
      </c>
      <c r="H17" s="118"/>
      <c r="I17" s="118" t="s">
        <v>34</v>
      </c>
      <c r="J17" s="118"/>
      <c r="K17" s="118" t="s">
        <v>112</v>
      </c>
      <c r="L17" s="118"/>
      <c r="M17" s="118" t="s">
        <v>87</v>
      </c>
      <c r="N17" s="118"/>
      <c r="O17" s="118" t="s">
        <v>21</v>
      </c>
      <c r="P17" s="118"/>
      <c r="Q17" s="118"/>
    </row>
    <row r="18" spans="1:17" hidden="1" x14ac:dyDescent="0.6">
      <c r="A18" s="95"/>
      <c r="B18" s="116"/>
      <c r="C18" s="151" t="s">
        <v>50</v>
      </c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11"/>
      <c r="Q18" s="118"/>
    </row>
    <row r="19" spans="1:17" ht="20.5" x14ac:dyDescent="0.65">
      <c r="A19" s="16" t="s">
        <v>153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1"/>
      <c r="Q19" s="118"/>
    </row>
    <row r="20" spans="1:17" ht="20.5" x14ac:dyDescent="0.65">
      <c r="A20" s="16" t="s">
        <v>154</v>
      </c>
      <c r="B20" s="116"/>
      <c r="C20" s="15">
        <v>477000000</v>
      </c>
      <c r="D20" s="15"/>
      <c r="E20" s="15">
        <v>140000000</v>
      </c>
      <c r="F20" s="15"/>
      <c r="G20" s="15">
        <v>50000000</v>
      </c>
      <c r="H20" s="15"/>
      <c r="I20" s="15">
        <v>4327527230</v>
      </c>
      <c r="J20" s="15"/>
      <c r="K20" s="15">
        <v>-795567226</v>
      </c>
      <c r="L20" s="15"/>
      <c r="M20" s="15">
        <f>SUM(K20:L20)</f>
        <v>-795567226</v>
      </c>
      <c r="N20" s="15"/>
      <c r="O20" s="15">
        <f>SUM(C20:K20)</f>
        <v>4198960004</v>
      </c>
      <c r="P20" s="79"/>
    </row>
    <row r="21" spans="1:17" s="108" customFormat="1" ht="15" customHeight="1" x14ac:dyDescent="0.65">
      <c r="A21" s="16"/>
      <c r="B21" s="116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79"/>
    </row>
    <row r="22" spans="1:17" s="108" customFormat="1" ht="20.5" x14ac:dyDescent="0.65">
      <c r="A22" s="16" t="s">
        <v>111</v>
      </c>
      <c r="B22" s="116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79"/>
    </row>
    <row r="23" spans="1:17" s="108" customFormat="1" ht="20.5" x14ac:dyDescent="0.65">
      <c r="A23" s="11" t="s">
        <v>172</v>
      </c>
      <c r="B23" s="116"/>
      <c r="C23" s="8"/>
      <c r="D23" s="15"/>
      <c r="E23" s="8"/>
      <c r="F23" s="15"/>
      <c r="G23" s="8"/>
      <c r="H23" s="8"/>
      <c r="I23" s="8"/>
      <c r="J23" s="15"/>
      <c r="K23" s="15"/>
      <c r="L23" s="15"/>
      <c r="M23" s="15"/>
      <c r="N23" s="15"/>
      <c r="O23" s="8"/>
      <c r="P23" s="79"/>
    </row>
    <row r="24" spans="1:17" s="108" customFormat="1" ht="20.5" x14ac:dyDescent="0.65">
      <c r="A24" s="2" t="s">
        <v>223</v>
      </c>
      <c r="B24" s="116">
        <v>22</v>
      </c>
      <c r="C24" s="7">
        <v>0</v>
      </c>
      <c r="D24" s="15"/>
      <c r="E24" s="7">
        <v>0</v>
      </c>
      <c r="F24" s="15"/>
      <c r="G24" s="7">
        <v>0</v>
      </c>
      <c r="H24" s="7"/>
      <c r="I24" s="7">
        <v>-238356050</v>
      </c>
      <c r="J24" s="15"/>
      <c r="K24" s="7">
        <v>0</v>
      </c>
      <c r="L24" s="15"/>
      <c r="M24" s="7">
        <v>0</v>
      </c>
      <c r="N24" s="15"/>
      <c r="O24" s="7">
        <f>SUM(C24:I24)+K24+M24</f>
        <v>-238356050</v>
      </c>
      <c r="P24" s="79"/>
    </row>
    <row r="25" spans="1:17" s="108" customFormat="1" ht="20.5" x14ac:dyDescent="0.65">
      <c r="A25" s="16" t="s">
        <v>49</v>
      </c>
      <c r="B25" s="116"/>
      <c r="C25" s="10">
        <f>C24</f>
        <v>0</v>
      </c>
      <c r="D25" s="15"/>
      <c r="E25" s="10">
        <f>E24</f>
        <v>0</v>
      </c>
      <c r="F25" s="15"/>
      <c r="G25" s="10">
        <f>G24</f>
        <v>0</v>
      </c>
      <c r="H25" s="13"/>
      <c r="I25" s="10">
        <f>I24</f>
        <v>-238356050</v>
      </c>
      <c r="J25" s="15"/>
      <c r="K25" s="10">
        <f>K24</f>
        <v>0</v>
      </c>
      <c r="L25" s="15"/>
      <c r="M25" s="10">
        <f>M24</f>
        <v>0</v>
      </c>
      <c r="N25" s="15"/>
      <c r="O25" s="10">
        <f>O24</f>
        <v>-238356050</v>
      </c>
      <c r="P25" s="79"/>
    </row>
    <row r="26" spans="1:17" s="108" customFormat="1" ht="15" customHeight="1" x14ac:dyDescent="0.65">
      <c r="A26" s="11"/>
      <c r="B26" s="116"/>
      <c r="C26" s="13"/>
      <c r="D26" s="15"/>
      <c r="E26" s="13"/>
      <c r="F26" s="15"/>
      <c r="G26" s="13"/>
      <c r="H26" s="13"/>
      <c r="I26" s="13"/>
      <c r="J26" s="15"/>
      <c r="K26" s="13"/>
      <c r="L26" s="15"/>
      <c r="M26" s="13"/>
      <c r="N26" s="15"/>
      <c r="O26" s="13"/>
      <c r="P26" s="79"/>
    </row>
    <row r="27" spans="1:17" s="108" customFormat="1" ht="20.5" x14ac:dyDescent="0.65">
      <c r="A27" s="16" t="s">
        <v>199</v>
      </c>
      <c r="B27" s="116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79"/>
    </row>
    <row r="28" spans="1:17" s="108" customFormat="1" ht="20.5" x14ac:dyDescent="0.65">
      <c r="A28" s="2" t="s">
        <v>169</v>
      </c>
      <c r="B28" s="116"/>
      <c r="C28" s="7">
        <v>0</v>
      </c>
      <c r="D28" s="7"/>
      <c r="E28" s="7">
        <v>0</v>
      </c>
      <c r="F28" s="7"/>
      <c r="G28" s="7">
        <v>0</v>
      </c>
      <c r="H28" s="7"/>
      <c r="I28" s="7">
        <f>'PL 9-10'!I28</f>
        <v>8837995</v>
      </c>
      <c r="J28" s="15"/>
      <c r="K28" s="7">
        <v>0</v>
      </c>
      <c r="L28" s="7"/>
      <c r="M28" s="7">
        <v>0</v>
      </c>
      <c r="N28" s="15"/>
      <c r="O28" s="7">
        <f>SUM(C28:J28,M28)</f>
        <v>8837995</v>
      </c>
      <c r="P28" s="79"/>
      <c r="Q28" s="122"/>
    </row>
    <row r="29" spans="1:17" s="108" customFormat="1" ht="20.5" x14ac:dyDescent="0.65">
      <c r="A29" s="2" t="s">
        <v>200</v>
      </c>
      <c r="B29" s="116"/>
      <c r="C29" s="7">
        <v>0</v>
      </c>
      <c r="D29" s="15"/>
      <c r="E29" s="7">
        <v>0</v>
      </c>
      <c r="F29" s="15"/>
      <c r="G29" s="7">
        <v>0</v>
      </c>
      <c r="H29" s="7"/>
      <c r="I29" s="7">
        <f>'PL 9-10'!I40</f>
        <v>1012565</v>
      </c>
      <c r="J29" s="15"/>
      <c r="K29" s="8">
        <f>'PL 9-10'!I32</f>
        <v>-486490092</v>
      </c>
      <c r="L29" s="8"/>
      <c r="M29" s="8">
        <f>K29</f>
        <v>-486490092</v>
      </c>
      <c r="N29" s="15"/>
      <c r="O29" s="7">
        <f>SUM(C29:J29,M29)</f>
        <v>-485477527</v>
      </c>
      <c r="P29" s="79"/>
      <c r="Q29" s="122"/>
    </row>
    <row r="30" spans="1:17" s="108" customFormat="1" ht="20.5" x14ac:dyDescent="0.65">
      <c r="A30" s="16" t="s">
        <v>201</v>
      </c>
      <c r="B30" s="100"/>
      <c r="C30" s="10">
        <f>SUM(C28:C29)</f>
        <v>0</v>
      </c>
      <c r="D30" s="13"/>
      <c r="E30" s="10">
        <f>SUM(E28:E29)</f>
        <v>0</v>
      </c>
      <c r="F30" s="13"/>
      <c r="G30" s="10">
        <f>SUM(G28:G29)</f>
        <v>0</v>
      </c>
      <c r="H30" s="13"/>
      <c r="I30" s="10">
        <f>SUM(I28:I29)</f>
        <v>9850560</v>
      </c>
      <c r="J30" s="13"/>
      <c r="K30" s="10">
        <f>SUM(K28:K29)</f>
        <v>-486490092</v>
      </c>
      <c r="L30" s="13"/>
      <c r="M30" s="10">
        <f>SUM(M28:M29)</f>
        <v>-486490092</v>
      </c>
      <c r="N30" s="13"/>
      <c r="O30" s="10">
        <f>SUM(O28:O29)</f>
        <v>-476639532</v>
      </c>
      <c r="P30" s="79"/>
      <c r="Q30" s="122"/>
    </row>
    <row r="31" spans="1:17" s="108" customFormat="1" ht="15" customHeight="1" x14ac:dyDescent="0.65">
      <c r="A31" s="16"/>
      <c r="B31" s="116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79"/>
    </row>
    <row r="32" spans="1:17" ht="21" thickBot="1" x14ac:dyDescent="0.7">
      <c r="A32" s="16" t="s">
        <v>155</v>
      </c>
      <c r="B32" s="116"/>
      <c r="C32" s="106">
        <f>SUM(C20,C25,C30)</f>
        <v>477000000</v>
      </c>
      <c r="D32" s="15"/>
      <c r="E32" s="106">
        <f>SUM(E20,E25,E30)</f>
        <v>140000000</v>
      </c>
      <c r="F32" s="15"/>
      <c r="G32" s="106">
        <f>SUM(G20,G25,G30)</f>
        <v>50000000</v>
      </c>
      <c r="H32" s="15"/>
      <c r="I32" s="106">
        <f>SUM(I20,I25,I30)</f>
        <v>4099021740</v>
      </c>
      <c r="J32" s="15"/>
      <c r="K32" s="106">
        <f>SUM(K20,K25,K30)</f>
        <v>-1282057318</v>
      </c>
      <c r="L32" s="15"/>
      <c r="M32" s="106">
        <f>SUM(M20,M25,M30)</f>
        <v>-1282057318</v>
      </c>
      <c r="N32" s="15"/>
      <c r="O32" s="106">
        <f>SUM(O20,O25,O30)</f>
        <v>3483964422</v>
      </c>
      <c r="P32" s="80"/>
    </row>
    <row r="33" spans="2:16" s="123" customFormat="1" ht="17.5" customHeight="1" thickTop="1" x14ac:dyDescent="0.55000000000000004">
      <c r="B33" s="124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7"/>
    </row>
  </sheetData>
  <mergeCells count="9">
    <mergeCell ref="K13:M13"/>
    <mergeCell ref="G14:I14"/>
    <mergeCell ref="K14:M14"/>
    <mergeCell ref="C18:O18"/>
    <mergeCell ref="C3:O3"/>
    <mergeCell ref="G4:I4"/>
    <mergeCell ref="K4:M4"/>
    <mergeCell ref="C9:O9"/>
    <mergeCell ref="C12:O12"/>
  </mergeCells>
  <pageMargins left="0.70866141732283505" right="0.70866141732283505" top="0.47244094488188998" bottom="0.511811023622047" header="0.511811023622047" footer="0.511811023622047"/>
  <pageSetup paperSize="9" scale="80" firstPageNumber="13" fitToHeight="0" orientation="landscape" useFirstPageNumber="1" r:id="rId1"/>
  <headerFooter alignWithMargins="0">
    <oddFooter xml:space="preserve">&amp;L&amp;14หมายเหตุประกอบงบการเงินเป็นส่วนหนึ่งของงบการเงินนี้&amp;15
&amp;C&amp;14&amp;P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5F2C3-FDF6-48E6-9884-7C7670CACA62}">
  <sheetPr>
    <tabColor theme="3"/>
  </sheetPr>
  <dimension ref="A1:Q34"/>
  <sheetViews>
    <sheetView view="pageBreakPreview" zoomScaleNormal="100" zoomScaleSheetLayoutView="100" workbookViewId="0">
      <selection activeCell="R7" sqref="R7"/>
    </sheetView>
  </sheetViews>
  <sheetFormatPr defaultColWidth="9.09765625" defaultRowHeight="20" x14ac:dyDescent="0.6"/>
  <cols>
    <col min="1" max="1" width="52.8984375" style="2" customWidth="1"/>
    <col min="2" max="2" width="10.296875" style="111" customWidth="1"/>
    <col min="3" max="3" width="15.3984375" style="95" customWidth="1"/>
    <col min="4" max="4" width="1" style="95" customWidth="1"/>
    <col min="5" max="5" width="15.3984375" style="95" customWidth="1"/>
    <col min="6" max="6" width="1" style="95" customWidth="1"/>
    <col min="7" max="7" width="15.3984375" style="95" customWidth="1"/>
    <col min="8" max="8" width="1.09765625" style="95" customWidth="1"/>
    <col min="9" max="9" width="15.3984375" style="95" customWidth="1"/>
    <col min="10" max="10" width="1" style="95" customWidth="1"/>
    <col min="11" max="11" width="18.296875" style="95" customWidth="1"/>
    <col min="12" max="12" width="1.09765625" style="95" customWidth="1"/>
    <col min="13" max="13" width="18.296875" style="95" customWidth="1"/>
    <col min="14" max="14" width="1" style="95" customWidth="1"/>
    <col min="15" max="15" width="18.296875" style="95" customWidth="1"/>
    <col min="16" max="16" width="1.3984375" style="95" customWidth="1"/>
    <col min="17" max="16384" width="9.09765625" style="95"/>
  </cols>
  <sheetData>
    <row r="1" spans="1:17" ht="20.5" x14ac:dyDescent="0.65">
      <c r="A1" s="16" t="str">
        <f>'BS 7-8'!A1</f>
        <v>บริษัท เอ็ม.ซี.เอส. สตีล จำกัด (มหาชน) และบริษัทย่อย</v>
      </c>
    </row>
    <row r="2" spans="1:17" ht="20.5" x14ac:dyDescent="0.65">
      <c r="A2" s="16" t="s">
        <v>134</v>
      </c>
    </row>
    <row r="3" spans="1:17" ht="20.5" x14ac:dyDescent="0.65">
      <c r="C3" s="152" t="s">
        <v>66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08"/>
    </row>
    <row r="4" spans="1:17" ht="20.5" x14ac:dyDescent="0.65">
      <c r="B4" s="2"/>
      <c r="D4" s="117"/>
      <c r="E4" s="118"/>
      <c r="F4" s="118"/>
      <c r="G4" s="158" t="s">
        <v>67</v>
      </c>
      <c r="H4" s="158"/>
      <c r="I4" s="158"/>
      <c r="K4" s="153" t="s">
        <v>38</v>
      </c>
      <c r="L4" s="153"/>
      <c r="M4" s="153"/>
      <c r="P4" s="117"/>
      <c r="Q4" s="117"/>
    </row>
    <row r="5" spans="1:17" ht="20.5" x14ac:dyDescent="0.65">
      <c r="B5" s="118"/>
      <c r="D5" s="147"/>
      <c r="E5" s="148"/>
      <c r="F5" s="148"/>
      <c r="G5" s="149"/>
      <c r="H5" s="149"/>
      <c r="I5" s="149"/>
      <c r="K5" s="119" t="s">
        <v>202</v>
      </c>
      <c r="L5" s="119"/>
      <c r="M5" s="119"/>
      <c r="P5" s="118"/>
      <c r="Q5" s="118"/>
    </row>
    <row r="6" spans="1:17" x14ac:dyDescent="0.6">
      <c r="B6" s="148"/>
      <c r="C6" s="148"/>
      <c r="E6" s="148"/>
      <c r="F6" s="148"/>
      <c r="G6" s="148"/>
      <c r="H6" s="148"/>
      <c r="J6" s="148"/>
      <c r="K6" s="149" t="s">
        <v>224</v>
      </c>
      <c r="L6" s="149"/>
      <c r="M6" s="149" t="s">
        <v>37</v>
      </c>
      <c r="N6" s="148"/>
      <c r="O6" s="148"/>
      <c r="P6" s="148"/>
      <c r="Q6" s="148"/>
    </row>
    <row r="7" spans="1:17" x14ac:dyDescent="0.6">
      <c r="B7" s="118"/>
      <c r="C7" s="148" t="s">
        <v>190</v>
      </c>
      <c r="E7" s="148"/>
      <c r="F7" s="148"/>
      <c r="G7" s="148" t="s">
        <v>75</v>
      </c>
      <c r="H7" s="148"/>
      <c r="I7" s="148"/>
      <c r="J7" s="148"/>
      <c r="K7" s="148" t="s">
        <v>188</v>
      </c>
      <c r="L7" s="148"/>
      <c r="M7" s="148" t="s">
        <v>76</v>
      </c>
      <c r="N7" s="148"/>
      <c r="O7" s="148" t="s">
        <v>37</v>
      </c>
      <c r="P7" s="118"/>
      <c r="Q7" s="118"/>
    </row>
    <row r="8" spans="1:17" x14ac:dyDescent="0.6">
      <c r="B8" s="116" t="s">
        <v>1</v>
      </c>
      <c r="C8" s="148" t="s">
        <v>182</v>
      </c>
      <c r="E8" s="120" t="s">
        <v>100</v>
      </c>
      <c r="F8" s="148"/>
      <c r="G8" s="148" t="s">
        <v>181</v>
      </c>
      <c r="H8" s="148"/>
      <c r="I8" s="148" t="s">
        <v>183</v>
      </c>
      <c r="J8" s="148"/>
      <c r="K8" s="148" t="s">
        <v>25</v>
      </c>
      <c r="L8" s="148"/>
      <c r="M8" s="148" t="s">
        <v>77</v>
      </c>
      <c r="N8" s="148"/>
      <c r="O8" s="148" t="s">
        <v>39</v>
      </c>
      <c r="P8" s="118"/>
      <c r="Q8" s="118"/>
    </row>
    <row r="9" spans="1:17" x14ac:dyDescent="0.6">
      <c r="A9" s="95"/>
      <c r="B9" s="116"/>
      <c r="C9" s="151" t="s">
        <v>138</v>
      </c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11"/>
      <c r="Q9" s="118"/>
    </row>
    <row r="10" spans="1:17" ht="20.5" hidden="1" x14ac:dyDescent="0.65">
      <c r="A10" s="16" t="str">
        <f>A1</f>
        <v>บริษัท เอ็ม.ซี.เอส. สตีล จำกัด (มหาชน) และบริษัทย่อย</v>
      </c>
      <c r="C10" s="6"/>
      <c r="D10" s="80"/>
      <c r="E10" s="6"/>
      <c r="P10" s="80"/>
    </row>
    <row r="11" spans="1:17" ht="20.5" hidden="1" x14ac:dyDescent="0.65">
      <c r="A11" s="16" t="s">
        <v>68</v>
      </c>
      <c r="P11" s="80"/>
    </row>
    <row r="12" spans="1:17" ht="20.5" hidden="1" x14ac:dyDescent="0.65">
      <c r="C12" s="152" t="s">
        <v>66</v>
      </c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08"/>
    </row>
    <row r="13" spans="1:17" ht="20.5" hidden="1" x14ac:dyDescent="0.65">
      <c r="B13" s="2"/>
      <c r="D13" s="117"/>
      <c r="E13" s="118"/>
      <c r="F13" s="118"/>
      <c r="G13" s="118"/>
      <c r="H13" s="118"/>
      <c r="I13" s="118"/>
      <c r="K13" s="153" t="s">
        <v>76</v>
      </c>
      <c r="L13" s="153"/>
      <c r="M13" s="153"/>
      <c r="O13" s="117"/>
      <c r="P13" s="117"/>
      <c r="Q13" s="117"/>
    </row>
    <row r="14" spans="1:17" ht="20.5" hidden="1" x14ac:dyDescent="0.65">
      <c r="B14" s="2"/>
      <c r="D14" s="117"/>
      <c r="E14" s="118"/>
      <c r="F14" s="118"/>
      <c r="G14" s="158" t="s">
        <v>33</v>
      </c>
      <c r="H14" s="158"/>
      <c r="I14" s="158"/>
      <c r="K14" s="153" t="s">
        <v>77</v>
      </c>
      <c r="L14" s="153"/>
      <c r="M14" s="153"/>
      <c r="P14" s="117"/>
      <c r="Q14" s="117"/>
    </row>
    <row r="15" spans="1:17" ht="20.5" hidden="1" x14ac:dyDescent="0.65">
      <c r="B15" s="118"/>
      <c r="C15" s="118" t="s">
        <v>17</v>
      </c>
      <c r="E15" s="118"/>
      <c r="F15" s="118"/>
      <c r="G15" s="118" t="s">
        <v>75</v>
      </c>
      <c r="H15" s="118"/>
      <c r="J15" s="118"/>
      <c r="K15" s="119" t="s">
        <v>116</v>
      </c>
      <c r="L15" s="119"/>
      <c r="M15" s="121" t="s">
        <v>115</v>
      </c>
      <c r="N15" s="118"/>
      <c r="O15" s="118" t="s">
        <v>37</v>
      </c>
      <c r="P15" s="117"/>
      <c r="Q15" s="117"/>
    </row>
    <row r="16" spans="1:17" hidden="1" x14ac:dyDescent="0.6">
      <c r="B16" s="118"/>
      <c r="C16" s="118" t="s">
        <v>32</v>
      </c>
      <c r="E16" s="118" t="s">
        <v>57</v>
      </c>
      <c r="F16" s="118"/>
      <c r="G16" s="118" t="s">
        <v>58</v>
      </c>
      <c r="H16" s="118"/>
      <c r="I16" s="118" t="s">
        <v>26</v>
      </c>
      <c r="J16" s="118"/>
      <c r="K16" s="118" t="s">
        <v>114</v>
      </c>
      <c r="L16" s="118"/>
      <c r="M16" s="118" t="s">
        <v>113</v>
      </c>
      <c r="N16" s="118"/>
      <c r="O16" s="118" t="s">
        <v>20</v>
      </c>
      <c r="P16" s="118"/>
      <c r="Q16" s="118"/>
    </row>
    <row r="17" spans="1:17" hidden="1" x14ac:dyDescent="0.6">
      <c r="B17" s="116" t="s">
        <v>1</v>
      </c>
      <c r="C17" s="118" t="s">
        <v>31</v>
      </c>
      <c r="E17" s="120" t="s">
        <v>52</v>
      </c>
      <c r="F17" s="118"/>
      <c r="G17" s="118" t="s">
        <v>59</v>
      </c>
      <c r="H17" s="118"/>
      <c r="I17" s="118" t="s">
        <v>34</v>
      </c>
      <c r="J17" s="118"/>
      <c r="K17" s="118" t="s">
        <v>112</v>
      </c>
      <c r="L17" s="118"/>
      <c r="M17" s="118" t="s">
        <v>87</v>
      </c>
      <c r="N17" s="118"/>
      <c r="O17" s="118" t="s">
        <v>21</v>
      </c>
      <c r="P17" s="118"/>
      <c r="Q17" s="118"/>
    </row>
    <row r="18" spans="1:17" hidden="1" x14ac:dyDescent="0.6">
      <c r="A18" s="95"/>
      <c r="B18" s="116"/>
      <c r="C18" s="151" t="s">
        <v>50</v>
      </c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11"/>
      <c r="Q18" s="118"/>
    </row>
    <row r="19" spans="1:17" ht="20.5" x14ac:dyDescent="0.65">
      <c r="A19" s="16" t="s">
        <v>185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1"/>
      <c r="Q19" s="118"/>
    </row>
    <row r="20" spans="1:17" ht="20.5" x14ac:dyDescent="0.65">
      <c r="A20" s="16" t="s">
        <v>186</v>
      </c>
      <c r="B20" s="116"/>
      <c r="C20" s="15">
        <f>'SH 13'!C32</f>
        <v>477000000</v>
      </c>
      <c r="D20" s="15"/>
      <c r="E20" s="15">
        <f>'SH 13'!E32</f>
        <v>140000000</v>
      </c>
      <c r="F20" s="15"/>
      <c r="G20" s="15">
        <f>'SH 13'!G32</f>
        <v>50000000</v>
      </c>
      <c r="H20" s="15"/>
      <c r="I20" s="15">
        <f>'SH 13'!I32</f>
        <v>4099021740</v>
      </c>
      <c r="J20" s="15"/>
      <c r="K20" s="15">
        <f>'SH 13'!K32</f>
        <v>-1282057318</v>
      </c>
      <c r="L20" s="15"/>
      <c r="M20" s="15">
        <f>SUM(K20)</f>
        <v>-1282057318</v>
      </c>
      <c r="N20" s="15"/>
      <c r="O20" s="15">
        <f>SUM(C20:I20,M20)</f>
        <v>3483964422</v>
      </c>
      <c r="P20" s="79"/>
      <c r="Q20" s="112">
        <f>O20-'BS 7-8'!I69</f>
        <v>0</v>
      </c>
    </row>
    <row r="21" spans="1:17" s="108" customFormat="1" ht="15" customHeight="1" x14ac:dyDescent="0.65">
      <c r="A21" s="16"/>
      <c r="B21" s="116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79"/>
    </row>
    <row r="22" spans="1:17" s="108" customFormat="1" ht="20.5" x14ac:dyDescent="0.65">
      <c r="A22" s="16" t="s">
        <v>111</v>
      </c>
      <c r="B22" s="116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79"/>
    </row>
    <row r="23" spans="1:17" s="108" customFormat="1" ht="20.5" x14ac:dyDescent="0.65">
      <c r="A23" s="11" t="s">
        <v>172</v>
      </c>
      <c r="B23" s="116"/>
      <c r="C23" s="8"/>
      <c r="D23" s="15"/>
      <c r="E23" s="8"/>
      <c r="F23" s="15"/>
      <c r="G23" s="8"/>
      <c r="H23" s="8"/>
      <c r="I23" s="8"/>
      <c r="J23" s="15"/>
      <c r="K23" s="15"/>
      <c r="L23" s="15"/>
      <c r="M23" s="15"/>
      <c r="N23" s="15"/>
      <c r="O23" s="8"/>
      <c r="P23" s="79"/>
    </row>
    <row r="24" spans="1:17" s="108" customFormat="1" ht="20.5" x14ac:dyDescent="0.65">
      <c r="A24" s="2" t="s">
        <v>173</v>
      </c>
      <c r="B24" s="116">
        <v>22</v>
      </c>
      <c r="C24" s="7">
        <v>0</v>
      </c>
      <c r="D24" s="15"/>
      <c r="E24" s="7">
        <v>0</v>
      </c>
      <c r="F24" s="15"/>
      <c r="G24" s="7">
        <v>0</v>
      </c>
      <c r="H24" s="7"/>
      <c r="I24" s="7">
        <v>-95399480</v>
      </c>
      <c r="J24" s="15"/>
      <c r="K24" s="7">
        <v>0</v>
      </c>
      <c r="L24" s="7"/>
      <c r="M24" s="7">
        <f>SUM(K24)</f>
        <v>0</v>
      </c>
      <c r="N24" s="15"/>
      <c r="O24" s="7">
        <f>SUM(C24:I24,M24)</f>
        <v>-95399480</v>
      </c>
      <c r="P24" s="79"/>
    </row>
    <row r="25" spans="1:17" s="108" customFormat="1" ht="20.5" x14ac:dyDescent="0.65">
      <c r="A25" s="16" t="s">
        <v>49</v>
      </c>
      <c r="B25" s="116"/>
      <c r="C25" s="10">
        <f>C24</f>
        <v>0</v>
      </c>
      <c r="D25" s="15"/>
      <c r="E25" s="10">
        <f>E24</f>
        <v>0</v>
      </c>
      <c r="F25" s="15"/>
      <c r="G25" s="10">
        <f>G24</f>
        <v>0</v>
      </c>
      <c r="H25" s="13"/>
      <c r="I25" s="10">
        <f>I24</f>
        <v>-95399480</v>
      </c>
      <c r="J25" s="15"/>
      <c r="K25" s="10">
        <f>K24</f>
        <v>0</v>
      </c>
      <c r="L25" s="15"/>
      <c r="M25" s="10">
        <f>M24</f>
        <v>0</v>
      </c>
      <c r="N25" s="15"/>
      <c r="O25" s="10">
        <f>O24</f>
        <v>-95399480</v>
      </c>
      <c r="P25" s="79"/>
    </row>
    <row r="26" spans="1:17" s="108" customFormat="1" ht="15" customHeight="1" x14ac:dyDescent="0.65">
      <c r="A26" s="11"/>
      <c r="B26" s="116"/>
      <c r="C26" s="13"/>
      <c r="D26" s="15"/>
      <c r="E26" s="13"/>
      <c r="F26" s="15"/>
      <c r="G26" s="13"/>
      <c r="H26" s="13"/>
      <c r="I26" s="13"/>
      <c r="J26" s="15"/>
      <c r="K26" s="13"/>
      <c r="L26" s="15"/>
      <c r="M26" s="13"/>
      <c r="N26" s="15"/>
      <c r="O26" s="13"/>
      <c r="P26" s="79"/>
    </row>
    <row r="27" spans="1:17" s="108" customFormat="1" ht="20.5" x14ac:dyDescent="0.65">
      <c r="A27" s="16" t="s">
        <v>199</v>
      </c>
      <c r="B27" s="116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79"/>
    </row>
    <row r="28" spans="1:17" s="108" customFormat="1" ht="20.5" x14ac:dyDescent="0.65">
      <c r="A28" s="2" t="s">
        <v>169</v>
      </c>
      <c r="B28" s="116"/>
      <c r="C28" s="7">
        <v>0</v>
      </c>
      <c r="D28" s="7"/>
      <c r="E28" s="7">
        <v>0</v>
      </c>
      <c r="F28" s="7"/>
      <c r="G28" s="7">
        <v>0</v>
      </c>
      <c r="H28" s="7"/>
      <c r="I28" s="7">
        <f>'PL 9-10'!G28</f>
        <v>232650476</v>
      </c>
      <c r="J28" s="15"/>
      <c r="K28" s="7">
        <v>0</v>
      </c>
      <c r="L28" s="7"/>
      <c r="M28" s="7">
        <f>SUM(K28)</f>
        <v>0</v>
      </c>
      <c r="N28" s="15"/>
      <c r="O28" s="7">
        <f>SUM(C28:J28,M28)</f>
        <v>232650476</v>
      </c>
      <c r="P28" s="79"/>
      <c r="Q28" s="122">
        <f>O28-'PL 9-10'!G28</f>
        <v>0</v>
      </c>
    </row>
    <row r="29" spans="1:17" s="108" customFormat="1" ht="20.5" x14ac:dyDescent="0.65">
      <c r="A29" s="2" t="s">
        <v>200</v>
      </c>
      <c r="B29" s="116"/>
      <c r="C29" s="7">
        <v>0</v>
      </c>
      <c r="D29" s="15"/>
      <c r="E29" s="7">
        <v>0</v>
      </c>
      <c r="F29" s="15"/>
      <c r="G29" s="7">
        <v>0</v>
      </c>
      <c r="H29" s="7"/>
      <c r="I29" s="7">
        <f>'PL 9-10'!G40</f>
        <v>0</v>
      </c>
      <c r="J29" s="15"/>
      <c r="K29" s="8">
        <f>'PL 9-10'!G32</f>
        <v>-219278637</v>
      </c>
      <c r="L29" s="8"/>
      <c r="M29" s="8">
        <f>K29</f>
        <v>-219278637</v>
      </c>
      <c r="N29" s="15"/>
      <c r="O29" s="7">
        <f>SUM(C29:J29,M29)</f>
        <v>-219278637</v>
      </c>
      <c r="P29" s="79"/>
      <c r="Q29" s="122">
        <f>O29-'PL 9-10'!G41</f>
        <v>0</v>
      </c>
    </row>
    <row r="30" spans="1:17" s="108" customFormat="1" ht="20.5" x14ac:dyDescent="0.65">
      <c r="A30" s="16" t="s">
        <v>201</v>
      </c>
      <c r="B30" s="100"/>
      <c r="C30" s="10">
        <f>SUM(C28:C29)</f>
        <v>0</v>
      </c>
      <c r="D30" s="13"/>
      <c r="E30" s="10">
        <f>SUM(E28:E29)</f>
        <v>0</v>
      </c>
      <c r="F30" s="13"/>
      <c r="G30" s="10">
        <f>SUM(G28:G29)</f>
        <v>0</v>
      </c>
      <c r="H30" s="13"/>
      <c r="I30" s="10">
        <f>SUM(I28:I29)</f>
        <v>232650476</v>
      </c>
      <c r="J30" s="13"/>
      <c r="K30" s="10">
        <f>SUM(K28:K29)</f>
        <v>-219278637</v>
      </c>
      <c r="L30" s="13"/>
      <c r="M30" s="10">
        <f>SUM(M28:M29)</f>
        <v>-219278637</v>
      </c>
      <c r="N30" s="13"/>
      <c r="O30" s="10">
        <f>SUM(O28:O29)</f>
        <v>13371839</v>
      </c>
      <c r="P30" s="79"/>
      <c r="Q30" s="122"/>
    </row>
    <row r="31" spans="1:17" s="108" customFormat="1" ht="15" customHeight="1" x14ac:dyDescent="0.65">
      <c r="A31" s="16"/>
      <c r="B31" s="116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79"/>
    </row>
    <row r="32" spans="1:17" ht="21" thickBot="1" x14ac:dyDescent="0.7">
      <c r="A32" s="16" t="s">
        <v>187</v>
      </c>
      <c r="B32" s="116"/>
      <c r="C32" s="106">
        <f>SUM(C20,C25,C30)</f>
        <v>477000000</v>
      </c>
      <c r="D32" s="15"/>
      <c r="E32" s="106">
        <f>SUM(E20,E25,E30)</f>
        <v>140000000</v>
      </c>
      <c r="F32" s="15"/>
      <c r="G32" s="106">
        <f>SUM(G20,G25,G30)</f>
        <v>50000000</v>
      </c>
      <c r="H32" s="15"/>
      <c r="I32" s="106">
        <f>SUM(I20,I25,I30)</f>
        <v>4236272736</v>
      </c>
      <c r="J32" s="15"/>
      <c r="K32" s="106">
        <f>SUM(K20,K25,K30)</f>
        <v>-1501335955</v>
      </c>
      <c r="L32" s="15"/>
      <c r="M32" s="106">
        <f>SUM(M20,M25,M30)</f>
        <v>-1501335955</v>
      </c>
      <c r="N32" s="15"/>
      <c r="O32" s="106">
        <f>SUM(O20,O25,O30)</f>
        <v>3401936781</v>
      </c>
      <c r="P32" s="80"/>
    </row>
    <row r="33" spans="2:16" s="123" customFormat="1" ht="17.5" customHeight="1" thickTop="1" x14ac:dyDescent="0.55000000000000004">
      <c r="B33" s="124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7"/>
    </row>
    <row r="34" spans="2:16" x14ac:dyDescent="0.6">
      <c r="C34" s="112">
        <f>C32-'BS 7-8'!G60</f>
        <v>0</v>
      </c>
      <c r="E34" s="112">
        <f>E32-'BS 7-8'!G61</f>
        <v>0</v>
      </c>
      <c r="G34" s="112">
        <f>G32-'BS 7-8'!G64</f>
        <v>0</v>
      </c>
      <c r="I34" s="112">
        <f>I32-'BS 7-8'!G65</f>
        <v>0</v>
      </c>
      <c r="K34" s="112">
        <f>K32-'BS 7-8'!G66</f>
        <v>0</v>
      </c>
      <c r="M34" s="112">
        <f>M32-'BS 7-8'!G66</f>
        <v>0</v>
      </c>
      <c r="O34" s="112">
        <f>O32-'BS 7-8'!G69</f>
        <v>0</v>
      </c>
    </row>
  </sheetData>
  <mergeCells count="9">
    <mergeCell ref="K13:M13"/>
    <mergeCell ref="G14:I14"/>
    <mergeCell ref="K14:M14"/>
    <mergeCell ref="C18:O18"/>
    <mergeCell ref="C3:O3"/>
    <mergeCell ref="G4:I4"/>
    <mergeCell ref="K4:M4"/>
    <mergeCell ref="C9:O9"/>
    <mergeCell ref="C12:O12"/>
  </mergeCells>
  <pageMargins left="0.70866141732283505" right="0.70866141732283505" top="0.47244094488188998" bottom="0.511811023622047" header="0.511811023622047" footer="0.511811023622047"/>
  <pageSetup paperSize="9" scale="80" firstPageNumber="14" orientation="landscape" useFirstPageNumber="1" r:id="rId1"/>
  <headerFooter>
    <oddFooter>&amp;L&amp;14หมายเหตุประกอบงบการเงินเป็นส่วนหนึ่งของงบการเงินนี้&amp;15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C78A-BD8E-4DA1-9230-F99B495DEB0C}">
  <sheetPr codeName="Sheet6">
    <tabColor theme="3"/>
  </sheetPr>
  <dimension ref="A1:L82"/>
  <sheetViews>
    <sheetView view="pageBreakPreview" topLeftCell="A55" zoomScaleNormal="70" zoomScaleSheetLayoutView="100" workbookViewId="0">
      <selection activeCell="E30" sqref="E30"/>
    </sheetView>
  </sheetViews>
  <sheetFormatPr defaultColWidth="35" defaultRowHeight="21.5" x14ac:dyDescent="0.65"/>
  <cols>
    <col min="1" max="1" width="53.09765625" style="88" customWidth="1"/>
    <col min="2" max="2" width="10.8984375" style="115" customWidth="1"/>
    <col min="3" max="3" width="14" style="90" customWidth="1"/>
    <col min="4" max="4" width="1.3984375" style="88" customWidth="1"/>
    <col min="5" max="5" width="14" style="90" customWidth="1"/>
    <col min="6" max="6" width="1.3984375" style="88" customWidth="1"/>
    <col min="7" max="7" width="14" style="88" customWidth="1"/>
    <col min="8" max="8" width="1.3984375" style="88" customWidth="1"/>
    <col min="9" max="9" width="14" style="88" customWidth="1"/>
    <col min="10" max="10" width="8.69921875" style="88" bestFit="1" customWidth="1"/>
    <col min="11" max="16384" width="35" style="88"/>
  </cols>
  <sheetData>
    <row r="1" spans="1:12" s="93" customFormat="1" ht="23" x14ac:dyDescent="0.7">
      <c r="A1" s="1" t="str">
        <f>'BS 7-8'!A1</f>
        <v>บริษัท เอ็ม.ซี.เอส. สตีล จำกัด (มหาชน) และบริษัทย่อย</v>
      </c>
      <c r="B1" s="109"/>
      <c r="C1" s="92"/>
      <c r="E1" s="92"/>
    </row>
    <row r="2" spans="1:12" s="93" customFormat="1" ht="23" x14ac:dyDescent="0.7">
      <c r="A2" s="110" t="s">
        <v>135</v>
      </c>
      <c r="B2" s="109"/>
      <c r="C2" s="92"/>
      <c r="E2" s="92"/>
    </row>
    <row r="3" spans="1:12" s="93" customFormat="1" ht="23" x14ac:dyDescent="0.7">
      <c r="A3" s="110"/>
      <c r="B3" s="109"/>
      <c r="C3" s="92"/>
      <c r="E3" s="92"/>
    </row>
    <row r="4" spans="1:12" s="95" customFormat="1" ht="20.5" x14ac:dyDescent="0.65">
      <c r="B4" s="116"/>
      <c r="C4" s="152" t="s">
        <v>64</v>
      </c>
      <c r="D4" s="152"/>
      <c r="E4" s="152"/>
      <c r="F4" s="117"/>
      <c r="G4" s="152" t="s">
        <v>66</v>
      </c>
      <c r="H4" s="152"/>
      <c r="I4" s="152"/>
    </row>
    <row r="5" spans="1:12" s="95" customFormat="1" ht="21" customHeight="1" x14ac:dyDescent="0.65">
      <c r="B5" s="116"/>
      <c r="C5" s="153" t="s">
        <v>213</v>
      </c>
      <c r="D5" s="153"/>
      <c r="E5" s="153"/>
      <c r="F5" s="141"/>
      <c r="G5" s="153" t="s">
        <v>213</v>
      </c>
      <c r="H5" s="153"/>
      <c r="I5" s="153"/>
    </row>
    <row r="6" spans="1:12" s="95" customFormat="1" ht="20.5" x14ac:dyDescent="0.65">
      <c r="B6" s="140"/>
      <c r="C6" s="153" t="s">
        <v>54</v>
      </c>
      <c r="D6" s="153"/>
      <c r="E6" s="153"/>
      <c r="F6" s="141"/>
      <c r="G6" s="153" t="s">
        <v>54</v>
      </c>
      <c r="H6" s="153"/>
      <c r="I6" s="153"/>
    </row>
    <row r="7" spans="1:12" s="95" customFormat="1" ht="20" x14ac:dyDescent="0.6">
      <c r="B7" s="116" t="s">
        <v>1</v>
      </c>
      <c r="C7" s="118">
        <v>2566</v>
      </c>
      <c r="D7" s="118"/>
      <c r="E7" s="118">
        <v>2565</v>
      </c>
      <c r="F7" s="118"/>
      <c r="G7" s="118">
        <v>2566</v>
      </c>
      <c r="H7" s="118"/>
      <c r="I7" s="118">
        <v>2565</v>
      </c>
    </row>
    <row r="8" spans="1:12" s="95" customFormat="1" ht="20" x14ac:dyDescent="0.6">
      <c r="B8" s="116"/>
      <c r="C8" s="151" t="s">
        <v>138</v>
      </c>
      <c r="D8" s="151"/>
      <c r="E8" s="151"/>
      <c r="F8" s="151"/>
      <c r="G8" s="151"/>
      <c r="H8" s="151"/>
      <c r="I8" s="151"/>
    </row>
    <row r="9" spans="1:12" s="95" customFormat="1" ht="20.5" x14ac:dyDescent="0.65">
      <c r="A9" s="102" t="s">
        <v>22</v>
      </c>
      <c r="B9" s="100"/>
      <c r="C9" s="80"/>
      <c r="D9" s="97"/>
      <c r="E9" s="80"/>
      <c r="F9" s="97"/>
      <c r="G9" s="97"/>
      <c r="H9" s="97"/>
      <c r="I9" s="97"/>
    </row>
    <row r="10" spans="1:12" s="95" customFormat="1" ht="21" customHeight="1" x14ac:dyDescent="0.6">
      <c r="A10" s="95" t="s">
        <v>137</v>
      </c>
      <c r="B10" s="116"/>
      <c r="C10" s="7">
        <f>'PL 9-10'!C28</f>
        <v>144598042</v>
      </c>
      <c r="D10" s="97"/>
      <c r="E10" s="7">
        <f>'PL 9-10'!E28</f>
        <v>134563156</v>
      </c>
      <c r="F10" s="31"/>
      <c r="G10" s="31">
        <f>'PL 9-10'!G28</f>
        <v>232650476</v>
      </c>
      <c r="H10" s="31"/>
      <c r="I10" s="31">
        <f>'PL 9-10'!I28</f>
        <v>8837995</v>
      </c>
    </row>
    <row r="11" spans="1:12" s="95" customFormat="1" ht="21" customHeight="1" x14ac:dyDescent="0.6">
      <c r="A11" s="111" t="s">
        <v>130</v>
      </c>
      <c r="B11" s="116"/>
      <c r="C11" s="98"/>
      <c r="D11" s="97"/>
      <c r="E11" s="98"/>
      <c r="F11" s="31"/>
      <c r="G11" s="31"/>
      <c r="H11" s="31"/>
      <c r="I11" s="31"/>
    </row>
    <row r="12" spans="1:12" s="95" customFormat="1" ht="21" customHeight="1" x14ac:dyDescent="0.6">
      <c r="A12" s="95" t="s">
        <v>105</v>
      </c>
      <c r="B12" s="116"/>
      <c r="C12" s="7">
        <v>8726941</v>
      </c>
      <c r="D12" s="97"/>
      <c r="E12" s="7">
        <v>56935407</v>
      </c>
      <c r="F12" s="31"/>
      <c r="G12" s="7">
        <v>838339</v>
      </c>
      <c r="H12" s="31"/>
      <c r="I12" s="7">
        <v>24271005</v>
      </c>
      <c r="K12" s="112"/>
      <c r="L12" s="112"/>
    </row>
    <row r="13" spans="1:12" s="95" customFormat="1" ht="21" customHeight="1" x14ac:dyDescent="0.6">
      <c r="A13" s="2" t="s">
        <v>30</v>
      </c>
      <c r="B13" s="116"/>
      <c r="C13" s="7">
        <v>36777494</v>
      </c>
      <c r="D13" s="97"/>
      <c r="E13" s="7">
        <v>10727349</v>
      </c>
      <c r="F13" s="31"/>
      <c r="G13" s="31">
        <v>32059516</v>
      </c>
      <c r="H13" s="31"/>
      <c r="I13" s="31">
        <v>8973875</v>
      </c>
      <c r="L13" s="112"/>
    </row>
    <row r="14" spans="1:12" s="95" customFormat="1" ht="21" customHeight="1" x14ac:dyDescent="0.6">
      <c r="A14" s="95" t="s">
        <v>158</v>
      </c>
      <c r="B14" s="116">
        <v>19</v>
      </c>
      <c r="C14" s="7">
        <v>144339060</v>
      </c>
      <c r="D14" s="97"/>
      <c r="E14" s="7">
        <v>139727314</v>
      </c>
      <c r="F14" s="31"/>
      <c r="G14" s="31">
        <v>101189682</v>
      </c>
      <c r="H14" s="31"/>
      <c r="I14" s="31">
        <v>110222857</v>
      </c>
    </row>
    <row r="15" spans="1:12" s="95" customFormat="1" ht="21" customHeight="1" x14ac:dyDescent="0.6">
      <c r="A15" s="95" t="s">
        <v>140</v>
      </c>
      <c r="B15" s="116"/>
      <c r="C15" s="7">
        <v>78921470</v>
      </c>
      <c r="D15" s="97"/>
      <c r="E15" s="7">
        <v>46769340</v>
      </c>
      <c r="F15" s="31"/>
      <c r="G15" s="31">
        <v>78921470</v>
      </c>
      <c r="H15" s="31"/>
      <c r="I15" s="31">
        <v>46769340</v>
      </c>
    </row>
    <row r="16" spans="1:12" s="95" customFormat="1" ht="21" customHeight="1" x14ac:dyDescent="0.6">
      <c r="A16" s="95" t="s">
        <v>179</v>
      </c>
      <c r="B16" s="116">
        <v>15</v>
      </c>
      <c r="C16" s="7">
        <v>3356968</v>
      </c>
      <c r="D16" s="97"/>
      <c r="E16" s="7">
        <v>2757809</v>
      </c>
      <c r="F16" s="31"/>
      <c r="G16" s="31">
        <v>3356968</v>
      </c>
      <c r="H16" s="31"/>
      <c r="I16" s="31">
        <v>2757809</v>
      </c>
    </row>
    <row r="17" spans="1:12" s="95" customFormat="1" ht="21" customHeight="1" x14ac:dyDescent="0.6">
      <c r="A17" s="2" t="s">
        <v>178</v>
      </c>
      <c r="B17" s="116"/>
      <c r="C17" s="7">
        <v>-13418724</v>
      </c>
      <c r="D17" s="97"/>
      <c r="E17" s="7">
        <v>-5352243</v>
      </c>
      <c r="F17" s="31"/>
      <c r="G17" s="31">
        <v>-13418724</v>
      </c>
      <c r="H17" s="31"/>
      <c r="I17" s="31">
        <v>-5352243</v>
      </c>
    </row>
    <row r="18" spans="1:12" s="95" customFormat="1" ht="21" customHeight="1" x14ac:dyDescent="0.6">
      <c r="A18" s="2" t="s">
        <v>211</v>
      </c>
      <c r="B18" s="116">
        <v>16</v>
      </c>
      <c r="C18" s="7">
        <v>47222</v>
      </c>
      <c r="E18" s="7">
        <v>29670440</v>
      </c>
      <c r="F18" s="31"/>
      <c r="G18" s="31">
        <v>-3040994</v>
      </c>
      <c r="H18" s="31"/>
      <c r="I18" s="31">
        <v>29244039</v>
      </c>
    </row>
    <row r="19" spans="1:12" s="95" customFormat="1" ht="21" customHeight="1" x14ac:dyDescent="0.6">
      <c r="A19" s="2" t="s">
        <v>215</v>
      </c>
      <c r="B19" s="116">
        <v>6</v>
      </c>
      <c r="C19" s="31">
        <v>0</v>
      </c>
      <c r="E19" s="31">
        <v>-8345078</v>
      </c>
      <c r="G19" s="31">
        <v>0</v>
      </c>
      <c r="I19" s="31">
        <v>-7479964</v>
      </c>
    </row>
    <row r="20" spans="1:12" s="95" customFormat="1" ht="21" customHeight="1" x14ac:dyDescent="0.6">
      <c r="A20" s="2" t="s">
        <v>212</v>
      </c>
      <c r="B20" s="116">
        <v>9</v>
      </c>
      <c r="C20" s="7">
        <v>0</v>
      </c>
      <c r="E20" s="7">
        <f>'PL 9-10'!E38</f>
        <v>0</v>
      </c>
      <c r="G20" s="31">
        <v>2339759</v>
      </c>
      <c r="I20" s="7">
        <f>'PL 9-10'!I38</f>
        <v>0</v>
      </c>
    </row>
    <row r="21" spans="1:12" s="95" customFormat="1" ht="21" customHeight="1" x14ac:dyDescent="0.6">
      <c r="A21" s="2" t="s">
        <v>229</v>
      </c>
      <c r="B21" s="116"/>
      <c r="C21" s="31">
        <v>-25514</v>
      </c>
      <c r="D21" s="97"/>
      <c r="E21" s="31">
        <v>-5512046</v>
      </c>
      <c r="F21" s="31"/>
      <c r="G21" s="7">
        <v>-8689598</v>
      </c>
      <c r="H21" s="31"/>
      <c r="I21" s="7">
        <v>-5512046</v>
      </c>
    </row>
    <row r="22" spans="1:12" s="95" customFormat="1" ht="21" customHeight="1" x14ac:dyDescent="0.6">
      <c r="A22" s="2" t="s">
        <v>214</v>
      </c>
      <c r="B22" s="116">
        <v>7</v>
      </c>
      <c r="C22" s="31">
        <v>0</v>
      </c>
      <c r="D22" s="31"/>
      <c r="E22" s="31">
        <v>-11374952</v>
      </c>
      <c r="F22" s="31"/>
      <c r="G22" s="7">
        <v>0</v>
      </c>
      <c r="H22" s="31"/>
      <c r="I22" s="7">
        <v>-11374952</v>
      </c>
    </row>
    <row r="23" spans="1:12" s="95" customFormat="1" ht="21" customHeight="1" x14ac:dyDescent="0.6">
      <c r="A23" s="95" t="s">
        <v>62</v>
      </c>
      <c r="B23" s="116"/>
      <c r="C23" s="31">
        <v>-5489413</v>
      </c>
      <c r="D23" s="97"/>
      <c r="E23" s="31">
        <v>-1673101</v>
      </c>
      <c r="F23" s="31"/>
      <c r="G23" s="31">
        <v>-5489413</v>
      </c>
      <c r="H23" s="34"/>
      <c r="I23" s="31">
        <v>-5133133</v>
      </c>
    </row>
    <row r="24" spans="1:12" s="95" customFormat="1" ht="19" customHeight="1" x14ac:dyDescent="0.6">
      <c r="B24" s="116"/>
      <c r="C24" s="99">
        <f>SUM(C10:C23)</f>
        <v>397833546</v>
      </c>
      <c r="D24" s="97"/>
      <c r="E24" s="99">
        <f>SUM(E10:E23)</f>
        <v>388893395</v>
      </c>
      <c r="F24" s="31"/>
      <c r="G24" s="99">
        <f>SUM(G10:G23)</f>
        <v>420717481</v>
      </c>
      <c r="H24" s="8"/>
      <c r="I24" s="99">
        <f>SUM(I10:I23)</f>
        <v>196224582</v>
      </c>
      <c r="J24" s="112"/>
    </row>
    <row r="25" spans="1:12" s="95" customFormat="1" ht="21" customHeight="1" x14ac:dyDescent="0.6">
      <c r="A25" s="113" t="s">
        <v>53</v>
      </c>
      <c r="B25" s="116"/>
      <c r="C25" s="80"/>
      <c r="D25" s="97"/>
      <c r="E25" s="80"/>
      <c r="F25" s="31"/>
      <c r="G25" s="31"/>
      <c r="H25" s="31"/>
      <c r="I25" s="31"/>
    </row>
    <row r="26" spans="1:12" s="95" customFormat="1" ht="21" customHeight="1" x14ac:dyDescent="0.6">
      <c r="A26" s="95" t="s">
        <v>160</v>
      </c>
      <c r="B26" s="116"/>
      <c r="C26" s="80">
        <v>-137161703</v>
      </c>
      <c r="D26" s="97"/>
      <c r="E26" s="80">
        <v>937210905</v>
      </c>
      <c r="F26" s="31"/>
      <c r="G26" s="31">
        <v>-91482717</v>
      </c>
      <c r="H26" s="31"/>
      <c r="I26" s="31">
        <v>949354574</v>
      </c>
    </row>
    <row r="27" spans="1:12" s="95" customFormat="1" ht="21" customHeight="1" x14ac:dyDescent="0.6">
      <c r="A27" s="95" t="s">
        <v>4</v>
      </c>
      <c r="B27" s="116"/>
      <c r="C27" s="80">
        <v>1496611005</v>
      </c>
      <c r="D27" s="97"/>
      <c r="E27" s="80">
        <v>-1881194726</v>
      </c>
      <c r="F27" s="31"/>
      <c r="G27" s="31">
        <v>1525021955</v>
      </c>
      <c r="H27" s="31"/>
      <c r="I27" s="31">
        <v>-1859040225</v>
      </c>
    </row>
    <row r="28" spans="1:12" s="95" customFormat="1" ht="21" customHeight="1" x14ac:dyDescent="0.6">
      <c r="A28" s="95" t="s">
        <v>139</v>
      </c>
      <c r="B28" s="116"/>
      <c r="C28" s="80">
        <v>-110345466</v>
      </c>
      <c r="D28" s="97"/>
      <c r="E28" s="80">
        <v>-142824810</v>
      </c>
      <c r="F28" s="31"/>
      <c r="G28" s="31">
        <v>-110345466</v>
      </c>
      <c r="H28" s="31"/>
      <c r="I28" s="31">
        <v>-142824810</v>
      </c>
    </row>
    <row r="29" spans="1:12" s="95" customFormat="1" ht="21" customHeight="1" x14ac:dyDescent="0.6">
      <c r="A29" s="95" t="s">
        <v>8</v>
      </c>
      <c r="B29" s="116"/>
      <c r="C29" s="31">
        <v>-59431</v>
      </c>
      <c r="D29" s="97"/>
      <c r="E29" s="31">
        <v>2183761</v>
      </c>
      <c r="F29" s="31"/>
      <c r="G29" s="7">
        <v>0</v>
      </c>
      <c r="H29" s="31"/>
      <c r="I29" s="7">
        <v>0</v>
      </c>
    </row>
    <row r="30" spans="1:12" s="95" customFormat="1" ht="21" customHeight="1" x14ac:dyDescent="0.6">
      <c r="A30" s="95" t="s">
        <v>170</v>
      </c>
      <c r="B30" s="116"/>
      <c r="C30" s="80">
        <v>-1318773956</v>
      </c>
      <c r="D30" s="97"/>
      <c r="E30" s="80">
        <v>1226224001</v>
      </c>
      <c r="F30" s="31"/>
      <c r="G30" s="7">
        <v>-1474624604</v>
      </c>
      <c r="H30" s="31"/>
      <c r="I30" s="7">
        <v>1336025707</v>
      </c>
    </row>
    <row r="31" spans="1:12" s="95" customFormat="1" ht="21" customHeight="1" x14ac:dyDescent="0.6">
      <c r="A31" s="2" t="s">
        <v>55</v>
      </c>
      <c r="B31" s="116"/>
      <c r="C31" s="80">
        <v>-121535418</v>
      </c>
      <c r="D31" s="97"/>
      <c r="E31" s="80">
        <v>-412956480</v>
      </c>
      <c r="F31" s="31"/>
      <c r="G31" s="30">
        <f>-105416345+5</f>
        <v>-105416340</v>
      </c>
      <c r="H31" s="31"/>
      <c r="I31" s="30">
        <f>-320033661+182391</f>
        <v>-319851270</v>
      </c>
      <c r="K31" s="114"/>
      <c r="L31" s="114"/>
    </row>
    <row r="32" spans="1:12" s="95" customFormat="1" ht="21" customHeight="1" x14ac:dyDescent="0.6">
      <c r="A32" s="2" t="s">
        <v>142</v>
      </c>
      <c r="B32" s="116"/>
      <c r="C32" s="99">
        <f>SUM(C24:C31)</f>
        <v>206568577</v>
      </c>
      <c r="D32" s="97"/>
      <c r="E32" s="99">
        <f>SUM(E24:E31)</f>
        <v>117536046</v>
      </c>
      <c r="F32" s="31"/>
      <c r="G32" s="99">
        <f>SUM(G24:G31)</f>
        <v>163870309</v>
      </c>
      <c r="H32" s="31"/>
      <c r="I32" s="99">
        <f>SUM(I24:I31)</f>
        <v>159888558</v>
      </c>
    </row>
    <row r="33" spans="1:11" s="95" customFormat="1" ht="21" customHeight="1" x14ac:dyDescent="0.6">
      <c r="A33" s="95" t="s">
        <v>180</v>
      </c>
      <c r="B33" s="116">
        <v>15</v>
      </c>
      <c r="C33" s="80">
        <v>-880164</v>
      </c>
      <c r="D33" s="97"/>
      <c r="E33" s="80">
        <v>-125000</v>
      </c>
      <c r="F33" s="34"/>
      <c r="G33" s="34">
        <v>-880164</v>
      </c>
      <c r="H33" s="34"/>
      <c r="I33" s="34">
        <v>-125000</v>
      </c>
    </row>
    <row r="34" spans="1:11" s="95" customFormat="1" ht="21" customHeight="1" x14ac:dyDescent="0.6">
      <c r="A34" s="95" t="s">
        <v>117</v>
      </c>
      <c r="B34" s="116">
        <v>16</v>
      </c>
      <c r="C34" s="80">
        <v>-10749950</v>
      </c>
      <c r="D34" s="97"/>
      <c r="E34" s="80">
        <v>-31181230</v>
      </c>
      <c r="F34" s="34"/>
      <c r="G34" s="34">
        <v>-10749950</v>
      </c>
      <c r="H34" s="34"/>
      <c r="I34" s="34">
        <v>-31181230</v>
      </c>
      <c r="K34" s="112"/>
    </row>
    <row r="35" spans="1:11" s="95" customFormat="1" ht="21" customHeight="1" x14ac:dyDescent="0.6">
      <c r="A35" s="95" t="s">
        <v>118</v>
      </c>
      <c r="B35" s="116"/>
      <c r="C35" s="80">
        <v>-34890824</v>
      </c>
      <c r="D35" s="97"/>
      <c r="E35" s="80">
        <v>-89777035</v>
      </c>
      <c r="F35" s="31"/>
      <c r="G35" s="31">
        <v>-10773084</v>
      </c>
      <c r="H35" s="31"/>
      <c r="I35" s="31">
        <v>-55616047</v>
      </c>
    </row>
    <row r="36" spans="1:11" s="95" customFormat="1" ht="21" customHeight="1" x14ac:dyDescent="0.65">
      <c r="A36" s="16" t="s">
        <v>177</v>
      </c>
      <c r="B36" s="100"/>
      <c r="C36" s="10">
        <f>SUM(C32:C35)</f>
        <v>160047639</v>
      </c>
      <c r="D36" s="101"/>
      <c r="E36" s="10">
        <f>SUM(E32:E35)</f>
        <v>-3547219</v>
      </c>
      <c r="F36" s="33"/>
      <c r="G36" s="10">
        <f>SUM(G32:G35)</f>
        <v>141467111</v>
      </c>
      <c r="H36" s="33"/>
      <c r="I36" s="10">
        <f>SUM(I32:I35)</f>
        <v>72966281</v>
      </c>
    </row>
    <row r="37" spans="1:11" s="95" customFormat="1" ht="20" x14ac:dyDescent="0.6">
      <c r="B37" s="116"/>
      <c r="C37" s="98"/>
      <c r="E37" s="98"/>
    </row>
    <row r="38" spans="1:11" s="93" customFormat="1" ht="23" x14ac:dyDescent="0.7">
      <c r="A38" s="1" t="str">
        <f>A1</f>
        <v>บริษัท เอ็ม.ซี.เอส. สตีล จำกัด (มหาชน) และบริษัทย่อย</v>
      </c>
      <c r="B38" s="109"/>
      <c r="C38" s="92"/>
      <c r="E38" s="92"/>
    </row>
    <row r="39" spans="1:11" s="93" customFormat="1" ht="23" x14ac:dyDescent="0.7">
      <c r="A39" s="110" t="str">
        <f>A2</f>
        <v>งบกระแสเงินสด</v>
      </c>
      <c r="B39" s="109"/>
      <c r="C39" s="92"/>
      <c r="E39" s="92"/>
    </row>
    <row r="40" spans="1:11" s="93" customFormat="1" ht="23" x14ac:dyDescent="0.7">
      <c r="A40" s="110"/>
      <c r="B40" s="109"/>
      <c r="C40" s="92"/>
      <c r="E40" s="92"/>
    </row>
    <row r="41" spans="1:11" s="95" customFormat="1" ht="20.5" x14ac:dyDescent="0.65">
      <c r="B41" s="116"/>
      <c r="C41" s="152" t="s">
        <v>64</v>
      </c>
      <c r="D41" s="152"/>
      <c r="E41" s="152"/>
      <c r="F41" s="117"/>
      <c r="G41" s="152" t="s">
        <v>66</v>
      </c>
      <c r="H41" s="152"/>
      <c r="I41" s="152"/>
    </row>
    <row r="42" spans="1:11" s="95" customFormat="1" ht="20.5" x14ac:dyDescent="0.65">
      <c r="B42" s="140"/>
      <c r="C42" s="153" t="s">
        <v>213</v>
      </c>
      <c r="D42" s="153"/>
      <c r="E42" s="153"/>
      <c r="F42" s="141"/>
      <c r="G42" s="153" t="s">
        <v>213</v>
      </c>
      <c r="H42" s="153"/>
      <c r="I42" s="153"/>
    </row>
    <row r="43" spans="1:11" s="95" customFormat="1" ht="21" customHeight="1" x14ac:dyDescent="0.65">
      <c r="B43" s="116"/>
      <c r="C43" s="153" t="s">
        <v>54</v>
      </c>
      <c r="D43" s="153"/>
      <c r="E43" s="153"/>
      <c r="F43" s="141"/>
      <c r="G43" s="153" t="s">
        <v>54</v>
      </c>
      <c r="H43" s="153"/>
      <c r="I43" s="153"/>
    </row>
    <row r="44" spans="1:11" s="95" customFormat="1" ht="20" x14ac:dyDescent="0.6">
      <c r="B44" s="116" t="s">
        <v>1</v>
      </c>
      <c r="C44" s="118">
        <v>2566</v>
      </c>
      <c r="D44" s="118"/>
      <c r="E44" s="118">
        <v>2565</v>
      </c>
      <c r="F44" s="118"/>
      <c r="G44" s="118">
        <v>2566</v>
      </c>
      <c r="H44" s="118"/>
      <c r="I44" s="118">
        <v>2565</v>
      </c>
    </row>
    <row r="45" spans="1:11" s="95" customFormat="1" ht="20" x14ac:dyDescent="0.6">
      <c r="B45" s="116"/>
      <c r="C45" s="151" t="s">
        <v>138</v>
      </c>
      <c r="D45" s="151"/>
      <c r="E45" s="151"/>
      <c r="F45" s="151"/>
      <c r="G45" s="151"/>
      <c r="H45" s="151"/>
      <c r="I45" s="151"/>
    </row>
    <row r="46" spans="1:11" s="95" customFormat="1" ht="21" customHeight="1" x14ac:dyDescent="0.65">
      <c r="A46" s="102" t="s">
        <v>23</v>
      </c>
      <c r="B46" s="100"/>
      <c r="C46" s="80"/>
      <c r="D46" s="97"/>
      <c r="E46" s="80"/>
      <c r="F46" s="97"/>
      <c r="G46" s="97"/>
      <c r="H46" s="97"/>
      <c r="I46" s="97"/>
    </row>
    <row r="47" spans="1:11" s="95" customFormat="1" ht="21" customHeight="1" x14ac:dyDescent="0.6">
      <c r="A47" s="95" t="s">
        <v>174</v>
      </c>
      <c r="B47" s="116">
        <v>8</v>
      </c>
      <c r="C47" s="80">
        <v>15595212</v>
      </c>
      <c r="D47" s="97"/>
      <c r="E47" s="80">
        <v>1741809</v>
      </c>
      <c r="F47" s="31"/>
      <c r="G47" s="31">
        <v>15595212</v>
      </c>
      <c r="H47" s="31"/>
      <c r="I47" s="31">
        <v>1741809</v>
      </c>
    </row>
    <row r="48" spans="1:11" s="95" customFormat="1" ht="20" x14ac:dyDescent="0.6">
      <c r="A48" s="95" t="s">
        <v>203</v>
      </c>
      <c r="B48" s="116">
        <v>4</v>
      </c>
      <c r="C48" s="31">
        <v>0</v>
      </c>
      <c r="D48" s="97"/>
      <c r="E48" s="31">
        <v>0</v>
      </c>
      <c r="F48" s="31"/>
      <c r="G48" s="31">
        <v>0</v>
      </c>
      <c r="H48" s="31"/>
      <c r="I48" s="31">
        <v>-38601300</v>
      </c>
    </row>
    <row r="49" spans="1:9" s="95" customFormat="1" ht="20" x14ac:dyDescent="0.6">
      <c r="A49" s="95" t="s">
        <v>148</v>
      </c>
      <c r="B49" s="150">
        <v>9</v>
      </c>
      <c r="C49" s="31">
        <v>0</v>
      </c>
      <c r="D49" s="31"/>
      <c r="E49" s="31">
        <v>0</v>
      </c>
      <c r="F49" s="31"/>
      <c r="G49" s="31">
        <v>0</v>
      </c>
      <c r="H49" s="31"/>
      <c r="I49" s="31">
        <v>9892080</v>
      </c>
    </row>
    <row r="50" spans="1:9" s="95" customFormat="1" ht="21" customHeight="1" x14ac:dyDescent="0.6">
      <c r="A50" s="95" t="s">
        <v>217</v>
      </c>
      <c r="B50" s="116">
        <v>11</v>
      </c>
      <c r="C50" s="7">
        <v>-97557006</v>
      </c>
      <c r="E50" s="7">
        <v>-202950178</v>
      </c>
      <c r="F50" s="7"/>
      <c r="G50" s="31">
        <v>-58598788</v>
      </c>
      <c r="H50" s="7"/>
      <c r="I50" s="31">
        <v>-179504321</v>
      </c>
    </row>
    <row r="51" spans="1:9" s="95" customFormat="1" ht="21" customHeight="1" x14ac:dyDescent="0.6">
      <c r="A51" s="95" t="s">
        <v>218</v>
      </c>
      <c r="B51" s="116"/>
      <c r="C51" s="80">
        <v>1583585</v>
      </c>
      <c r="D51" s="97"/>
      <c r="E51" s="80">
        <v>5632963</v>
      </c>
      <c r="F51" s="31"/>
      <c r="G51" s="31">
        <v>3782914</v>
      </c>
      <c r="H51" s="31"/>
      <c r="I51" s="34">
        <v>5587861</v>
      </c>
    </row>
    <row r="52" spans="1:9" s="95" customFormat="1" ht="21" customHeight="1" x14ac:dyDescent="0.6">
      <c r="A52" s="95" t="s">
        <v>204</v>
      </c>
      <c r="B52" s="116"/>
      <c r="C52" s="80">
        <v>-1611342</v>
      </c>
      <c r="D52" s="97"/>
      <c r="E52" s="80">
        <v>-1258619</v>
      </c>
      <c r="F52" s="31"/>
      <c r="G52" s="34">
        <v>-1611342</v>
      </c>
      <c r="H52" s="31"/>
      <c r="I52" s="7">
        <v>-1258618</v>
      </c>
    </row>
    <row r="53" spans="1:9" s="95" customFormat="1" ht="21" customHeight="1" x14ac:dyDescent="0.6">
      <c r="A53" s="95" t="s">
        <v>205</v>
      </c>
      <c r="B53" s="116"/>
      <c r="C53" s="80">
        <v>6615581</v>
      </c>
      <c r="D53" s="97"/>
      <c r="E53" s="80">
        <v>1694564</v>
      </c>
      <c r="F53" s="31"/>
      <c r="G53" s="31">
        <v>4526594</v>
      </c>
      <c r="H53" s="31"/>
      <c r="I53" s="31">
        <v>5610997</v>
      </c>
    </row>
    <row r="54" spans="1:9" s="95" customFormat="1" ht="21" customHeight="1" x14ac:dyDescent="0.65">
      <c r="A54" s="16" t="s">
        <v>94</v>
      </c>
      <c r="B54" s="100"/>
      <c r="C54" s="10">
        <f>SUM(C47:C53)</f>
        <v>-75373970</v>
      </c>
      <c r="D54" s="101"/>
      <c r="E54" s="10">
        <f>SUM(E47:E53)</f>
        <v>-195139461</v>
      </c>
      <c r="F54" s="33"/>
      <c r="G54" s="10">
        <f>SUM(G47:G53)</f>
        <v>-36305410</v>
      </c>
      <c r="H54" s="33"/>
      <c r="I54" s="10">
        <f>SUM(I47:I53)</f>
        <v>-196531492</v>
      </c>
    </row>
    <row r="55" spans="1:9" s="95" customFormat="1" ht="20.5" x14ac:dyDescent="0.65">
      <c r="A55" s="16"/>
      <c r="B55" s="100"/>
      <c r="C55" s="79"/>
      <c r="D55" s="101"/>
      <c r="E55" s="79"/>
      <c r="F55" s="33"/>
      <c r="G55" s="13"/>
      <c r="H55" s="33"/>
      <c r="I55" s="13"/>
    </row>
    <row r="56" spans="1:9" s="95" customFormat="1" ht="20.5" x14ac:dyDescent="0.65">
      <c r="A56" s="102" t="s">
        <v>24</v>
      </c>
      <c r="B56" s="100"/>
      <c r="F56" s="31"/>
      <c r="G56" s="31"/>
      <c r="H56" s="31"/>
      <c r="I56" s="31"/>
    </row>
    <row r="57" spans="1:9" s="95" customFormat="1" ht="20" x14ac:dyDescent="0.6">
      <c r="A57" s="95" t="s">
        <v>206</v>
      </c>
      <c r="B57" s="116"/>
      <c r="C57" s="31">
        <v>528795</v>
      </c>
      <c r="D57" s="97"/>
      <c r="E57" s="31">
        <f>-39843635+120071283</f>
        <v>80227648</v>
      </c>
      <c r="F57" s="31"/>
      <c r="G57" s="31">
        <v>0</v>
      </c>
      <c r="H57" s="31"/>
      <c r="I57" s="31">
        <v>0</v>
      </c>
    </row>
    <row r="58" spans="1:9" s="95" customFormat="1" ht="20" hidden="1" x14ac:dyDescent="0.6">
      <c r="A58" s="95" t="s">
        <v>83</v>
      </c>
      <c r="B58" s="116"/>
      <c r="C58" s="31"/>
      <c r="D58" s="97"/>
      <c r="E58" s="31"/>
      <c r="F58" s="31"/>
      <c r="G58" s="7"/>
      <c r="H58" s="31"/>
      <c r="I58" s="7"/>
    </row>
    <row r="59" spans="1:9" s="95" customFormat="1" ht="20" hidden="1" x14ac:dyDescent="0.6">
      <c r="A59" s="95" t="s">
        <v>119</v>
      </c>
      <c r="B59" s="116"/>
      <c r="C59" s="31"/>
      <c r="E59" s="31"/>
      <c r="F59" s="31"/>
      <c r="G59" s="31"/>
      <c r="H59" s="31"/>
      <c r="I59" s="31"/>
    </row>
    <row r="60" spans="1:9" s="95" customFormat="1" ht="20" hidden="1" x14ac:dyDescent="0.6">
      <c r="A60" s="95" t="s">
        <v>78</v>
      </c>
      <c r="B60" s="116"/>
      <c r="C60" s="80"/>
      <c r="D60" s="97"/>
      <c r="E60" s="80"/>
      <c r="F60" s="31"/>
      <c r="G60" s="7"/>
      <c r="H60" s="31"/>
      <c r="I60" s="7"/>
    </row>
    <row r="61" spans="1:9" s="95" customFormat="1" ht="20" x14ac:dyDescent="0.6">
      <c r="A61" s="95" t="s">
        <v>207</v>
      </c>
      <c r="B61" s="116">
        <v>4</v>
      </c>
      <c r="C61" s="31">
        <v>0</v>
      </c>
      <c r="D61" s="97"/>
      <c r="E61" s="31">
        <v>0</v>
      </c>
      <c r="F61" s="31"/>
      <c r="G61" s="7">
        <v>0</v>
      </c>
      <c r="H61" s="31"/>
      <c r="I61" s="7">
        <v>-5809400</v>
      </c>
    </row>
    <row r="62" spans="1:9" s="95" customFormat="1" ht="20" x14ac:dyDescent="0.6">
      <c r="A62" s="95" t="s">
        <v>175</v>
      </c>
      <c r="B62" s="116">
        <v>12</v>
      </c>
      <c r="C62" s="31">
        <v>-2541302</v>
      </c>
      <c r="D62" s="97"/>
      <c r="E62" s="31">
        <v>-3088379</v>
      </c>
      <c r="F62" s="31"/>
      <c r="G62" s="7">
        <v>-2394721</v>
      </c>
      <c r="H62" s="31"/>
      <c r="I62" s="7">
        <v>-2948357</v>
      </c>
    </row>
    <row r="63" spans="1:9" s="95" customFormat="1" ht="20" hidden="1" x14ac:dyDescent="0.6">
      <c r="A63" s="95" t="s">
        <v>79</v>
      </c>
      <c r="B63" s="116"/>
      <c r="C63" s="80"/>
      <c r="D63" s="97"/>
      <c r="E63" s="80"/>
      <c r="F63" s="31"/>
      <c r="G63" s="7"/>
      <c r="H63" s="31"/>
      <c r="I63" s="7"/>
    </row>
    <row r="64" spans="1:9" s="95" customFormat="1" ht="20" hidden="1" x14ac:dyDescent="0.6">
      <c r="A64" s="95" t="s">
        <v>80</v>
      </c>
      <c r="B64" s="116"/>
      <c r="C64" s="80"/>
      <c r="D64" s="97"/>
      <c r="E64" s="80"/>
      <c r="F64" s="31"/>
      <c r="G64" s="7"/>
      <c r="H64" s="31"/>
      <c r="I64" s="7"/>
    </row>
    <row r="65" spans="1:11" s="95" customFormat="1" ht="20" hidden="1" x14ac:dyDescent="0.6">
      <c r="A65" s="95" t="s">
        <v>81</v>
      </c>
      <c r="B65" s="116"/>
      <c r="C65" s="80"/>
      <c r="D65" s="97"/>
      <c r="E65" s="80"/>
      <c r="F65" s="31"/>
      <c r="G65" s="7"/>
      <c r="H65" s="31"/>
      <c r="I65" s="7"/>
    </row>
    <row r="66" spans="1:11" s="95" customFormat="1" ht="20" x14ac:dyDescent="0.6">
      <c r="A66" s="95" t="s">
        <v>208</v>
      </c>
      <c r="B66" s="116">
        <v>22</v>
      </c>
      <c r="C66" s="31">
        <v>-95399480</v>
      </c>
      <c r="E66" s="31">
        <v>-238356050</v>
      </c>
      <c r="F66" s="31"/>
      <c r="G66" s="31">
        <v>-95399480</v>
      </c>
      <c r="H66" s="31"/>
      <c r="I66" s="31">
        <v>-238356050</v>
      </c>
    </row>
    <row r="67" spans="1:11" s="95" customFormat="1" ht="20" x14ac:dyDescent="0.6">
      <c r="A67" s="95" t="s">
        <v>209</v>
      </c>
      <c r="B67" s="116"/>
      <c r="C67" s="80">
        <v>-36771889</v>
      </c>
      <c r="D67" s="97"/>
      <c r="E67" s="80">
        <v>-12055126</v>
      </c>
      <c r="F67" s="31"/>
      <c r="G67" s="80">
        <v>-32059516</v>
      </c>
      <c r="H67" s="31"/>
      <c r="I67" s="31">
        <v>-9914764</v>
      </c>
    </row>
    <row r="68" spans="1:11" s="95" customFormat="1" ht="20.5" x14ac:dyDescent="0.65">
      <c r="A68" s="16" t="s">
        <v>131</v>
      </c>
      <c r="B68" s="100"/>
      <c r="C68" s="28">
        <f>SUM(C57:C67)</f>
        <v>-134183876</v>
      </c>
      <c r="D68" s="101"/>
      <c r="E68" s="28">
        <f>SUM(E57:E67)</f>
        <v>-173271907</v>
      </c>
      <c r="F68" s="33"/>
      <c r="G68" s="28">
        <f>SUM(G57:G67)</f>
        <v>-129853717</v>
      </c>
      <c r="H68" s="33"/>
      <c r="I68" s="28">
        <f>SUM(I57:I67)</f>
        <v>-257028571</v>
      </c>
    </row>
    <row r="69" spans="1:11" s="95" customFormat="1" ht="20.5" x14ac:dyDescent="0.65">
      <c r="A69" s="16"/>
      <c r="B69" s="100"/>
      <c r="C69" s="79"/>
      <c r="D69" s="101"/>
      <c r="E69" s="79"/>
      <c r="F69" s="33"/>
      <c r="G69" s="29"/>
      <c r="H69" s="33"/>
      <c r="I69" s="29"/>
    </row>
    <row r="70" spans="1:11" s="95" customFormat="1" ht="20" x14ac:dyDescent="0.6">
      <c r="A70" s="2" t="s">
        <v>216</v>
      </c>
      <c r="B70" s="116"/>
      <c r="F70" s="31"/>
      <c r="G70" s="31"/>
      <c r="H70" s="31"/>
      <c r="I70" s="31"/>
    </row>
    <row r="71" spans="1:11" s="95" customFormat="1" ht="20" x14ac:dyDescent="0.6">
      <c r="A71" s="2" t="s">
        <v>120</v>
      </c>
      <c r="B71" s="116"/>
      <c r="C71" s="7">
        <f>SUM(C36+C54+C68)</f>
        <v>-49510207</v>
      </c>
      <c r="D71" s="97"/>
      <c r="E71" s="7">
        <f>SUM(E36+E54+E68)</f>
        <v>-371958587</v>
      </c>
      <c r="F71" s="31"/>
      <c r="G71" s="7">
        <f>SUM(G36+G54+G68)</f>
        <v>-24692016</v>
      </c>
      <c r="H71" s="31"/>
      <c r="I71" s="7">
        <f>SUM(I36+I54+I68)</f>
        <v>-380593782</v>
      </c>
    </row>
    <row r="72" spans="1:11" s="95" customFormat="1" ht="40" x14ac:dyDescent="0.6">
      <c r="A72" s="96" t="s">
        <v>157</v>
      </c>
      <c r="B72" s="116"/>
      <c r="C72" s="14">
        <v>5047470</v>
      </c>
      <c r="D72" s="97"/>
      <c r="E72" s="14">
        <v>3239163</v>
      </c>
      <c r="F72" s="31"/>
      <c r="G72" s="14">
        <v>5047535</v>
      </c>
      <c r="H72" s="31"/>
      <c r="I72" s="14">
        <v>3239163</v>
      </c>
    </row>
    <row r="73" spans="1:11" s="95" customFormat="1" ht="20.5" x14ac:dyDescent="0.65">
      <c r="A73" s="16" t="s">
        <v>216</v>
      </c>
      <c r="B73" s="100"/>
      <c r="C73" s="15">
        <f>SUM(C71:C72)</f>
        <v>-44462737</v>
      </c>
      <c r="D73" s="101"/>
      <c r="E73" s="15">
        <f>SUM(E71:E72)</f>
        <v>-368719424</v>
      </c>
      <c r="F73" s="33"/>
      <c r="G73" s="15">
        <f>SUM(G71:G72)</f>
        <v>-19644481</v>
      </c>
      <c r="H73" s="33"/>
      <c r="I73" s="15">
        <f>SUM(I71:I72)</f>
        <v>-377354619</v>
      </c>
    </row>
    <row r="74" spans="1:11" s="95" customFormat="1" ht="20" x14ac:dyDescent="0.6">
      <c r="A74" s="2" t="s">
        <v>159</v>
      </c>
      <c r="B74" s="116"/>
      <c r="C74" s="80">
        <f>'BS 7-8'!E9</f>
        <v>197655467</v>
      </c>
      <c r="D74" s="97"/>
      <c r="E74" s="80">
        <v>566374891</v>
      </c>
      <c r="F74" s="31"/>
      <c r="G74" s="8">
        <f>'BS 7-8'!I9</f>
        <v>131649650</v>
      </c>
      <c r="H74" s="31"/>
      <c r="I74" s="8">
        <v>509004269</v>
      </c>
    </row>
    <row r="75" spans="1:11" s="95" customFormat="1" ht="20" hidden="1" x14ac:dyDescent="0.6">
      <c r="A75" s="2" t="s">
        <v>82</v>
      </c>
      <c r="B75" s="116"/>
      <c r="C75" s="80"/>
      <c r="D75" s="97"/>
      <c r="E75" s="80"/>
      <c r="F75" s="31"/>
      <c r="G75" s="7"/>
      <c r="H75" s="31"/>
      <c r="I75" s="7"/>
    </row>
    <row r="76" spans="1:11" s="95" customFormat="1" ht="21" thickBot="1" x14ac:dyDescent="0.7">
      <c r="A76" s="16" t="s">
        <v>136</v>
      </c>
      <c r="B76" s="116">
        <v>5</v>
      </c>
      <c r="C76" s="35">
        <f>SUM(C73:C75)</f>
        <v>153192730</v>
      </c>
      <c r="D76" s="101"/>
      <c r="E76" s="35">
        <f>SUM(E73:E75)</f>
        <v>197655467</v>
      </c>
      <c r="F76" s="33"/>
      <c r="G76" s="35">
        <f>SUM(G73:G75)</f>
        <v>112005169</v>
      </c>
      <c r="H76" s="33"/>
      <c r="I76" s="35">
        <f>SUM(I73:I75)</f>
        <v>131649650</v>
      </c>
      <c r="K76" s="112">
        <f>G76-'BS 7-8'!G9</f>
        <v>0</v>
      </c>
    </row>
    <row r="77" spans="1:11" s="95" customFormat="1" ht="21" thickTop="1" x14ac:dyDescent="0.65">
      <c r="A77" s="16"/>
      <c r="B77" s="100"/>
      <c r="C77" s="79"/>
      <c r="D77" s="101"/>
      <c r="E77" s="79"/>
      <c r="F77" s="33"/>
      <c r="G77" s="29"/>
      <c r="H77" s="33"/>
      <c r="I77" s="29"/>
      <c r="K77" s="112"/>
    </row>
    <row r="78" spans="1:11" s="95" customFormat="1" ht="20.5" x14ac:dyDescent="0.65">
      <c r="A78" s="11" t="s">
        <v>88</v>
      </c>
      <c r="B78" s="100"/>
      <c r="C78" s="79"/>
      <c r="D78" s="101"/>
      <c r="E78" s="79"/>
      <c r="F78" s="33"/>
      <c r="G78" s="29"/>
      <c r="H78" s="33"/>
      <c r="I78" s="29"/>
    </row>
    <row r="79" spans="1:11" s="95" customFormat="1" ht="20" x14ac:dyDescent="0.6">
      <c r="A79" s="95" t="s">
        <v>210</v>
      </c>
      <c r="B79" s="116"/>
      <c r="C79" s="31">
        <v>0</v>
      </c>
      <c r="E79" s="31">
        <v>0</v>
      </c>
      <c r="F79" s="31"/>
      <c r="G79" s="31">
        <v>6428596</v>
      </c>
      <c r="H79" s="31"/>
      <c r="I79" s="31">
        <v>0</v>
      </c>
    </row>
    <row r="80" spans="1:11" s="95" customFormat="1" ht="20" x14ac:dyDescent="0.6">
      <c r="B80" s="116"/>
      <c r="C80" s="98"/>
      <c r="E80" s="98"/>
    </row>
    <row r="81" spans="3:9" x14ac:dyDescent="0.65">
      <c r="G81" s="89"/>
      <c r="I81" s="89"/>
    </row>
    <row r="82" spans="3:9" x14ac:dyDescent="0.65">
      <c r="C82" s="139">
        <f>C76-'BS 7-8'!C9</f>
        <v>0</v>
      </c>
      <c r="E82" s="139">
        <f>E76-'BS 7-8'!E9</f>
        <v>0</v>
      </c>
      <c r="G82" s="89">
        <f>G76-'BS 7-8'!G9</f>
        <v>0</v>
      </c>
      <c r="I82" s="139">
        <f>I76-'BS 7-8'!I9</f>
        <v>0</v>
      </c>
    </row>
  </sheetData>
  <mergeCells count="14">
    <mergeCell ref="C4:E4"/>
    <mergeCell ref="G4:I4"/>
    <mergeCell ref="C5:E5"/>
    <mergeCell ref="G5:I5"/>
    <mergeCell ref="C45:I45"/>
    <mergeCell ref="C8:I8"/>
    <mergeCell ref="C41:E41"/>
    <mergeCell ref="G41:I41"/>
    <mergeCell ref="C43:E43"/>
    <mergeCell ref="G43:I43"/>
    <mergeCell ref="C6:E6"/>
    <mergeCell ref="G6:I6"/>
    <mergeCell ref="C42:E42"/>
    <mergeCell ref="G42:I42"/>
  </mergeCells>
  <pageMargins left="0.70866141732283472" right="0.70866141732283472" top="0.47244094488188981" bottom="0.51181102362204722" header="0.51181102362204722" footer="0.51181102362204722"/>
  <pageSetup paperSize="9" scale="80" firstPageNumber="15" fitToHeight="0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&amp;L&amp;14หมายเหตุประกอบงบการเงินเป็นส่วนหนึ่งของงบการเงินนี้&amp;15
&amp;C&amp;14&amp;P
&amp;R
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9C2DA4-ACB8-4CEF-ACEC-7606CC776B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E138AC-1C9A-4180-B43C-FB4B1EE2B1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7-8</vt:lpstr>
      <vt:lpstr>PL(3) 6-7</vt:lpstr>
      <vt:lpstr>PL 9-10</vt:lpstr>
      <vt:lpstr>SH 11</vt:lpstr>
      <vt:lpstr>SH 12</vt:lpstr>
      <vt:lpstr>SH 13</vt:lpstr>
      <vt:lpstr>SH 14</vt:lpstr>
      <vt:lpstr>CF 15-16</vt:lpstr>
      <vt:lpstr>'BS 7-8'!Print_Area</vt:lpstr>
      <vt:lpstr>'CF 15-16'!Print_Area</vt:lpstr>
      <vt:lpstr>'PL 9-10'!Print_Area</vt:lpstr>
      <vt:lpstr>'PL(3) 6-7'!Print_Area</vt:lpstr>
      <vt:lpstr>'SH 12'!Print_Area</vt:lpstr>
      <vt:lpstr>'SH 13'!Print_Area</vt:lpstr>
      <vt:lpstr>'SH 14'!Print_Area</vt:lpstr>
      <vt:lpstr>'SH 11'!Print_Titles</vt:lpstr>
      <vt:lpstr>'SH 13'!Print_Titles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Pornpawee, Threesuriyabud</cp:lastModifiedBy>
  <cp:lastPrinted>2024-02-21T12:45:42Z</cp:lastPrinted>
  <dcterms:created xsi:type="dcterms:W3CDTF">2006-01-06T08:39:44Z</dcterms:created>
  <dcterms:modified xsi:type="dcterms:W3CDTF">2024-02-27T07:44:46Z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