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Prinsiri(PRIN)_2566\PRIN_Dec'66\"/>
    </mc:Choice>
  </mc:AlternateContent>
  <xr:revisionPtr revIDLastSave="0" documentId="13_ncr:1_{DF054272-6DEA-4AB6-B972-7245BF50D6B1}" xr6:coauthVersionLast="47" xr6:coauthVersionMax="47" xr10:uidLastSave="{00000000-0000-0000-0000-000000000000}"/>
  <bookViews>
    <workbookView xWindow="13260" yWindow="285" windowWidth="15540" windowHeight="15045" tabRatio="727" activeTab="4" xr2:uid="{00000000-000D-0000-FFFF-FFFF00000000}"/>
  </bookViews>
  <sheets>
    <sheet name="P7-9" sheetId="1" r:id="rId1"/>
    <sheet name="P10-11" sheetId="2" r:id="rId2"/>
    <sheet name="P12" sheetId="3" r:id="rId3"/>
    <sheet name="P13" sheetId="4" r:id="rId4"/>
    <sheet name="P14-16" sheetId="5" r:id="rId5"/>
  </sheets>
  <definedNames>
    <definedName name="ฟ53" localSheetId="3">'P13'!#REF!</definedName>
    <definedName name="ฟ53" localSheetId="4">'P14-16'!#REF!</definedName>
    <definedName name="ฟ53">#REF!</definedName>
    <definedName name="ฤ63" localSheetId="3">'P13'!#REF!</definedName>
    <definedName name="ฤ63" localSheetId="4">'P14-16'!#REF!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2" l="1"/>
  <c r="G89" i="1" l="1"/>
  <c r="G22" i="1"/>
  <c r="E22" i="1"/>
  <c r="I22" i="1"/>
  <c r="K22" i="1"/>
  <c r="E75" i="5"/>
  <c r="I75" i="1" l="1"/>
  <c r="S16" i="4" l="1"/>
  <c r="S15" i="4"/>
  <c r="S14" i="4"/>
  <c r="S12" i="4"/>
  <c r="S25" i="4"/>
  <c r="S24" i="4"/>
  <c r="S23" i="4"/>
  <c r="S26" i="3"/>
  <c r="W26" i="3" s="1"/>
  <c r="W29" i="3"/>
  <c r="S28" i="3"/>
  <c r="W27" i="3"/>
  <c r="E41" i="1"/>
  <c r="E43" i="1" s="1"/>
  <c r="E89" i="1"/>
  <c r="K41" i="1"/>
  <c r="K43" i="1" s="1"/>
  <c r="I41" i="1"/>
  <c r="I43" i="1" s="1"/>
  <c r="G41" i="1"/>
  <c r="G43" i="1" s="1"/>
  <c r="W28" i="3" l="1"/>
  <c r="A53" i="2" l="1"/>
  <c r="A55" i="2"/>
  <c r="J37" i="2" l="1"/>
  <c r="H37" i="2"/>
  <c r="F37" i="2"/>
  <c r="E91" i="5" l="1"/>
  <c r="A55" i="5"/>
  <c r="A103" i="5" s="1"/>
  <c r="Q18" i="4"/>
  <c r="O18" i="4"/>
  <c r="O21" i="4" s="1"/>
  <c r="Q21" i="4" s="1"/>
  <c r="K18" i="4"/>
  <c r="K21" i="4" s="1"/>
  <c r="I18" i="4"/>
  <c r="I21" i="4" s="1"/>
  <c r="G18" i="4"/>
  <c r="G21" i="4" s="1"/>
  <c r="I21" i="3"/>
  <c r="I24" i="3" s="1"/>
  <c r="I31" i="3" s="1"/>
  <c r="K21" i="3"/>
  <c r="K24" i="3" s="1"/>
  <c r="K31" i="3" s="1"/>
  <c r="O21" i="3"/>
  <c r="O24" i="3" s="1"/>
  <c r="O31" i="3" s="1"/>
  <c r="G21" i="3"/>
  <c r="G24" i="3" s="1"/>
  <c r="G31" i="3" s="1"/>
  <c r="K27" i="4" l="1"/>
  <c r="I27" i="4"/>
  <c r="G27" i="4"/>
  <c r="J67" i="2"/>
  <c r="H67" i="2"/>
  <c r="F67" i="2"/>
  <c r="D67" i="2"/>
  <c r="G91" i="5"/>
  <c r="G75" i="5"/>
  <c r="K75" i="5"/>
  <c r="K91" i="5"/>
  <c r="I91" i="5"/>
  <c r="I75" i="5"/>
  <c r="U21" i="3"/>
  <c r="U24" i="3" s="1"/>
  <c r="U31" i="3" s="1"/>
  <c r="K75" i="1"/>
  <c r="G75" i="1"/>
  <c r="K89" i="1"/>
  <c r="I89" i="1"/>
  <c r="E75" i="1"/>
  <c r="O27" i="4"/>
  <c r="A3" i="5"/>
  <c r="A3" i="4"/>
  <c r="A3" i="3"/>
  <c r="A1" i="2"/>
  <c r="A1" i="3" s="1"/>
  <c r="A1" i="4" s="1"/>
  <c r="A1" i="5" s="1"/>
  <c r="A53" i="5" s="1"/>
  <c r="F16" i="2"/>
  <c r="J16" i="2"/>
  <c r="D16" i="2"/>
  <c r="H16" i="2"/>
  <c r="D23" i="2"/>
  <c r="F23" i="2"/>
  <c r="H23" i="2"/>
  <c r="J23" i="2"/>
  <c r="A94" i="2"/>
  <c r="A49" i="1"/>
  <c r="A51" i="1"/>
  <c r="A98" i="1" s="1"/>
  <c r="A95" i="1"/>
  <c r="A134" i="1" s="1"/>
  <c r="A96" i="1"/>
  <c r="A101" i="5" s="1"/>
  <c r="H25" i="2" l="1"/>
  <c r="E91" i="1"/>
  <c r="I91" i="1"/>
  <c r="Q21" i="3"/>
  <c r="Q24" i="3" s="1"/>
  <c r="D25" i="2"/>
  <c r="D29" i="2" s="1"/>
  <c r="D39" i="2" s="1"/>
  <c r="F25" i="2"/>
  <c r="F29" i="2" s="1"/>
  <c r="F39" i="2" s="1"/>
  <c r="J25" i="2"/>
  <c r="J29" i="2" s="1"/>
  <c r="J39" i="2" s="1"/>
  <c r="Q27" i="4"/>
  <c r="G91" i="1"/>
  <c r="K91" i="1"/>
  <c r="Q31" i="3" l="1"/>
  <c r="H29" i="2"/>
  <c r="J44" i="2"/>
  <c r="J47" i="2" s="1"/>
  <c r="F44" i="2"/>
  <c r="F47" i="2" s="1"/>
  <c r="H39" i="2" l="1"/>
  <c r="D44" i="2"/>
  <c r="D47" i="2" s="1"/>
  <c r="D69" i="2" s="1"/>
  <c r="G10" i="5"/>
  <c r="G42" i="5" s="1"/>
  <c r="F69" i="2"/>
  <c r="F83" i="2" s="1"/>
  <c r="K10" i="5"/>
  <c r="J69" i="2"/>
  <c r="J83" i="2" s="1"/>
  <c r="S18" i="4"/>
  <c r="G46" i="5" l="1"/>
  <c r="G93" i="5" s="1"/>
  <c r="G96" i="5" s="1"/>
  <c r="K42" i="5"/>
  <c r="K46" i="5" s="1"/>
  <c r="K93" i="5" s="1"/>
  <c r="K96" i="5" s="1"/>
  <c r="H44" i="2"/>
  <c r="H47" i="2" s="1"/>
  <c r="E10" i="5"/>
  <c r="E42" i="5" s="1"/>
  <c r="D83" i="2"/>
  <c r="M18" i="4"/>
  <c r="J87" i="2"/>
  <c r="J76" i="2"/>
  <c r="F87" i="2"/>
  <c r="F76" i="2"/>
  <c r="M21" i="4" l="1"/>
  <c r="S21" i="4" s="1"/>
  <c r="K122" i="1"/>
  <c r="K125" i="1" s="1"/>
  <c r="K127" i="1" s="1"/>
  <c r="H69" i="2"/>
  <c r="H83" i="2" s="1"/>
  <c r="I10" i="5"/>
  <c r="I42" i="5" s="1"/>
  <c r="D76" i="2"/>
  <c r="E46" i="5"/>
  <c r="E93" i="5" s="1"/>
  <c r="E96" i="5" s="1"/>
  <c r="D87" i="2"/>
  <c r="M21" i="3"/>
  <c r="G122" i="1" l="1"/>
  <c r="G125" i="1" s="1"/>
  <c r="G127" i="1" s="1"/>
  <c r="M24" i="3"/>
  <c r="I46" i="5"/>
  <c r="I93" i="5" s="1"/>
  <c r="I96" i="5" s="1"/>
  <c r="H87" i="2"/>
  <c r="H76" i="2"/>
  <c r="S21" i="3"/>
  <c r="W21" i="3"/>
  <c r="M31" i="3" l="1"/>
  <c r="E122" i="1" s="1"/>
  <c r="S24" i="3"/>
  <c r="S27" i="4"/>
  <c r="M27" i="4"/>
  <c r="W24" i="3" l="1"/>
  <c r="W31" i="3" s="1"/>
  <c r="S31" i="3"/>
  <c r="I122" i="1"/>
  <c r="I125" i="1" s="1"/>
  <c r="I127" i="1" s="1"/>
  <c r="E125" i="1"/>
  <c r="E127" i="1" s="1"/>
</calcChain>
</file>

<file path=xl/sharedStrings.xml><?xml version="1.0" encoding="utf-8"?>
<sst xmlns="http://schemas.openxmlformats.org/spreadsheetml/2006/main" count="358" uniqueCount="236">
  <si>
    <t>PRINSIRI  PUBLIC COMPANY LIMITED AND SUBSIDIARIES</t>
  </si>
  <si>
    <t>STATEMENTS OF FINANCIAL POSITION</t>
  </si>
  <si>
    <t>AS AT DECEMBER 31, 2023</t>
  </si>
  <si>
    <t>Unit: Baht</t>
  </si>
  <si>
    <t>Consolidated financial statements</t>
  </si>
  <si>
    <t xml:space="preserve"> Separate financial statements</t>
  </si>
  <si>
    <t>Note</t>
  </si>
  <si>
    <t>December 31, 2023</t>
  </si>
  <si>
    <t>December 31, 2022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</si>
  <si>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</si>
  <si>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</si>
  <si>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</si>
  <si>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</si>
  <si>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</si>
  <si>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</si>
  <si>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</si>
  <si>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</si>
  <si>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</si>
  <si>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</si>
  <si>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</si>
  <si>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</si>
  <si>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</si>
  <si>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</si>
  <si>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</si>
  <si>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</si>
  <si>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</si>
  <si>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</si>
  <si>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</si>
  <si>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</si>
  <si>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</si>
  <si>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</si>
  <si>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</si>
  <si>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</si>
  <si>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</si>
  <si>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</si>
  <si>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</si>
  <si>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</si>
  <si>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</si>
  <si>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</si>
  <si>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</si>
  <si>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</si>
  <si>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</si>
  <si>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</si>
  <si>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16.1</t>
  </si>
  <si>
    <t>Short-term borrowings from related party</t>
  </si>
  <si>
    <t>16.2</t>
  </si>
  <si>
    <t>Trade and other current payables</t>
  </si>
  <si>
    <t>Unrealized installment income</t>
  </si>
  <si>
    <t xml:space="preserve"> Current portion of long-term liabilities</t>
  </si>
  <si>
    <t>- Aval creditors for promissory notes</t>
  </si>
  <si>
    <t>16.3</t>
  </si>
  <si>
    <t xml:space="preserve">-  Long-term borrowings from </t>
  </si>
  <si>
    <t xml:space="preserve">      financial institutions</t>
  </si>
  <si>
    <t>16.4</t>
  </si>
  <si>
    <t>- Lease liabilities</t>
  </si>
  <si>
    <t>16.5</t>
  </si>
  <si>
    <t xml:space="preserve">- Debentures </t>
  </si>
  <si>
    <t>16.6</t>
  </si>
  <si>
    <t>Current income tax payable</t>
  </si>
  <si>
    <t>Other current liabilities</t>
  </si>
  <si>
    <t>Total current liabilities</t>
  </si>
  <si>
    <t>Non-current  liabilities</t>
  </si>
  <si>
    <t>Aval creditors for promissory notes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</si>
  <si>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</si>
  <si>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</si>
  <si>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</si>
  <si>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</si>
  <si>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</si>
  <si>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</si>
  <si>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</si>
  <si>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</si>
  <si>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</si>
  <si>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</si>
  <si>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</si>
  <si>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</si>
  <si>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</si>
  <si>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</si>
  <si>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</si>
  <si>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</si>
  <si>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</si>
  <si>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</si>
  <si>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</si>
  <si>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</si>
  <si>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</si>
  <si>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</si>
  <si>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</si>
  <si>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</si>
  <si>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</si>
  <si>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</si>
  <si>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</si>
  <si>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YEAR ENDED DECEMBER 31, 2023</t>
  </si>
  <si>
    <t>Separate financial statements</t>
  </si>
  <si>
    <t>Revenues</t>
  </si>
  <si>
    <t>Sales of real estate</t>
  </si>
  <si>
    <t>Land rental</t>
  </si>
  <si>
    <t>28.1</t>
  </si>
  <si>
    <t xml:space="preserve">Rental and services </t>
  </si>
  <si>
    <t>Total revenues</t>
  </si>
  <si>
    <t>Cost of sales</t>
  </si>
  <si>
    <t>Cost of sales of real estate</t>
  </si>
  <si>
    <t xml:space="preserve">Cost of rental and services </t>
  </si>
  <si>
    <t>Total cost of sales</t>
  </si>
  <si>
    <t>Gross profit</t>
  </si>
  <si>
    <t>Other income</t>
  </si>
  <si>
    <t>Distribution costs</t>
  </si>
  <si>
    <t>Administrative expenses</t>
  </si>
  <si>
    <t>Other expenses</t>
  </si>
  <si>
    <t>Loss on sale of digital assets</t>
  </si>
  <si>
    <t>Loss on prosecution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</si>
  <si>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</si>
  <si>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</si>
  <si>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</si>
  <si>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</si>
  <si>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</si>
  <si>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</si>
  <si>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expense</t>
  </si>
  <si>
    <t xml:space="preserve">Profit for the year </t>
  </si>
  <si>
    <t>Other comprehensive income (expense):</t>
  </si>
  <si>
    <t>Components of other comprehensive income that will not be reclassified to profit or loss:</t>
  </si>
  <si>
    <t xml:space="preserve">Other comprehensive income (expense) for the year - net of tax </t>
  </si>
  <si>
    <t xml:space="preserve">Total comprehensive income for the year </t>
  </si>
  <si>
    <t>Profit attributable to :</t>
  </si>
  <si>
    <t xml:space="preserve">Owners of the Company </t>
  </si>
  <si>
    <t xml:space="preserve"> Non-controlling interests </t>
  </si>
  <si>
    <t>Basic earnings per share</t>
  </si>
  <si>
    <t xml:space="preserve">Earnings per share - owners of the Company </t>
  </si>
  <si>
    <t>STATEMENTS OF CHANGES IN SHAREHOLDERS'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</si>
  <si>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</si>
  <si>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</si>
  <si>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</si>
  <si>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</si>
  <si>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</si>
  <si>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</si>
  <si>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</si>
  <si>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</si>
  <si>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</si>
  <si>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</si>
  <si>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</si>
  <si>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</si>
  <si>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</si>
  <si>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</si>
  <si>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</si>
  <si>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</si>
  <si>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</si>
  <si>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</si>
  <si>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</si>
  <si>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</si>
  <si>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</si>
  <si>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</si>
  <si>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</si>
  <si>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</si>
  <si>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2022</t>
  </si>
  <si>
    <t>Dividend paid</t>
  </si>
  <si>
    <t xml:space="preserve">Total comprehensive income (expense) for the year </t>
  </si>
  <si>
    <t>Balance as at December 31, 2022</t>
  </si>
  <si>
    <t>Balance as at January 1, 2023</t>
  </si>
  <si>
    <t>Balance as at December 31, 2023</t>
  </si>
  <si>
    <t>STATEMENTS OF CHANGES IN SHAREHOLDERS' EQUITY (Continued)</t>
  </si>
  <si>
    <t xml:space="preserve"> - legal  reserve</t>
  </si>
  <si>
    <t>Balance as at December 31, 20202</t>
  </si>
  <si>
    <t>STATEMENTS OF CASH FLOWS</t>
  </si>
  <si>
    <t xml:space="preserve">Cash flows from operating activities </t>
  </si>
  <si>
    <t>Adjustment to reconcile profit (loss) to cash receipt (payment)</t>
  </si>
  <si>
    <t>(Gain) loss on sales of assets</t>
  </si>
  <si>
    <t xml:space="preserve">Depreciation </t>
  </si>
  <si>
    <t>Amortization</t>
  </si>
  <si>
    <t>Share of loss from investment in associates</t>
  </si>
  <si>
    <t>Loss on terminate of assets</t>
  </si>
  <si>
    <t>Employee benefit expenses</t>
  </si>
  <si>
    <t>Loss on litigation</t>
  </si>
  <si>
    <t>Changes in working capital:</t>
  </si>
  <si>
    <t>Proceeds from short-term borrowings from related party</t>
  </si>
  <si>
    <t>Payments for short-term borrowings from related party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</si>
  <si>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</si>
  <si>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</si>
  <si>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</si>
  <si>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</si>
  <si>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</si>
  <si>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</si>
  <si>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</si>
  <si>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</si>
  <si>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Provisions for employee benefit,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</si>
  <si>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</si>
  <si>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</si>
  <si>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</si>
  <si>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</si>
  <si>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</si>
  <si>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</si>
  <si>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</si>
  <si>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</si>
  <si>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Payments for purchase of other non-current financial assets
</t>
  </si>
  <si>
    <t xml:space="preserve">Proceeds (Payments) from bank deposits with obligations </t>
  </si>
  <si>
    <t>Proceeds from finance income</t>
  </si>
  <si>
    <t>Payments for additional investment in subsidiaries</t>
  </si>
  <si>
    <t>Payments for acquire of digital assets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</si>
  <si>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</si>
  <si>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</si>
  <si>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</si>
  <si>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</si>
  <si>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</si>
  <si>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(Payments) from bank overdrafts and short-term </t>
  </si>
  <si>
    <t xml:space="preserve">     borrowings from financial institution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</si>
  <si>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</si>
  <si>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</si>
  <si>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</si>
  <si>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</si>
  <si>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Proceeds from non-controlling interests at the purchase date</t>
  </si>
  <si>
    <t>Payments for dividend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</si>
  <si>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</si>
  <si>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</si>
  <si>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</si>
  <si>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 of the year</t>
  </si>
  <si>
    <t>PRINSIRI  PUBLIC COMPANY LIMITED</t>
  </si>
  <si>
    <t>Supplemental of statements of cash flows for non-cash transactions</t>
  </si>
  <si>
    <t>Depreciation of assets recorded to be cost of inventories</t>
  </si>
  <si>
    <t>Interest expenses capitalized as cost of inventories</t>
  </si>
  <si>
    <t>Lease liabilities recorded from office equipment and supplies</t>
  </si>
  <si>
    <t xml:space="preserve">Fixed deposit with obligations and  other current payables </t>
  </si>
  <si>
    <t>Land held for development transferred from inventories</t>
  </si>
  <si>
    <t>Inventories transferred from land as held for development</t>
  </si>
  <si>
    <t>Profit before expenses</t>
  </si>
  <si>
    <t xml:space="preserve">    Gain (loss) on changes in fair value of other non-current financial assets</t>
  </si>
  <si>
    <t xml:space="preserve">Total comprehensive income (expsense) attributable to : </t>
  </si>
  <si>
    <t>Profit for the year</t>
  </si>
  <si>
    <t>(Reversal) expected credit losses</t>
  </si>
  <si>
    <t>(Reversal) loss on impairment of digital assets</t>
  </si>
  <si>
    <t>Payment for purchase of other current financial assets</t>
  </si>
  <si>
    <t>Proceeds from sale of other current financial assets</t>
  </si>
  <si>
    <t>Land held for development</t>
  </si>
  <si>
    <t>Reversal (loss) on impairment of digital assets</t>
  </si>
  <si>
    <t xml:space="preserve">Increment of non-controlling interests in subsidiary </t>
  </si>
  <si>
    <t xml:space="preserve">Other comprehensive income (expense) </t>
  </si>
  <si>
    <t>Land deposits, (increase) decrease</t>
  </si>
  <si>
    <t>Payments for aval to promissory notes payable</t>
  </si>
  <si>
    <t xml:space="preserve">Payments for lease liabilities </t>
  </si>
  <si>
    <t xml:space="preserve">Purchase of land by aval to promissory notes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</si>
</sst>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_(* #,##0_);_(* \(#,##0\);_(* &quot;-&quot;??_);_(@_)"/>
    <numFmt numFmtId="167" formatCode="#,##0\ ;\(#,##0\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  <xf numFmtId="0" fontId="1" fillId="0" borderId="0"/>
  </cellStyleXfs>
  <cellXfs count="259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10" fillId="0" borderId="1" xfId="0" applyNumberFormat="1" applyFont="1" applyBorder="1"/>
    <xf numFmtId="37" fontId="8" fillId="0" borderId="1" xfId="10" applyNumberFormat="1" applyFont="1" applyBorder="1" applyAlignment="1">
      <alignment horizontal="center"/>
    </xf>
    <xf numFmtId="37" fontId="8" fillId="0" borderId="0" xfId="10" quotePrefix="1" applyNumberFormat="1" applyFont="1" applyAlignment="1">
      <alignment horizontal="center"/>
    </xf>
    <xf numFmtId="37" fontId="10" fillId="0" borderId="1" xfId="0" quotePrefix="1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2" xfId="0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/>
    </xf>
    <xf numFmtId="37" fontId="14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6" fillId="0" borderId="0" xfId="7" applyNumberFormat="1" applyFont="1" applyAlignment="1">
      <alignment vertical="center"/>
    </xf>
    <xf numFmtId="37" fontId="6" fillId="0" borderId="4" xfId="1" applyNumberFormat="1" applyFont="1" applyFill="1" applyBorder="1" applyAlignment="1">
      <alignment horizontal="right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166" fontId="10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/>
    <xf numFmtId="37" fontId="8" fillId="0" borderId="2" xfId="0" quotePrefix="1" applyNumberFormat="1" applyFont="1" applyBorder="1" applyAlignment="1">
      <alignment horizontal="center" vertical="center"/>
    </xf>
    <xf numFmtId="37" fontId="6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5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20" fillId="0" borderId="0" xfId="5" applyNumberFormat="1" applyFont="1"/>
    <xf numFmtId="37" fontId="6" fillId="0" borderId="0" xfId="0" quotePrefix="1" applyNumberFormat="1" applyFont="1" applyAlignment="1">
      <alignment horizontal="left"/>
    </xf>
    <xf numFmtId="37" fontId="6" fillId="0" borderId="0" xfId="9" applyNumberFormat="1" applyFont="1"/>
    <xf numFmtId="37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37" fontId="16" fillId="0" borderId="0" xfId="8" quotePrefix="1" applyNumberFormat="1" applyFont="1" applyAlignment="1">
      <alignment horizontal="left" vertical="center"/>
    </xf>
    <xf numFmtId="37" fontId="9" fillId="0" borderId="0" xfId="8" quotePrefix="1" applyNumberFormat="1" applyFont="1" applyAlignment="1">
      <alignment horizontal="left" vertical="center"/>
    </xf>
    <xf numFmtId="37" fontId="6" fillId="0" borderId="0" xfId="5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0" fillId="0" borderId="1" xfId="4" applyNumberFormat="1" applyFont="1" applyBorder="1" applyAlignment="1">
      <alignment horizontal="right"/>
    </xf>
    <xf numFmtId="166" fontId="6" fillId="0" borderId="4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10" fillId="0" borderId="0" xfId="4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/>
    <xf numFmtId="166" fontId="5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7" fontId="25" fillId="0" borderId="0" xfId="0" applyNumberFormat="1" applyFont="1" applyAlignment="1">
      <alignment horizontal="right"/>
    </xf>
    <xf numFmtId="167" fontId="25" fillId="0" borderId="0" xfId="0" applyNumberFormat="1" applyFont="1"/>
    <xf numFmtId="167" fontId="25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25" fillId="0" borderId="10" xfId="0" applyNumberFormat="1" applyFont="1" applyBorder="1" applyAlignment="1">
      <alignment horizontal="right"/>
    </xf>
    <xf numFmtId="37" fontId="25" fillId="0" borderId="0" xfId="0" applyNumberFormat="1" applyFont="1"/>
    <xf numFmtId="37" fontId="12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8" fillId="0" borderId="0" xfId="4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1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24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9" fillId="0" borderId="0" xfId="4" applyNumberFormat="1" applyFont="1"/>
    <xf numFmtId="166" fontId="10" fillId="0" borderId="0" xfId="4" applyNumberFormat="1" applyFont="1"/>
    <xf numFmtId="166" fontId="10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24" fillId="0" borderId="10" xfId="0" applyNumberFormat="1" applyFont="1" applyBorder="1" applyAlignment="1">
      <alignment horizontal="right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4" applyNumberFormat="1" applyFont="1" applyAlignment="1">
      <alignment horizontal="right"/>
    </xf>
    <xf numFmtId="37" fontId="10" fillId="0" borderId="0" xfId="4" applyNumberFormat="1" applyFont="1" applyAlignment="1">
      <alignment horizontal="center"/>
    </xf>
    <xf numFmtId="166" fontId="24" fillId="0" borderId="0" xfId="0" applyNumberFormat="1" applyFont="1" applyAlignment="1">
      <alignment horizontal="right"/>
    </xf>
    <xf numFmtId="166" fontId="24" fillId="0" borderId="11" xfId="0" applyNumberFormat="1" applyFont="1" applyBorder="1" applyAlignment="1">
      <alignment horizontal="right"/>
    </xf>
    <xf numFmtId="166" fontId="10" fillId="0" borderId="0" xfId="0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3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0" fillId="0" borderId="6" xfId="0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7" fontId="24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horizontal="right"/>
    </xf>
    <xf numFmtId="166" fontId="10" fillId="0" borderId="5" xfId="0" applyNumberFormat="1" applyFont="1" applyBorder="1" applyAlignment="1">
      <alignment horizontal="right" vertical="center"/>
    </xf>
    <xf numFmtId="167" fontId="24" fillId="0" borderId="10" xfId="0" applyNumberFormat="1" applyFont="1" applyBorder="1" applyAlignment="1">
      <alignment horizontal="right"/>
    </xf>
    <xf numFmtId="166" fontId="9" fillId="0" borderId="0" xfId="4" applyNumberFormat="1" applyFont="1" applyAlignment="1">
      <alignment vertical="center"/>
    </xf>
    <xf numFmtId="167" fontId="24" fillId="0" borderId="11" xfId="0" applyNumberFormat="1" applyFont="1" applyBorder="1" applyAlignment="1">
      <alignment horizontal="right"/>
    </xf>
    <xf numFmtId="1" fontId="1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 vertical="center" wrapText="1"/>
    </xf>
    <xf numFmtId="37" fontId="19" fillId="0" borderId="0" xfId="0" applyNumberFormat="1" applyFont="1" applyAlignment="1">
      <alignment horizontal="center"/>
    </xf>
    <xf numFmtId="37" fontId="5" fillId="0" borderId="0" xfId="6" quotePrefix="1" applyNumberFormat="1" applyFont="1" applyAlignment="1">
      <alignment horizontal="center" vertical="center"/>
    </xf>
    <xf numFmtId="37" fontId="19" fillId="0" borderId="1" xfId="0" applyNumberFormat="1" applyFont="1" applyBorder="1" applyAlignment="1">
      <alignment horizontal="center"/>
    </xf>
    <xf numFmtId="37" fontId="6" fillId="0" borderId="0" xfId="6" applyNumberFormat="1" applyFont="1" applyAlignment="1">
      <alignment horizontal="center" vertical="center"/>
    </xf>
    <xf numFmtId="37" fontId="6" fillId="0" borderId="0" xfId="8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/>
    </xf>
    <xf numFmtId="166" fontId="6" fillId="0" borderId="0" xfId="0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right"/>
    </xf>
    <xf numFmtId="166" fontId="6" fillId="0" borderId="1" xfId="6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right"/>
    </xf>
    <xf numFmtId="166" fontId="6" fillId="0" borderId="0" xfId="4" applyNumberFormat="1" applyFont="1" applyAlignment="1">
      <alignment horizontal="right" vertical="center"/>
    </xf>
    <xf numFmtId="166" fontId="5" fillId="0" borderId="1" xfId="10" applyNumberFormat="1" applyFont="1" applyBorder="1" applyAlignment="1">
      <alignment horizontal="center"/>
    </xf>
    <xf numFmtId="166" fontId="5" fillId="0" borderId="0" xfId="10" quotePrefix="1" applyNumberFormat="1" applyFont="1" applyAlignment="1">
      <alignment horizontal="center"/>
    </xf>
    <xf numFmtId="166" fontId="6" fillId="0" borderId="1" xfId="0" quotePrefix="1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2" xfId="0" quotePrefix="1" applyNumberFormat="1" applyFont="1" applyBorder="1" applyAlignment="1">
      <alignment horizontal="center" vertical="center"/>
    </xf>
    <xf numFmtId="166" fontId="22" fillId="0" borderId="0" xfId="0" quotePrefix="1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11" quotePrefix="1" applyNumberFormat="1" applyFont="1" applyAlignment="1">
      <alignment horizontal="center"/>
    </xf>
    <xf numFmtId="37" fontId="10" fillId="0" borderId="0" xfId="11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 vertical="center"/>
    </xf>
    <xf numFmtId="37" fontId="25" fillId="0" borderId="0" xfId="5" quotePrefix="1" applyNumberFormat="1" applyFont="1" applyAlignment="1">
      <alignment horizontal="center"/>
    </xf>
    <xf numFmtId="0" fontId="25" fillId="0" borderId="0" xfId="5" applyFont="1" applyAlignment="1">
      <alignment horizontal="center"/>
    </xf>
    <xf numFmtId="37" fontId="25" fillId="0" borderId="0" xfId="5" applyNumberFormat="1" applyFont="1" applyAlignment="1">
      <alignment horizontal="center" vertical="center"/>
    </xf>
    <xf numFmtId="165" fontId="25" fillId="0" borderId="0" xfId="5" applyNumberFormat="1" applyFont="1" applyAlignment="1">
      <alignment horizontal="center"/>
    </xf>
    <xf numFmtId="37" fontId="25" fillId="0" borderId="0" xfId="5" applyNumberFormat="1" applyFont="1" applyAlignment="1">
      <alignment horizontal="center"/>
    </xf>
    <xf numFmtId="165" fontId="24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right"/>
    </xf>
    <xf numFmtId="164" fontId="6" fillId="0" borderId="0" xfId="6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164" fontId="6" fillId="0" borderId="0" xfId="4" applyNumberFormat="1" applyFont="1" applyAlignment="1">
      <alignment horizontal="right" vertical="center"/>
    </xf>
    <xf numFmtId="164" fontId="6" fillId="0" borderId="1" xfId="0" applyNumberFormat="1" applyFont="1" applyBorder="1"/>
    <xf numFmtId="164" fontId="15" fillId="0" borderId="1" xfId="10" applyNumberFormat="1" applyFont="1" applyBorder="1" applyAlignment="1">
      <alignment horizontal="center"/>
    </xf>
    <xf numFmtId="164" fontId="15" fillId="0" borderId="0" xfId="10" applyNumberFormat="1" applyFont="1" applyAlignment="1">
      <alignment horizontal="center"/>
    </xf>
    <xf numFmtId="164" fontId="6" fillId="0" borderId="1" xfId="0" quotePrefix="1" applyNumberFormat="1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164" fontId="21" fillId="0" borderId="3" xfId="0" quotePrefix="1" applyNumberFormat="1" applyFont="1" applyBorder="1" applyAlignment="1">
      <alignment horizontal="center"/>
    </xf>
    <xf numFmtId="164" fontId="22" fillId="0" borderId="0" xfId="0" quotePrefix="1" applyNumberFormat="1" applyFont="1" applyAlignment="1">
      <alignment horizontal="center"/>
    </xf>
    <xf numFmtId="164" fontId="21" fillId="0" borderId="0" xfId="0" quotePrefix="1" applyNumberFormat="1" applyFont="1" applyAlignment="1">
      <alignment horizontal="center"/>
    </xf>
    <xf numFmtId="164" fontId="25" fillId="0" borderId="0" xfId="0" applyNumberFormat="1" applyFont="1" applyAlignment="1">
      <alignment horizontal="center"/>
    </xf>
    <xf numFmtId="164" fontId="6" fillId="0" borderId="0" xfId="4" applyNumberFormat="1" applyFont="1" applyAlignment="1">
      <alignment horizontal="center" vertical="center"/>
    </xf>
    <xf numFmtId="164" fontId="20" fillId="0" borderId="0" xfId="5" applyNumberFormat="1" applyFont="1"/>
    <xf numFmtId="164" fontId="6" fillId="0" borderId="0" xfId="1" applyFont="1" applyFill="1" applyBorder="1" applyAlignment="1">
      <alignment horizontal="center"/>
    </xf>
    <xf numFmtId="164" fontId="23" fillId="0" borderId="0" xfId="0" applyNumberFormat="1" applyFont="1" applyAlignment="1">
      <alignment horizontal="right"/>
    </xf>
    <xf numFmtId="166" fontId="6" fillId="0" borderId="0" xfId="6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5" fillId="0" borderId="0" xfId="6" applyNumberFormat="1" applyFont="1" applyAlignment="1">
      <alignment horizontal="right"/>
    </xf>
    <xf numFmtId="166" fontId="2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/>
    </xf>
    <xf numFmtId="166" fontId="7" fillId="0" borderId="0" xfId="1" applyNumberFormat="1" applyFont="1" applyFill="1" applyAlignment="1"/>
    <xf numFmtId="166" fontId="20" fillId="0" borderId="0" xfId="1" applyNumberFormat="1" applyFont="1" applyFill="1" applyAlignment="1"/>
    <xf numFmtId="166" fontId="20" fillId="0" borderId="1" xfId="3" applyNumberFormat="1" applyFont="1" applyFill="1" applyBorder="1" applyAlignment="1"/>
    <xf numFmtId="166" fontId="25" fillId="0" borderId="1" xfId="0" applyNumberFormat="1" applyFont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 vertical="center"/>
    </xf>
    <xf numFmtId="166" fontId="20" fillId="0" borderId="0" xfId="0" applyNumberFormat="1" applyFont="1"/>
    <xf numFmtId="166" fontId="5" fillId="0" borderId="0" xfId="6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/>
    </xf>
    <xf numFmtId="166" fontId="25" fillId="0" borderId="0" xfId="0" applyNumberFormat="1" applyFont="1"/>
    <xf numFmtId="166" fontId="25" fillId="0" borderId="0" xfId="0" applyNumberFormat="1" applyFont="1" applyAlignment="1">
      <alignment horizontal="center"/>
    </xf>
    <xf numFmtId="166" fontId="25" fillId="0" borderId="1" xfId="0" applyNumberFormat="1" applyFont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23" fillId="0" borderId="0" xfId="0" applyNumberFormat="1" applyFont="1" applyAlignment="1">
      <alignment horizontal="right"/>
    </xf>
    <xf numFmtId="167" fontId="6" fillId="0" borderId="0" xfId="6" applyNumberFormat="1" applyFont="1" applyAlignment="1">
      <alignment horizontal="right" vertical="center"/>
    </xf>
    <xf numFmtId="167" fontId="20" fillId="0" borderId="0" xfId="1" applyNumberFormat="1" applyFont="1" applyFill="1" applyAlignment="1"/>
    <xf numFmtId="167" fontId="6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/>
    <xf numFmtId="167" fontId="6" fillId="0" borderId="0" xfId="0" applyNumberFormat="1" applyFont="1" applyAlignment="1">
      <alignment vertical="center"/>
    </xf>
    <xf numFmtId="167" fontId="6" fillId="0" borderId="0" xfId="4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7" fontId="7" fillId="0" borderId="0" xfId="1" applyNumberFormat="1" applyFont="1" applyFill="1" applyBorder="1"/>
    <xf numFmtId="167" fontId="6" fillId="0" borderId="1" xfId="4" applyNumberFormat="1" applyFont="1" applyBorder="1" applyAlignment="1">
      <alignment horizontal="right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7" fontId="7" fillId="0" borderId="1" xfId="1" applyNumberFormat="1" applyFont="1" applyFill="1" applyBorder="1"/>
    <xf numFmtId="167" fontId="6" fillId="0" borderId="0" xfId="8" applyNumberFormat="1" applyFont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4" fontId="6" fillId="0" borderId="0" xfId="1" applyFont="1" applyAlignment="1">
      <alignment horizontal="right"/>
    </xf>
    <xf numFmtId="164" fontId="6" fillId="0" borderId="1" xfId="1" applyFont="1" applyBorder="1" applyAlignment="1">
      <alignment horizontal="right"/>
    </xf>
    <xf numFmtId="167" fontId="25" fillId="0" borderId="0" xfId="5" applyNumberFormat="1" applyFont="1" applyAlignment="1">
      <alignment horizontal="right"/>
    </xf>
    <xf numFmtId="167" fontId="25" fillId="0" borderId="0" xfId="5" applyNumberFormat="1" applyFont="1"/>
    <xf numFmtId="164" fontId="25" fillId="0" borderId="0" xfId="5" applyNumberFormat="1" applyFont="1" applyAlignment="1">
      <alignment horizontal="right"/>
    </xf>
    <xf numFmtId="166" fontId="25" fillId="0" borderId="0" xfId="5" applyNumberFormat="1" applyFont="1" applyAlignment="1">
      <alignment horizontal="right"/>
    </xf>
    <xf numFmtId="166" fontId="25" fillId="0" borderId="1" xfId="5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2">
    <cellStyle name="Comma 2 2" xfId="2" xr:uid="{00000000-0005-0000-0000-000001000000}"/>
    <cellStyle name="Comma 3" xfId="3" xr:uid="{00000000-0005-0000-0000-000002000000}"/>
    <cellStyle name="Normal 10 2 3" xfId="11" xr:uid="{5B8B9736-D052-4EC5-AD1A-19BEC1CCF34C}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จุลภาค" xfId="1" builtinId="3"/>
    <cellStyle name="ปกติ" xfId="0" builtinId="0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39"/>
  <sheetViews>
    <sheetView view="pageBreakPreview" zoomScaleNormal="100" zoomScaleSheetLayoutView="100" workbookViewId="0">
      <selection activeCell="C117" sqref="C117"/>
    </sheetView>
  </sheetViews>
  <sheetFormatPr defaultColWidth="9.140625" defaultRowHeight="21.75" customHeight="1" x14ac:dyDescent="0.5"/>
  <cols>
    <col min="1" max="1" width="3.85546875" style="117" customWidth="1"/>
    <col min="2" max="2" width="29.5703125" style="117" customWidth="1"/>
    <col min="3" max="3" width="6.5703125" style="118" customWidth="1"/>
    <col min="4" max="4" width="0.85546875" style="26" customWidth="1"/>
    <col min="5" max="5" width="17.140625" style="26" customWidth="1"/>
    <col min="6" max="6" width="0.85546875" style="26" customWidth="1"/>
    <col min="7" max="7" width="16" style="26" customWidth="1"/>
    <col min="8" max="8" width="0.85546875" style="26" customWidth="1"/>
    <col min="9" max="9" width="16.42578125" style="26" customWidth="1"/>
    <col min="10" max="10" width="0.85546875" style="26" customWidth="1"/>
    <col min="11" max="11" width="15.140625" style="26" customWidth="1"/>
    <col min="12" max="12" width="1.42578125" style="106" customWidth="1"/>
    <col min="13" max="137" width="9.140625" style="106"/>
    <col min="138" max="138" width="1.7109375" style="106" customWidth="1"/>
    <col min="139" max="139" width="29" style="106" customWidth="1"/>
    <col min="140" max="140" width="7.7109375" style="106" customWidth="1"/>
    <col min="141" max="141" width="0.7109375" style="106" customWidth="1"/>
    <col min="142" max="142" width="11.7109375" style="106" customWidth="1"/>
    <col min="143" max="143" width="0.7109375" style="106" customWidth="1"/>
    <col min="144" max="144" width="12.85546875" style="106" bestFit="1" customWidth="1"/>
    <col min="145" max="145" width="0.7109375" style="106" customWidth="1"/>
    <col min="146" max="146" width="11.7109375" style="106" customWidth="1"/>
    <col min="147" max="147" width="0.7109375" style="106" customWidth="1"/>
    <col min="148" max="148" width="11.7109375" style="106" customWidth="1"/>
    <col min="149" max="153" width="9.140625" style="106" hidden="1" customWidth="1"/>
    <col min="154" max="16384" width="9.140625" style="106"/>
  </cols>
  <sheetData>
    <row r="1" spans="1:216" ht="21" customHeight="1" x14ac:dyDescent="0.5">
      <c r="A1" s="103" t="s">
        <v>0</v>
      </c>
      <c r="B1" s="103"/>
      <c r="C1" s="104"/>
      <c r="D1" s="105"/>
      <c r="E1" s="105"/>
      <c r="F1" s="105"/>
      <c r="G1" s="105"/>
      <c r="H1" s="105"/>
      <c r="I1" s="105"/>
      <c r="J1" s="105"/>
      <c r="K1" s="105"/>
    </row>
    <row r="2" spans="1:216" ht="21" customHeight="1" x14ac:dyDescent="0.5">
      <c r="A2" s="107" t="s">
        <v>1</v>
      </c>
      <c r="B2" s="103"/>
      <c r="C2" s="104"/>
      <c r="D2" s="105"/>
      <c r="E2" s="105"/>
      <c r="F2" s="105"/>
      <c r="G2" s="105"/>
      <c r="H2" s="105"/>
      <c r="I2" s="105"/>
      <c r="J2" s="105"/>
      <c r="K2" s="105"/>
    </row>
    <row r="3" spans="1:216" ht="21" customHeight="1" x14ac:dyDescent="0.5">
      <c r="A3" s="107" t="s">
        <v>2</v>
      </c>
      <c r="B3" s="103"/>
      <c r="C3" s="104"/>
      <c r="D3" s="105"/>
      <c r="E3" s="105"/>
      <c r="F3" s="105"/>
      <c r="G3" s="105"/>
      <c r="H3" s="105"/>
      <c r="I3" s="105"/>
      <c r="J3" s="105"/>
      <c r="K3" s="105"/>
    </row>
    <row r="4" spans="1:216" ht="8.1" customHeight="1" x14ac:dyDescent="0.5">
      <c r="A4" s="107"/>
      <c r="B4" s="103"/>
      <c r="C4" s="104"/>
      <c r="D4" s="105"/>
      <c r="E4" s="105"/>
      <c r="F4" s="105"/>
      <c r="G4" s="105"/>
      <c r="H4" s="105"/>
      <c r="I4" s="105"/>
      <c r="J4" s="105"/>
      <c r="K4" s="105"/>
    </row>
    <row r="5" spans="1:216" ht="21" customHeight="1" x14ac:dyDescent="0.5">
      <c r="A5" s="108"/>
      <c r="B5" s="108"/>
      <c r="C5" s="104"/>
      <c r="D5" s="105"/>
      <c r="E5" s="105"/>
      <c r="F5" s="105"/>
      <c r="G5" s="105"/>
      <c r="H5" s="105"/>
      <c r="I5" s="105"/>
      <c r="J5" s="105"/>
      <c r="K5" s="26" t="s">
        <v>3</v>
      </c>
    </row>
    <row r="6" spans="1:216" ht="21" customHeight="1" x14ac:dyDescent="0.5">
      <c r="A6" s="109"/>
      <c r="B6" s="109"/>
      <c r="C6" s="110"/>
      <c r="D6" s="110"/>
      <c r="E6" s="253" t="s">
        <v>4</v>
      </c>
      <c r="F6" s="253"/>
      <c r="G6" s="253"/>
      <c r="H6" s="253"/>
      <c r="I6" s="253" t="s">
        <v>5</v>
      </c>
      <c r="J6" s="253"/>
      <c r="K6" s="253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</row>
    <row r="7" spans="1:216" ht="21" customHeight="1" x14ac:dyDescent="0.5">
      <c r="A7" s="109"/>
      <c r="B7" s="109"/>
      <c r="C7" s="14" t="s">
        <v>6</v>
      </c>
      <c r="D7" s="110"/>
      <c r="E7" s="113" t="s">
        <v>7</v>
      </c>
      <c r="F7" s="114"/>
      <c r="G7" s="113" t="s">
        <v>8</v>
      </c>
      <c r="H7" s="115"/>
      <c r="I7" s="116" t="s">
        <v>7</v>
      </c>
      <c r="J7" s="114"/>
      <c r="K7" s="116" t="s">
        <v>8</v>
      </c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</row>
    <row r="8" spans="1:216" ht="8.25" customHeight="1" x14ac:dyDescent="0.5"/>
    <row r="9" spans="1:216" ht="22.5" customHeight="1" x14ac:dyDescent="0.5">
      <c r="A9" s="111" t="s">
        <v>9</v>
      </c>
      <c r="B9" s="111"/>
      <c r="C9" s="120"/>
      <c r="D9" s="121"/>
      <c r="E9" s="121"/>
      <c r="F9" s="121"/>
      <c r="G9" s="121"/>
      <c r="H9" s="121"/>
      <c r="I9" s="121"/>
      <c r="J9" s="121"/>
      <c r="K9" s="121"/>
    </row>
    <row r="10" spans="1:216" ht="8.25" customHeight="1" x14ac:dyDescent="0.5">
      <c r="A10" s="41"/>
      <c r="B10" s="41"/>
      <c r="C10" s="114"/>
      <c r="D10" s="122"/>
      <c r="E10" s="122"/>
      <c r="F10" s="122"/>
      <c r="G10" s="122"/>
      <c r="H10" s="122"/>
      <c r="I10" s="122"/>
      <c r="J10" s="122"/>
      <c r="K10" s="122"/>
    </row>
    <row r="11" spans="1:216" ht="22.5" customHeight="1" x14ac:dyDescent="0.5">
      <c r="A11" s="111" t="s">
        <v>10</v>
      </c>
      <c r="B11" s="111"/>
      <c r="C11" s="114"/>
      <c r="D11" s="122"/>
      <c r="E11" s="122"/>
      <c r="F11" s="122"/>
      <c r="G11" s="122"/>
      <c r="H11" s="122"/>
      <c r="I11" s="122"/>
      <c r="J11" s="122"/>
      <c r="K11" s="122"/>
    </row>
    <row r="12" spans="1:216" ht="8.25" customHeight="1" x14ac:dyDescent="0.5">
      <c r="A12" s="41"/>
      <c r="B12" s="41"/>
      <c r="C12" s="114"/>
      <c r="D12" s="122"/>
      <c r="E12" s="122"/>
      <c r="F12" s="122"/>
      <c r="G12" s="122"/>
      <c r="H12" s="122"/>
      <c r="I12" s="122"/>
      <c r="J12" s="122"/>
      <c r="K12" s="122"/>
    </row>
    <row r="13" spans="1:216" ht="21.75" customHeight="1" x14ac:dyDescent="0.45">
      <c r="A13" s="123" t="s">
        <v>11</v>
      </c>
      <c r="B13" s="41"/>
      <c r="C13" s="114">
        <v>4</v>
      </c>
      <c r="D13" s="125"/>
      <c r="E13" s="44">
        <v>211886765</v>
      </c>
      <c r="F13" s="126"/>
      <c r="G13" s="44">
        <v>307390007</v>
      </c>
      <c r="H13" s="126"/>
      <c r="I13" s="44">
        <v>86810703</v>
      </c>
      <c r="J13" s="126"/>
      <c r="K13" s="44">
        <v>86574561</v>
      </c>
    </row>
    <row r="14" spans="1:216" ht="21.75" customHeight="1" x14ac:dyDescent="0.45">
      <c r="A14" s="123" t="s">
        <v>12</v>
      </c>
      <c r="B14" s="41"/>
      <c r="C14" s="114">
        <v>5</v>
      </c>
      <c r="D14" s="125"/>
      <c r="E14" s="44">
        <v>65804971</v>
      </c>
      <c r="F14" s="126"/>
      <c r="G14" s="44">
        <v>66929210</v>
      </c>
      <c r="H14" s="126"/>
      <c r="I14" s="44">
        <v>534505189</v>
      </c>
      <c r="J14" s="126"/>
      <c r="K14" s="44">
        <v>450939257</v>
      </c>
    </row>
    <row r="15" spans="1:216" ht="21.75" customHeight="1" x14ac:dyDescent="0.45">
      <c r="A15" s="123" t="s">
        <v>13</v>
      </c>
      <c r="B15" s="41"/>
      <c r="C15" s="114"/>
      <c r="D15" s="125"/>
      <c r="E15" s="127"/>
      <c r="F15" s="126"/>
      <c r="G15" s="127"/>
      <c r="H15" s="126"/>
      <c r="I15" s="126"/>
      <c r="J15" s="126"/>
      <c r="K15" s="126"/>
    </row>
    <row r="16" spans="1:216" ht="21.75" customHeight="1" x14ac:dyDescent="0.45">
      <c r="A16" s="123"/>
      <c r="B16" s="41" t="s">
        <v>14</v>
      </c>
      <c r="C16" s="176">
        <v>28.5</v>
      </c>
      <c r="D16" s="125"/>
      <c r="E16" s="81">
        <v>0</v>
      </c>
      <c r="F16" s="126"/>
      <c r="G16" s="81">
        <v>0</v>
      </c>
      <c r="H16" s="126"/>
      <c r="I16" s="44">
        <v>2867553057</v>
      </c>
      <c r="J16" s="126"/>
      <c r="K16" s="44">
        <v>2739955707</v>
      </c>
    </row>
    <row r="17" spans="1:11" ht="21.75" customHeight="1" x14ac:dyDescent="0.45">
      <c r="A17" s="123"/>
      <c r="B17" s="41" t="s">
        <v>15</v>
      </c>
      <c r="C17" s="176">
        <v>28.5</v>
      </c>
      <c r="D17" s="125"/>
      <c r="E17" s="44">
        <v>69065876</v>
      </c>
      <c r="F17" s="126"/>
      <c r="G17" s="128">
        <v>71548884</v>
      </c>
      <c r="H17" s="126"/>
      <c r="I17" s="44">
        <v>70132055</v>
      </c>
      <c r="J17" s="126"/>
      <c r="K17" s="128">
        <v>70132055</v>
      </c>
    </row>
    <row r="18" spans="1:11" ht="21.75" customHeight="1" x14ac:dyDescent="0.45">
      <c r="A18" s="41" t="s">
        <v>16</v>
      </c>
      <c r="B18" s="41"/>
      <c r="C18" s="114">
        <v>6</v>
      </c>
      <c r="D18" s="125"/>
      <c r="E18" s="44">
        <v>6103244409</v>
      </c>
      <c r="F18" s="126"/>
      <c r="G18" s="44">
        <v>5362815888</v>
      </c>
      <c r="H18" s="126"/>
      <c r="I18" s="44">
        <v>1770219498</v>
      </c>
      <c r="J18" s="126"/>
      <c r="K18" s="44">
        <v>1808611877</v>
      </c>
    </row>
    <row r="19" spans="1:11" ht="21.75" customHeight="1" x14ac:dyDescent="0.45">
      <c r="A19" s="41" t="s">
        <v>17</v>
      </c>
      <c r="B19" s="41"/>
      <c r="C19" s="124"/>
      <c r="D19" s="125"/>
      <c r="E19" s="81">
        <v>110777369</v>
      </c>
      <c r="F19" s="126"/>
      <c r="G19" s="44">
        <v>88776650</v>
      </c>
      <c r="H19" s="126"/>
      <c r="I19" s="81">
        <v>0</v>
      </c>
      <c r="J19" s="126"/>
      <c r="K19" s="81">
        <v>0</v>
      </c>
    </row>
    <row r="20" spans="1:11" ht="21.75" customHeight="1" x14ac:dyDescent="0.45">
      <c r="A20" s="41" t="s">
        <v>18</v>
      </c>
      <c r="B20" s="41"/>
      <c r="C20" s="124"/>
      <c r="D20" s="125"/>
      <c r="E20" s="45">
        <v>1579958</v>
      </c>
      <c r="F20" s="126"/>
      <c r="G20" s="45">
        <v>1864773</v>
      </c>
      <c r="H20" s="126"/>
      <c r="I20" s="45">
        <v>287631</v>
      </c>
      <c r="J20" s="126"/>
      <c r="K20" s="45">
        <v>259478</v>
      </c>
    </row>
    <row r="21" spans="1:11" ht="8.25" customHeight="1" x14ac:dyDescent="0.5">
      <c r="A21" s="111"/>
      <c r="B21" s="111"/>
      <c r="C21" s="114"/>
      <c r="D21" s="122"/>
      <c r="E21" s="129"/>
      <c r="F21" s="129"/>
      <c r="G21" s="129"/>
      <c r="H21" s="129"/>
      <c r="I21" s="129"/>
      <c r="J21" s="129"/>
      <c r="K21" s="129"/>
    </row>
    <row r="22" spans="1:11" ht="23.25" customHeight="1" x14ac:dyDescent="0.5">
      <c r="A22" s="111" t="s">
        <v>19</v>
      </c>
      <c r="B22" s="41"/>
      <c r="C22" s="114"/>
      <c r="D22" s="122"/>
      <c r="E22" s="130">
        <f>SUM(E13:E20)</f>
        <v>6562359348</v>
      </c>
      <c r="F22" s="129"/>
      <c r="G22" s="130">
        <f>SUM(G13:G20)</f>
        <v>5899325412</v>
      </c>
      <c r="H22" s="129"/>
      <c r="I22" s="130">
        <f>SUM(I13:I20)</f>
        <v>5329508133</v>
      </c>
      <c r="J22" s="129"/>
      <c r="K22" s="130">
        <f>SUM(K13:K20)</f>
        <v>5156472935</v>
      </c>
    </row>
    <row r="23" spans="1:11" ht="8.25" customHeight="1" x14ac:dyDescent="0.5">
      <c r="A23" s="111"/>
      <c r="B23" s="111"/>
      <c r="C23" s="114"/>
      <c r="D23" s="122"/>
      <c r="E23" s="129"/>
      <c r="F23" s="129"/>
      <c r="G23" s="129"/>
      <c r="H23" s="129"/>
      <c r="I23" s="129"/>
      <c r="J23" s="129"/>
      <c r="K23" s="129"/>
    </row>
    <row r="24" spans="1:11" ht="22.5" customHeight="1" x14ac:dyDescent="0.5">
      <c r="A24" s="111" t="s">
        <v>20</v>
      </c>
      <c r="B24" s="111"/>
      <c r="C24" s="114"/>
      <c r="D24" s="122"/>
      <c r="E24" s="129"/>
      <c r="F24" s="129"/>
      <c r="G24" s="129"/>
      <c r="H24" s="129"/>
      <c r="I24" s="129"/>
      <c r="J24" s="129"/>
      <c r="K24" s="129"/>
    </row>
    <row r="25" spans="1:11" ht="8.25" customHeight="1" x14ac:dyDescent="0.5">
      <c r="A25" s="111"/>
      <c r="B25" s="111"/>
      <c r="C25" s="114"/>
      <c r="D25" s="122"/>
      <c r="E25" s="129"/>
      <c r="F25" s="129"/>
      <c r="G25" s="129"/>
      <c r="H25" s="129"/>
      <c r="I25" s="129"/>
      <c r="J25" s="129"/>
      <c r="K25" s="129"/>
    </row>
    <row r="26" spans="1:11" ht="21.75" customHeight="1" x14ac:dyDescent="0.45">
      <c r="A26" s="123" t="s">
        <v>21</v>
      </c>
      <c r="B26" s="123"/>
      <c r="C26" s="114">
        <v>7</v>
      </c>
      <c r="D26" s="125"/>
      <c r="E26" s="44">
        <v>65725200</v>
      </c>
      <c r="F26" s="44"/>
      <c r="G26" s="44">
        <v>53593995</v>
      </c>
      <c r="H26" s="44"/>
      <c r="I26" s="44">
        <v>47031465</v>
      </c>
      <c r="J26" s="44"/>
      <c r="K26" s="44">
        <v>53593995</v>
      </c>
    </row>
    <row r="27" spans="1:11" ht="21.75" customHeight="1" x14ac:dyDescent="0.45">
      <c r="A27" s="123" t="s">
        <v>22</v>
      </c>
      <c r="B27" s="123"/>
      <c r="C27" s="114">
        <v>8</v>
      </c>
      <c r="D27" s="125"/>
      <c r="E27" s="44">
        <v>4941603</v>
      </c>
      <c r="F27" s="44"/>
      <c r="G27" s="44">
        <v>3692174</v>
      </c>
      <c r="H27" s="44"/>
      <c r="I27" s="44">
        <v>0</v>
      </c>
      <c r="J27" s="44"/>
      <c r="K27" s="44">
        <v>0</v>
      </c>
    </row>
    <row r="28" spans="1:11" ht="21.75" customHeight="1" x14ac:dyDescent="0.45">
      <c r="A28" s="123" t="s">
        <v>23</v>
      </c>
      <c r="B28" s="123"/>
      <c r="C28" s="114">
        <v>9</v>
      </c>
      <c r="D28" s="125"/>
      <c r="E28" s="81">
        <v>0</v>
      </c>
      <c r="F28" s="44"/>
      <c r="G28" s="81">
        <v>0</v>
      </c>
      <c r="H28" s="44"/>
      <c r="I28" s="44">
        <v>1457512130</v>
      </c>
      <c r="J28" s="44"/>
      <c r="K28" s="44">
        <v>1081512430</v>
      </c>
    </row>
    <row r="29" spans="1:11" ht="21.75" customHeight="1" x14ac:dyDescent="0.45">
      <c r="A29" s="123" t="s">
        <v>24</v>
      </c>
      <c r="B29" s="123"/>
      <c r="C29" s="114">
        <v>10</v>
      </c>
      <c r="D29" s="125"/>
      <c r="E29" s="44">
        <v>1976321</v>
      </c>
      <c r="F29" s="44"/>
      <c r="G29" s="44">
        <v>2131781</v>
      </c>
      <c r="H29" s="44"/>
      <c r="I29" s="44">
        <v>2500000</v>
      </c>
      <c r="J29" s="44"/>
      <c r="K29" s="44">
        <v>2500000</v>
      </c>
    </row>
    <row r="30" spans="1:11" ht="21.75" customHeight="1" x14ac:dyDescent="0.45">
      <c r="A30" s="123" t="s">
        <v>25</v>
      </c>
      <c r="B30" s="123"/>
      <c r="C30" s="114">
        <v>11</v>
      </c>
      <c r="D30" s="125"/>
      <c r="E30" s="44">
        <v>720036549</v>
      </c>
      <c r="F30" s="44"/>
      <c r="G30" s="44">
        <v>751468196</v>
      </c>
      <c r="H30" s="44"/>
      <c r="I30" s="44">
        <v>226972295</v>
      </c>
      <c r="J30" s="44"/>
      <c r="K30" s="44">
        <v>227753342</v>
      </c>
    </row>
    <row r="31" spans="1:11" ht="21.75" customHeight="1" x14ac:dyDescent="0.45">
      <c r="A31" s="132" t="s">
        <v>26</v>
      </c>
      <c r="B31" s="123"/>
      <c r="C31" s="114">
        <v>12</v>
      </c>
      <c r="D31" s="125"/>
      <c r="E31" s="44">
        <v>117586974</v>
      </c>
      <c r="F31" s="44"/>
      <c r="G31" s="44">
        <v>114458304</v>
      </c>
      <c r="H31" s="44"/>
      <c r="I31" s="44">
        <v>18610196</v>
      </c>
      <c r="J31" s="44"/>
      <c r="K31" s="44">
        <v>17008145</v>
      </c>
    </row>
    <row r="32" spans="1:11" ht="21.75" customHeight="1" x14ac:dyDescent="0.45">
      <c r="A32" s="132" t="s">
        <v>27</v>
      </c>
      <c r="B32" s="123"/>
      <c r="C32" s="114">
        <v>13</v>
      </c>
      <c r="D32" s="125"/>
      <c r="E32" s="44">
        <v>25258893</v>
      </c>
      <c r="F32" s="44"/>
      <c r="G32" s="44">
        <v>27675220</v>
      </c>
      <c r="H32" s="44"/>
      <c r="I32" s="44">
        <v>14220224</v>
      </c>
      <c r="J32" s="44"/>
      <c r="K32" s="44">
        <v>16216097</v>
      </c>
    </row>
    <row r="33" spans="1:11" ht="21.75" customHeight="1" x14ac:dyDescent="0.45">
      <c r="A33" s="132" t="s">
        <v>28</v>
      </c>
      <c r="B33" s="123"/>
      <c r="C33" s="114">
        <v>14</v>
      </c>
      <c r="D33" s="125"/>
      <c r="E33" s="44">
        <v>9178809</v>
      </c>
      <c r="F33" s="44"/>
      <c r="G33" s="44">
        <v>12264144</v>
      </c>
      <c r="H33" s="44"/>
      <c r="I33" s="44">
        <v>6598243</v>
      </c>
      <c r="J33" s="44"/>
      <c r="K33" s="44">
        <v>8668603</v>
      </c>
    </row>
    <row r="34" spans="1:11" ht="21.75" customHeight="1" x14ac:dyDescent="0.45">
      <c r="A34" s="117" t="s">
        <v>29</v>
      </c>
      <c r="C34" s="114">
        <v>15</v>
      </c>
      <c r="D34" s="133"/>
      <c r="E34" s="44">
        <v>16410737</v>
      </c>
      <c r="F34" s="81"/>
      <c r="G34" s="44">
        <v>22213943</v>
      </c>
      <c r="H34" s="81"/>
      <c r="I34" s="44">
        <v>11810893</v>
      </c>
      <c r="J34" s="81"/>
      <c r="K34" s="44">
        <v>11843811</v>
      </c>
    </row>
    <row r="35" spans="1:11" ht="21.75" customHeight="1" x14ac:dyDescent="0.45">
      <c r="A35" s="41" t="s">
        <v>30</v>
      </c>
      <c r="B35" s="123"/>
      <c r="C35" s="124"/>
      <c r="D35" s="125"/>
      <c r="E35" s="44">
        <v>4616527738</v>
      </c>
      <c r="F35" s="44"/>
      <c r="G35" s="44">
        <v>4517169251</v>
      </c>
      <c r="H35" s="44"/>
      <c r="I35" s="44">
        <v>1834157921</v>
      </c>
      <c r="J35" s="44"/>
      <c r="K35" s="44">
        <v>1906236735</v>
      </c>
    </row>
    <row r="36" spans="1:11" ht="21.75" customHeight="1" x14ac:dyDescent="0.45">
      <c r="A36" s="41" t="s">
        <v>31</v>
      </c>
      <c r="B36" s="123"/>
      <c r="C36" s="124"/>
      <c r="D36" s="125"/>
      <c r="E36" s="44">
        <v>119886523</v>
      </c>
      <c r="F36" s="44"/>
      <c r="G36" s="44">
        <v>133310466</v>
      </c>
      <c r="H36" s="44"/>
      <c r="I36" s="44">
        <v>74169875</v>
      </c>
      <c r="J36" s="44"/>
      <c r="K36" s="44">
        <v>91405300</v>
      </c>
    </row>
    <row r="37" spans="1:11" ht="21.75" customHeight="1" x14ac:dyDescent="0.45">
      <c r="A37" s="41" t="s">
        <v>32</v>
      </c>
      <c r="B37" s="41"/>
      <c r="C37" s="124"/>
      <c r="D37" s="125"/>
      <c r="E37" s="94"/>
      <c r="F37" s="94"/>
      <c r="G37" s="94"/>
      <c r="H37" s="94"/>
      <c r="I37" s="94"/>
      <c r="J37" s="94"/>
      <c r="K37" s="94"/>
    </row>
    <row r="38" spans="1:11" ht="21.75" customHeight="1" x14ac:dyDescent="0.45">
      <c r="B38" s="41" t="s">
        <v>33</v>
      </c>
      <c r="C38" s="134"/>
      <c r="D38" s="133"/>
      <c r="E38" s="44">
        <v>1818092</v>
      </c>
      <c r="F38" s="81"/>
      <c r="G38" s="44">
        <v>169891</v>
      </c>
      <c r="H38" s="81"/>
      <c r="I38" s="44">
        <v>1775907</v>
      </c>
      <c r="J38" s="81"/>
      <c r="K38" s="44">
        <v>124320</v>
      </c>
    </row>
    <row r="39" spans="1:11" ht="21.75" customHeight="1" x14ac:dyDescent="0.45">
      <c r="B39" s="41" t="s">
        <v>34</v>
      </c>
      <c r="C39" s="134"/>
      <c r="D39" s="133"/>
      <c r="E39" s="45">
        <v>45022029</v>
      </c>
      <c r="F39" s="81"/>
      <c r="G39" s="45">
        <v>44330253</v>
      </c>
      <c r="H39" s="81"/>
      <c r="I39" s="81">
        <v>0</v>
      </c>
      <c r="J39" s="128"/>
      <c r="K39" s="81">
        <v>0</v>
      </c>
    </row>
    <row r="40" spans="1:11" ht="8.25" customHeight="1" x14ac:dyDescent="0.5">
      <c r="A40" s="111"/>
      <c r="B40" s="111"/>
      <c r="C40" s="114"/>
      <c r="D40" s="122"/>
      <c r="E40" s="95"/>
      <c r="F40" s="96"/>
      <c r="G40" s="95"/>
      <c r="H40" s="96"/>
      <c r="I40" s="95"/>
      <c r="J40" s="96"/>
      <c r="K40" s="95"/>
    </row>
    <row r="41" spans="1:11" ht="21" customHeight="1" x14ac:dyDescent="0.45">
      <c r="A41" s="111" t="s">
        <v>35</v>
      </c>
      <c r="B41" s="41"/>
      <c r="C41" s="114"/>
      <c r="D41" s="122"/>
      <c r="E41" s="131">
        <f>SUM(E26:E39)</f>
        <v>5744369468</v>
      </c>
      <c r="F41" s="135"/>
      <c r="G41" s="131">
        <f>SUM(G26:G39)</f>
        <v>5682477618</v>
      </c>
      <c r="H41" s="135"/>
      <c r="I41" s="131">
        <f>SUM(I26:I39)</f>
        <v>3695359149</v>
      </c>
      <c r="J41" s="135"/>
      <c r="K41" s="131">
        <f>SUM(K26:K39)</f>
        <v>3416862778</v>
      </c>
    </row>
    <row r="42" spans="1:11" ht="8.25" customHeight="1" x14ac:dyDescent="0.5">
      <c r="A42" s="111"/>
      <c r="B42" s="111"/>
      <c r="C42" s="114"/>
      <c r="D42" s="122"/>
      <c r="E42" s="96"/>
      <c r="F42" s="96"/>
      <c r="G42" s="96"/>
      <c r="H42" s="96"/>
      <c r="I42" s="96"/>
      <c r="J42" s="96"/>
      <c r="K42" s="96"/>
    </row>
    <row r="43" spans="1:11" ht="21" customHeight="1" thickBot="1" x14ac:dyDescent="0.5">
      <c r="A43" s="111" t="s">
        <v>36</v>
      </c>
      <c r="B43" s="111"/>
      <c r="C43" s="114"/>
      <c r="D43" s="122"/>
      <c r="E43" s="136">
        <f>SUM(E22+E41)</f>
        <v>12306728816</v>
      </c>
      <c r="F43" s="135"/>
      <c r="G43" s="136">
        <f>SUM(G22+G41)</f>
        <v>11581803030</v>
      </c>
      <c r="H43" s="135"/>
      <c r="I43" s="136">
        <f>SUM(I22+I41)</f>
        <v>9024867282</v>
      </c>
      <c r="J43" s="135"/>
      <c r="K43" s="136">
        <f>SUM(K22+K41)</f>
        <v>8573335713</v>
      </c>
    </row>
    <row r="44" spans="1:11" ht="21" customHeight="1" thickTop="1" x14ac:dyDescent="0.45">
      <c r="A44" s="111"/>
      <c r="B44" s="111"/>
      <c r="C44" s="114"/>
      <c r="D44" s="122"/>
      <c r="E44" s="135"/>
      <c r="F44" s="135"/>
      <c r="G44" s="135"/>
      <c r="H44" s="135"/>
      <c r="I44" s="135"/>
      <c r="J44" s="135"/>
      <c r="K44" s="135"/>
    </row>
    <row r="45" spans="1:11" ht="18" customHeight="1" x14ac:dyDescent="0.45">
      <c r="A45" s="111"/>
      <c r="B45" s="111"/>
      <c r="C45" s="114"/>
      <c r="D45" s="122"/>
      <c r="E45" s="135"/>
      <c r="F45" s="135"/>
      <c r="G45" s="135"/>
      <c r="H45" s="135"/>
      <c r="I45" s="135"/>
      <c r="J45" s="135"/>
      <c r="K45" s="135"/>
    </row>
    <row r="46" spans="1:11" ht="18" customHeight="1" x14ac:dyDescent="0.5">
      <c r="A46" s="111"/>
      <c r="B46" s="111"/>
      <c r="C46" s="114"/>
      <c r="D46" s="122"/>
      <c r="E46" s="129"/>
      <c r="F46" s="129"/>
      <c r="G46" s="129"/>
      <c r="H46" s="129"/>
      <c r="I46" s="129"/>
      <c r="J46" s="129"/>
      <c r="K46" s="129"/>
    </row>
    <row r="47" spans="1:11" ht="22.5" customHeight="1" x14ac:dyDescent="0.5">
      <c r="A47" s="41" t="s">
        <v>37</v>
      </c>
      <c r="B47" s="41"/>
      <c r="C47" s="41"/>
      <c r="D47" s="41"/>
      <c r="E47" s="137"/>
      <c r="F47" s="137"/>
      <c r="G47" s="137"/>
      <c r="H47" s="137"/>
      <c r="I47" s="137"/>
      <c r="J47" s="137"/>
      <c r="K47" s="137"/>
    </row>
    <row r="48" spans="1:11" ht="6" customHeight="1" x14ac:dyDescent="0.5">
      <c r="A48" s="41"/>
      <c r="B48" s="41"/>
      <c r="C48" s="41"/>
      <c r="D48" s="41"/>
      <c r="E48" s="137"/>
      <c r="F48" s="137"/>
      <c r="G48" s="137"/>
      <c r="H48" s="137"/>
      <c r="I48" s="137"/>
      <c r="J48" s="137"/>
      <c r="K48" s="137"/>
    </row>
    <row r="49" spans="1:216" ht="21.75" customHeight="1" x14ac:dyDescent="0.5">
      <c r="A49" s="108" t="str">
        <f>A1</f>
        <v>PRINSIRI  PUBLIC COMPANY LIMITED AND SUBSIDIARIES</v>
      </c>
      <c r="B49" s="108"/>
      <c r="C49" s="104"/>
      <c r="D49" s="105"/>
      <c r="E49" s="138"/>
      <c r="F49" s="138"/>
      <c r="G49" s="138"/>
      <c r="H49" s="138"/>
      <c r="I49" s="138"/>
      <c r="J49" s="138"/>
      <c r="K49" s="138"/>
    </row>
    <row r="50" spans="1:216" ht="21.75" customHeight="1" x14ac:dyDescent="0.5">
      <c r="A50" s="108" t="s">
        <v>38</v>
      </c>
      <c r="B50" s="108"/>
      <c r="C50" s="104"/>
      <c r="D50" s="105"/>
      <c r="E50" s="138"/>
      <c r="F50" s="138"/>
      <c r="G50" s="138"/>
      <c r="H50" s="138"/>
      <c r="I50" s="138"/>
      <c r="J50" s="138"/>
      <c r="K50" s="138"/>
    </row>
    <row r="51" spans="1:216" ht="21.75" customHeight="1" x14ac:dyDescent="0.5">
      <c r="A51" s="108" t="str">
        <f>A3</f>
        <v>AS AT DECEMBER 31, 2023</v>
      </c>
      <c r="B51" s="108"/>
      <c r="C51" s="104"/>
      <c r="D51" s="105"/>
      <c r="E51" s="138"/>
      <c r="F51" s="138"/>
      <c r="G51" s="138"/>
      <c r="H51" s="138"/>
      <c r="I51" s="138"/>
      <c r="J51" s="138"/>
      <c r="K51" s="138"/>
    </row>
    <row r="52" spans="1:216" ht="21.75" customHeight="1" x14ac:dyDescent="0.5">
      <c r="A52" s="108"/>
      <c r="B52" s="108"/>
      <c r="C52" s="104"/>
      <c r="D52" s="105"/>
      <c r="E52" s="138"/>
      <c r="F52" s="138"/>
      <c r="G52" s="138"/>
      <c r="H52" s="138"/>
      <c r="I52" s="138"/>
      <c r="J52" s="138"/>
      <c r="K52" s="138"/>
    </row>
    <row r="53" spans="1:216" ht="22.5" customHeight="1" x14ac:dyDescent="0.5">
      <c r="A53" s="108"/>
      <c r="B53" s="108"/>
      <c r="C53" s="104"/>
      <c r="D53" s="105"/>
      <c r="E53" s="138"/>
      <c r="F53" s="138"/>
      <c r="G53" s="138"/>
      <c r="H53" s="138"/>
      <c r="I53" s="138"/>
      <c r="J53" s="138"/>
      <c r="K53" s="93" t="s">
        <v>3</v>
      </c>
    </row>
    <row r="54" spans="1:216" ht="21.75" customHeight="1" x14ac:dyDescent="0.5">
      <c r="A54" s="109"/>
      <c r="B54" s="109"/>
      <c r="C54" s="110"/>
      <c r="D54" s="110"/>
      <c r="E54" s="252" t="s">
        <v>4</v>
      </c>
      <c r="F54" s="252"/>
      <c r="G54" s="252"/>
      <c r="H54" s="252"/>
      <c r="I54" s="252" t="s">
        <v>5</v>
      </c>
      <c r="J54" s="252"/>
      <c r="K54" s="25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  <c r="GK54" s="112"/>
      <c r="GL54" s="112"/>
      <c r="GM54" s="112"/>
      <c r="GN54" s="112"/>
      <c r="GO54" s="112"/>
      <c r="GP54" s="112"/>
      <c r="GQ54" s="112"/>
      <c r="GR54" s="112"/>
      <c r="GS54" s="112"/>
      <c r="GT54" s="112"/>
      <c r="GU54" s="112"/>
      <c r="GV54" s="112"/>
      <c r="GW54" s="112"/>
      <c r="GX54" s="112"/>
      <c r="GY54" s="112"/>
      <c r="GZ54" s="112"/>
      <c r="HA54" s="112"/>
      <c r="HB54" s="112"/>
      <c r="HC54" s="112"/>
      <c r="HD54" s="112"/>
      <c r="HE54" s="112"/>
      <c r="HF54" s="112"/>
      <c r="HG54" s="112"/>
      <c r="HH54" s="112"/>
    </row>
    <row r="55" spans="1:216" ht="21.75" customHeight="1" x14ac:dyDescent="0.5">
      <c r="A55" s="109"/>
      <c r="B55" s="109"/>
      <c r="C55" s="14" t="s">
        <v>6</v>
      </c>
      <c r="D55" s="110"/>
      <c r="E55" s="139" t="s">
        <v>7</v>
      </c>
      <c r="F55" s="140"/>
      <c r="G55" s="139" t="s">
        <v>8</v>
      </c>
      <c r="H55" s="141"/>
      <c r="I55" s="142" t="s">
        <v>7</v>
      </c>
      <c r="J55" s="140"/>
      <c r="K55" s="142" t="s">
        <v>8</v>
      </c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2"/>
      <c r="FD55" s="112"/>
      <c r="FE55" s="112"/>
      <c r="FF55" s="112"/>
      <c r="FG55" s="112"/>
      <c r="FH55" s="112"/>
      <c r="FI55" s="112"/>
      <c r="FJ55" s="112"/>
      <c r="FK55" s="112"/>
      <c r="FL55" s="112"/>
      <c r="FM55" s="112"/>
      <c r="FN55" s="112"/>
      <c r="FO55" s="112"/>
      <c r="FP55" s="112"/>
      <c r="FQ55" s="112"/>
      <c r="FR55" s="112"/>
      <c r="FS55" s="112"/>
      <c r="FT55" s="112"/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2"/>
      <c r="GF55" s="112"/>
      <c r="GG55" s="112"/>
      <c r="GH55" s="112"/>
      <c r="GI55" s="112"/>
      <c r="GJ55" s="112"/>
      <c r="GK55" s="112"/>
      <c r="GL55" s="112"/>
      <c r="GM55" s="112"/>
      <c r="GN55" s="112"/>
      <c r="GO55" s="112"/>
      <c r="GP55" s="112"/>
      <c r="GQ55" s="112"/>
      <c r="GR55" s="112"/>
      <c r="GS55" s="112"/>
      <c r="GT55" s="112"/>
      <c r="GU55" s="112"/>
      <c r="GV55" s="112"/>
      <c r="GW55" s="112"/>
      <c r="GX55" s="112"/>
      <c r="GY55" s="112"/>
      <c r="GZ55" s="112"/>
      <c r="HA55" s="112"/>
      <c r="HB55" s="112"/>
      <c r="HC55" s="112"/>
      <c r="HD55" s="112"/>
      <c r="HE55" s="112"/>
      <c r="HF55" s="112"/>
      <c r="HG55" s="112"/>
      <c r="HH55" s="112"/>
    </row>
    <row r="56" spans="1:216" ht="7.5" customHeight="1" x14ac:dyDescent="0.5">
      <c r="E56" s="93"/>
      <c r="F56" s="93"/>
      <c r="G56" s="93"/>
      <c r="H56" s="93"/>
      <c r="I56" s="93"/>
      <c r="J56" s="93"/>
      <c r="K56" s="93"/>
    </row>
    <row r="57" spans="1:216" ht="22.5" customHeight="1" x14ac:dyDescent="0.5">
      <c r="A57" s="111" t="s">
        <v>39</v>
      </c>
      <c r="B57" s="111"/>
      <c r="C57" s="120"/>
      <c r="D57" s="121"/>
      <c r="E57" s="143"/>
      <c r="F57" s="143"/>
      <c r="G57" s="143"/>
      <c r="H57" s="143"/>
      <c r="I57" s="143"/>
      <c r="J57" s="143"/>
      <c r="K57" s="143"/>
    </row>
    <row r="58" spans="1:216" ht="7.5" customHeight="1" x14ac:dyDescent="0.5">
      <c r="A58" s="41"/>
      <c r="B58" s="41"/>
      <c r="C58" s="114"/>
      <c r="D58" s="122"/>
      <c r="E58" s="129"/>
      <c r="F58" s="129"/>
      <c r="G58" s="129"/>
      <c r="H58" s="129"/>
      <c r="I58" s="129"/>
      <c r="J58" s="129"/>
      <c r="K58" s="129"/>
    </row>
    <row r="59" spans="1:216" ht="22.5" customHeight="1" x14ac:dyDescent="0.5">
      <c r="A59" s="111" t="s">
        <v>40</v>
      </c>
      <c r="B59" s="111"/>
      <c r="C59" s="114"/>
      <c r="D59" s="122"/>
      <c r="E59" s="129"/>
      <c r="F59" s="129"/>
      <c r="G59" s="129"/>
      <c r="H59" s="129"/>
      <c r="I59" s="129"/>
      <c r="J59" s="129"/>
      <c r="K59" s="129"/>
    </row>
    <row r="60" spans="1:216" ht="7.5" customHeight="1" x14ac:dyDescent="0.5">
      <c r="A60" s="111"/>
      <c r="B60" s="111"/>
      <c r="C60" s="114"/>
      <c r="D60" s="122"/>
      <c r="E60" s="129"/>
      <c r="F60" s="129"/>
      <c r="G60" s="129"/>
      <c r="H60" s="129"/>
      <c r="I60" s="129"/>
      <c r="J60" s="129"/>
      <c r="K60" s="129"/>
    </row>
    <row r="61" spans="1:216" ht="21.75" customHeight="1" x14ac:dyDescent="0.5">
      <c r="A61" s="123" t="s">
        <v>41</v>
      </c>
      <c r="B61" s="41"/>
      <c r="C61" s="114"/>
      <c r="D61" s="122"/>
      <c r="E61" s="93"/>
      <c r="F61" s="129"/>
      <c r="G61" s="93"/>
      <c r="H61" s="93"/>
      <c r="I61" s="93"/>
      <c r="J61" s="93"/>
      <c r="K61" s="93"/>
    </row>
    <row r="62" spans="1:216" ht="21.75" customHeight="1" x14ac:dyDescent="0.45">
      <c r="A62" s="123"/>
      <c r="B62" s="41" t="s">
        <v>42</v>
      </c>
      <c r="C62" s="177" t="s">
        <v>43</v>
      </c>
      <c r="D62" s="125"/>
      <c r="E62" s="44">
        <v>82138700</v>
      </c>
      <c r="F62" s="126"/>
      <c r="G62" s="44">
        <v>205238557</v>
      </c>
      <c r="H62" s="126"/>
      <c r="I62" s="44">
        <v>0</v>
      </c>
      <c r="J62" s="126"/>
      <c r="K62" s="44">
        <v>0</v>
      </c>
    </row>
    <row r="63" spans="1:216" ht="21.75" customHeight="1" x14ac:dyDescent="0.45">
      <c r="A63" s="123" t="s">
        <v>44</v>
      </c>
      <c r="B63" s="41"/>
      <c r="C63" s="177" t="s">
        <v>45</v>
      </c>
      <c r="D63" s="125"/>
      <c r="E63" s="81">
        <v>70000000</v>
      </c>
      <c r="F63" s="126"/>
      <c r="G63" s="81">
        <v>0</v>
      </c>
      <c r="H63" s="126"/>
      <c r="I63" s="81">
        <v>0</v>
      </c>
      <c r="J63" s="126"/>
      <c r="K63" s="128">
        <v>0</v>
      </c>
    </row>
    <row r="64" spans="1:216" ht="21.75" customHeight="1" x14ac:dyDescent="0.45">
      <c r="A64" s="41" t="s">
        <v>46</v>
      </c>
      <c r="B64" s="41"/>
      <c r="C64" s="178">
        <v>17</v>
      </c>
      <c r="D64" s="125"/>
      <c r="E64" s="44">
        <v>426938745</v>
      </c>
      <c r="F64" s="126"/>
      <c r="G64" s="44">
        <v>413398853</v>
      </c>
      <c r="H64" s="126"/>
      <c r="I64" s="44">
        <v>280586463</v>
      </c>
      <c r="J64" s="126"/>
      <c r="K64" s="44">
        <v>292362838</v>
      </c>
    </row>
    <row r="65" spans="1:11" ht="21.75" customHeight="1" x14ac:dyDescent="0.45">
      <c r="A65" s="41" t="s">
        <v>47</v>
      </c>
      <c r="B65" s="41"/>
      <c r="C65" s="124"/>
      <c r="D65" s="125"/>
      <c r="E65" s="44">
        <v>1810827</v>
      </c>
      <c r="F65" s="126"/>
      <c r="G65" s="44">
        <v>1655902</v>
      </c>
      <c r="H65" s="126"/>
      <c r="I65" s="44">
        <v>1478997</v>
      </c>
      <c r="J65" s="126"/>
      <c r="K65" s="44">
        <v>1402076</v>
      </c>
    </row>
    <row r="66" spans="1:11" ht="21.75" customHeight="1" x14ac:dyDescent="0.45">
      <c r="A66" s="41" t="s">
        <v>48</v>
      </c>
      <c r="B66" s="41"/>
      <c r="C66" s="124"/>
      <c r="D66" s="125"/>
      <c r="E66" s="81"/>
      <c r="F66" s="126"/>
      <c r="G66" s="81"/>
      <c r="H66" s="126"/>
      <c r="I66" s="126"/>
      <c r="J66" s="126"/>
      <c r="K66" s="126"/>
    </row>
    <row r="67" spans="1:11" ht="21.75" customHeight="1" x14ac:dyDescent="0.45">
      <c r="A67" s="41"/>
      <c r="B67" s="144" t="s">
        <v>49</v>
      </c>
      <c r="C67" s="179" t="s">
        <v>50</v>
      </c>
      <c r="D67" s="125"/>
      <c r="E67" s="81">
        <v>529085076</v>
      </c>
      <c r="F67" s="126"/>
      <c r="G67" s="81">
        <v>41059824</v>
      </c>
      <c r="H67" s="126"/>
      <c r="I67" s="126">
        <v>0</v>
      </c>
      <c r="J67" s="126"/>
      <c r="K67" s="126">
        <v>0</v>
      </c>
    </row>
    <row r="68" spans="1:11" ht="21.75" customHeight="1" x14ac:dyDescent="0.45">
      <c r="A68" s="41"/>
      <c r="B68" s="144" t="s">
        <v>51</v>
      </c>
      <c r="C68" s="106"/>
      <c r="D68" s="125"/>
      <c r="E68" s="81"/>
      <c r="F68" s="126"/>
      <c r="G68" s="81"/>
      <c r="H68" s="126"/>
      <c r="I68" s="126"/>
      <c r="J68" s="126"/>
      <c r="K68" s="126"/>
    </row>
    <row r="69" spans="1:11" ht="21.75" customHeight="1" x14ac:dyDescent="0.45">
      <c r="A69" s="41"/>
      <c r="B69" s="117" t="s">
        <v>52</v>
      </c>
      <c r="C69" s="179" t="s">
        <v>53</v>
      </c>
      <c r="D69" s="125"/>
      <c r="E69" s="44">
        <v>364678719</v>
      </c>
      <c r="F69" s="126"/>
      <c r="G69" s="44">
        <v>241450000</v>
      </c>
      <c r="H69" s="44"/>
      <c r="I69" s="81">
        <v>100000000</v>
      </c>
      <c r="J69" s="44"/>
      <c r="K69" s="44">
        <v>0</v>
      </c>
    </row>
    <row r="70" spans="1:11" ht="21.75" customHeight="1" x14ac:dyDescent="0.45">
      <c r="A70" s="41"/>
      <c r="B70" s="144" t="s">
        <v>54</v>
      </c>
      <c r="C70" s="179" t="s">
        <v>55</v>
      </c>
      <c r="D70" s="125"/>
      <c r="E70" s="44">
        <v>8448643</v>
      </c>
      <c r="F70" s="126"/>
      <c r="G70" s="44">
        <v>7493799</v>
      </c>
      <c r="H70" s="44"/>
      <c r="I70" s="44">
        <v>2687114</v>
      </c>
      <c r="J70" s="44"/>
      <c r="K70" s="44">
        <v>2747053</v>
      </c>
    </row>
    <row r="71" spans="1:11" ht="21.75" customHeight="1" x14ac:dyDescent="0.45">
      <c r="A71" s="41"/>
      <c r="B71" s="144" t="s">
        <v>56</v>
      </c>
      <c r="C71" s="179" t="s">
        <v>57</v>
      </c>
      <c r="D71" s="125"/>
      <c r="E71" s="44">
        <v>1245900000</v>
      </c>
      <c r="F71" s="126"/>
      <c r="G71" s="44">
        <v>1057400000</v>
      </c>
      <c r="H71" s="44"/>
      <c r="I71" s="44">
        <v>1245900000</v>
      </c>
      <c r="J71" s="44"/>
      <c r="K71" s="44">
        <v>1057400000</v>
      </c>
    </row>
    <row r="72" spans="1:11" ht="21.75" customHeight="1" x14ac:dyDescent="0.45">
      <c r="A72" s="41" t="s">
        <v>58</v>
      </c>
      <c r="B72" s="41"/>
      <c r="C72" s="124"/>
      <c r="D72" s="125"/>
      <c r="E72" s="44">
        <v>18732406</v>
      </c>
      <c r="F72" s="126"/>
      <c r="G72" s="44">
        <v>32025907</v>
      </c>
      <c r="H72" s="44"/>
      <c r="I72" s="44">
        <v>1291361</v>
      </c>
      <c r="J72" s="44"/>
      <c r="K72" s="44">
        <v>23552490</v>
      </c>
    </row>
    <row r="73" spans="1:11" ht="21.75" customHeight="1" x14ac:dyDescent="0.45">
      <c r="A73" s="41" t="s">
        <v>59</v>
      </c>
      <c r="B73" s="41"/>
      <c r="C73" s="124"/>
      <c r="D73" s="125"/>
      <c r="E73" s="45">
        <v>19819401</v>
      </c>
      <c r="F73" s="126"/>
      <c r="G73" s="45">
        <v>18830168</v>
      </c>
      <c r="H73" s="126"/>
      <c r="I73" s="45">
        <v>6112957</v>
      </c>
      <c r="J73" s="126"/>
      <c r="K73" s="45">
        <v>6352622</v>
      </c>
    </row>
    <row r="74" spans="1:11" ht="7.5" customHeight="1" x14ac:dyDescent="0.5">
      <c r="A74" s="111"/>
      <c r="B74" s="111"/>
      <c r="C74" s="114"/>
      <c r="D74" s="122"/>
      <c r="E74" s="129"/>
      <c r="F74" s="129"/>
      <c r="G74" s="129"/>
      <c r="H74" s="129"/>
      <c r="I74" s="129"/>
      <c r="J74" s="129"/>
      <c r="K74" s="129"/>
    </row>
    <row r="75" spans="1:11" ht="21.75" customHeight="1" x14ac:dyDescent="0.5">
      <c r="A75" s="111" t="s">
        <v>60</v>
      </c>
      <c r="B75" s="41"/>
      <c r="C75" s="114"/>
      <c r="D75" s="122"/>
      <c r="E75" s="130">
        <f>SUM(E61:E73)</f>
        <v>2767552517</v>
      </c>
      <c r="F75" s="129"/>
      <c r="G75" s="130">
        <f>SUM(G62:G73)</f>
        <v>2018553010</v>
      </c>
      <c r="H75" s="129"/>
      <c r="I75" s="130">
        <f>SUM(I62:I73)</f>
        <v>1638056892</v>
      </c>
      <c r="J75" s="129"/>
      <c r="K75" s="130">
        <f>SUM(K62:K73)</f>
        <v>1383817079</v>
      </c>
    </row>
    <row r="76" spans="1:11" ht="7.5" customHeight="1" x14ac:dyDescent="0.5">
      <c r="A76" s="41"/>
      <c r="B76" s="41"/>
      <c r="C76" s="114"/>
      <c r="D76" s="122"/>
      <c r="E76" s="129"/>
      <c r="F76" s="129"/>
      <c r="G76" s="129"/>
      <c r="H76" s="129"/>
      <c r="I76" s="129"/>
      <c r="J76" s="129"/>
      <c r="K76" s="129"/>
    </row>
    <row r="77" spans="1:11" ht="21.75" customHeight="1" x14ac:dyDescent="0.5">
      <c r="A77" s="111" t="s">
        <v>61</v>
      </c>
      <c r="B77" s="111"/>
      <c r="C77" s="114"/>
      <c r="D77" s="122"/>
      <c r="E77" s="129"/>
      <c r="F77" s="129"/>
      <c r="G77" s="129"/>
      <c r="H77" s="129"/>
      <c r="I77" s="129"/>
      <c r="J77" s="129"/>
      <c r="K77" s="129"/>
    </row>
    <row r="78" spans="1:11" ht="7.5" customHeight="1" x14ac:dyDescent="0.5">
      <c r="A78" s="41"/>
      <c r="B78" s="41"/>
      <c r="C78" s="114"/>
      <c r="D78" s="122"/>
      <c r="E78" s="129"/>
      <c r="F78" s="129"/>
      <c r="G78" s="129"/>
      <c r="H78" s="129"/>
      <c r="I78" s="129"/>
      <c r="J78" s="129"/>
      <c r="K78" s="129"/>
    </row>
    <row r="79" spans="1:11" ht="18.75" customHeight="1" x14ac:dyDescent="0.5">
      <c r="A79" s="41" t="s">
        <v>62</v>
      </c>
      <c r="B79" s="144"/>
      <c r="C79" s="179" t="s">
        <v>50</v>
      </c>
      <c r="D79" s="122"/>
      <c r="E79" s="129">
        <v>0</v>
      </c>
      <c r="F79" s="129"/>
      <c r="G79" s="129">
        <v>522509057</v>
      </c>
      <c r="H79" s="129"/>
      <c r="I79" s="129">
        <v>0</v>
      </c>
      <c r="J79" s="129"/>
      <c r="K79" s="129">
        <v>0</v>
      </c>
    </row>
    <row r="80" spans="1:11" ht="21.75" customHeight="1" x14ac:dyDescent="0.5">
      <c r="A80" s="41" t="s">
        <v>63</v>
      </c>
      <c r="B80" s="41"/>
      <c r="C80" s="106"/>
      <c r="D80" s="122"/>
      <c r="E80" s="129"/>
      <c r="F80" s="129"/>
      <c r="G80" s="129"/>
      <c r="H80" s="129"/>
      <c r="I80" s="129"/>
      <c r="J80" s="129"/>
      <c r="K80" s="129"/>
    </row>
    <row r="81" spans="1:11" ht="21.75" customHeight="1" x14ac:dyDescent="0.45">
      <c r="A81" s="41"/>
      <c r="B81" s="41" t="s">
        <v>64</v>
      </c>
      <c r="C81" s="179" t="s">
        <v>53</v>
      </c>
      <c r="D81" s="125"/>
      <c r="E81" s="126">
        <v>1415448808</v>
      </c>
      <c r="F81" s="126"/>
      <c r="G81" s="126">
        <v>1186553826</v>
      </c>
      <c r="H81" s="126"/>
      <c r="I81" s="126">
        <v>231081360</v>
      </c>
      <c r="J81" s="126"/>
      <c r="K81" s="126">
        <v>122689308</v>
      </c>
    </row>
    <row r="82" spans="1:11" ht="21.75" customHeight="1" x14ac:dyDescent="0.45">
      <c r="A82" s="41" t="s">
        <v>65</v>
      </c>
      <c r="B82" s="41"/>
      <c r="C82" s="179" t="s">
        <v>55</v>
      </c>
      <c r="D82" s="125"/>
      <c r="E82" s="126">
        <v>27011035</v>
      </c>
      <c r="F82" s="126"/>
      <c r="G82" s="126">
        <v>22728759</v>
      </c>
      <c r="H82" s="126"/>
      <c r="I82" s="126">
        <v>18195943</v>
      </c>
      <c r="J82" s="126"/>
      <c r="K82" s="126">
        <v>15242845</v>
      </c>
    </row>
    <row r="83" spans="1:11" ht="21.75" customHeight="1" x14ac:dyDescent="0.45">
      <c r="A83" s="106" t="s">
        <v>66</v>
      </c>
      <c r="B83" s="41"/>
      <c r="C83" s="114">
        <v>11</v>
      </c>
      <c r="D83" s="125"/>
      <c r="E83" s="126">
        <v>580746237</v>
      </c>
      <c r="F83" s="126"/>
      <c r="G83" s="126">
        <v>604046237</v>
      </c>
      <c r="H83" s="126"/>
      <c r="I83" s="81">
        <v>0</v>
      </c>
      <c r="J83" s="126"/>
      <c r="K83" s="81">
        <v>0</v>
      </c>
    </row>
    <row r="84" spans="1:11" ht="21.75" customHeight="1" x14ac:dyDescent="0.45">
      <c r="A84" s="41" t="s">
        <v>67</v>
      </c>
      <c r="B84" s="41"/>
      <c r="C84" s="179" t="s">
        <v>57</v>
      </c>
      <c r="D84" s="125"/>
      <c r="E84" s="126">
        <v>2120675681</v>
      </c>
      <c r="F84" s="126"/>
      <c r="G84" s="126">
        <v>1961934730</v>
      </c>
      <c r="H84" s="126"/>
      <c r="I84" s="126">
        <v>2120675681</v>
      </c>
      <c r="J84" s="126"/>
      <c r="K84" s="126">
        <v>1961934730</v>
      </c>
    </row>
    <row r="85" spans="1:11" ht="21.75" customHeight="1" x14ac:dyDescent="0.45">
      <c r="A85" s="41" t="s">
        <v>68</v>
      </c>
      <c r="B85" s="41"/>
      <c r="C85" s="124"/>
      <c r="D85" s="125"/>
      <c r="E85" s="126"/>
      <c r="F85" s="126"/>
      <c r="G85" s="126"/>
      <c r="H85" s="126"/>
      <c r="I85" s="126"/>
      <c r="J85" s="126"/>
      <c r="K85" s="126"/>
    </row>
    <row r="86" spans="1:11" ht="21.75" customHeight="1" x14ac:dyDescent="0.45">
      <c r="A86" s="41"/>
      <c r="B86" s="41" t="s">
        <v>69</v>
      </c>
      <c r="C86" s="114">
        <v>18</v>
      </c>
      <c r="D86" s="125"/>
      <c r="E86" s="126">
        <v>24235692</v>
      </c>
      <c r="F86" s="126"/>
      <c r="G86" s="126">
        <v>23357956</v>
      </c>
      <c r="H86" s="126"/>
      <c r="I86" s="126">
        <v>14646193</v>
      </c>
      <c r="J86" s="126"/>
      <c r="K86" s="126">
        <v>13838470</v>
      </c>
    </row>
    <row r="87" spans="1:11" ht="21.75" customHeight="1" x14ac:dyDescent="0.45">
      <c r="A87" s="41" t="s">
        <v>70</v>
      </c>
      <c r="B87" s="41"/>
      <c r="C87" s="124"/>
      <c r="D87" s="125"/>
      <c r="E87" s="186">
        <v>86952973</v>
      </c>
      <c r="F87" s="126"/>
      <c r="G87" s="186">
        <v>88318347</v>
      </c>
      <c r="H87" s="126"/>
      <c r="I87" s="186">
        <v>55618714</v>
      </c>
      <c r="J87" s="126"/>
      <c r="K87" s="186">
        <v>62610667.640000001</v>
      </c>
    </row>
    <row r="88" spans="1:11" ht="7.5" customHeight="1" x14ac:dyDescent="0.5">
      <c r="A88" s="41"/>
      <c r="B88" s="41"/>
      <c r="C88" s="114"/>
      <c r="D88" s="122"/>
      <c r="E88" s="129"/>
      <c r="F88" s="129"/>
      <c r="G88" s="129"/>
      <c r="H88" s="129"/>
      <c r="I88" s="129"/>
      <c r="J88" s="129"/>
      <c r="K88" s="129"/>
    </row>
    <row r="89" spans="1:11" ht="21.75" customHeight="1" x14ac:dyDescent="0.5">
      <c r="A89" s="111" t="s">
        <v>71</v>
      </c>
      <c r="B89" s="41"/>
      <c r="C89" s="114"/>
      <c r="D89" s="122"/>
      <c r="E89" s="130">
        <f>SUM(E79:E87)</f>
        <v>4255070426</v>
      </c>
      <c r="F89" s="129"/>
      <c r="G89" s="130">
        <f>SUM(G79:G87)</f>
        <v>4409448912</v>
      </c>
      <c r="H89" s="129"/>
      <c r="I89" s="130">
        <f>SUM(I81:I87)</f>
        <v>2440217891</v>
      </c>
      <c r="J89" s="129"/>
      <c r="K89" s="130">
        <f>SUM(K81:K87)</f>
        <v>2176316020.6399999</v>
      </c>
    </row>
    <row r="90" spans="1:11" ht="7.5" customHeight="1" x14ac:dyDescent="0.5">
      <c r="A90" s="41"/>
      <c r="B90" s="41"/>
      <c r="C90" s="114"/>
      <c r="D90" s="122"/>
      <c r="E90" s="129"/>
      <c r="F90" s="129"/>
      <c r="G90" s="129"/>
      <c r="H90" s="129"/>
      <c r="I90" s="129"/>
      <c r="J90" s="129"/>
      <c r="K90" s="129"/>
    </row>
    <row r="91" spans="1:11" ht="21.75" customHeight="1" x14ac:dyDescent="0.5">
      <c r="A91" s="111" t="s">
        <v>72</v>
      </c>
      <c r="B91" s="111"/>
      <c r="C91" s="114"/>
      <c r="D91" s="122"/>
      <c r="E91" s="130">
        <f>E75+E89</f>
        <v>7022622943</v>
      </c>
      <c r="F91" s="129"/>
      <c r="G91" s="130">
        <f>G75+G89</f>
        <v>6428001922</v>
      </c>
      <c r="H91" s="129"/>
      <c r="I91" s="130">
        <f>I75+I89</f>
        <v>4078274783</v>
      </c>
      <c r="J91" s="129"/>
      <c r="K91" s="130">
        <f>K75+K89</f>
        <v>3560133099.6399999</v>
      </c>
    </row>
    <row r="92" spans="1:11" ht="18" customHeight="1" x14ac:dyDescent="0.5">
      <c r="A92" s="111"/>
      <c r="B92" s="111"/>
      <c r="C92" s="114"/>
      <c r="D92" s="122"/>
      <c r="E92" s="129"/>
      <c r="F92" s="129"/>
      <c r="G92" s="129"/>
      <c r="H92" s="129"/>
      <c r="I92" s="129"/>
      <c r="J92" s="129"/>
      <c r="K92" s="129"/>
    </row>
    <row r="93" spans="1:11" ht="18" customHeight="1" x14ac:dyDescent="0.5">
      <c r="A93" s="111"/>
      <c r="B93" s="111"/>
      <c r="C93" s="114"/>
      <c r="D93" s="122"/>
      <c r="E93" s="129"/>
      <c r="F93" s="129"/>
      <c r="G93" s="129"/>
      <c r="H93" s="129"/>
      <c r="I93" s="129"/>
      <c r="J93" s="129"/>
      <c r="K93" s="129"/>
    </row>
    <row r="94" spans="1:11" ht="21" x14ac:dyDescent="0.5">
      <c r="A94" s="111"/>
      <c r="B94" s="111"/>
      <c r="C94" s="114"/>
      <c r="D94" s="122"/>
      <c r="E94" s="129"/>
      <c r="F94" s="129"/>
      <c r="G94" s="129"/>
      <c r="H94" s="129"/>
      <c r="I94" s="129"/>
      <c r="J94" s="129"/>
      <c r="K94" s="129"/>
    </row>
    <row r="95" spans="1:11" ht="21.75" customHeight="1" x14ac:dyDescent="0.5">
      <c r="A95" s="117" t="str">
        <f>+A47</f>
        <v>Notes to financial statements are parts of these financial statements.</v>
      </c>
      <c r="E95" s="93"/>
      <c r="F95" s="93"/>
      <c r="G95" s="93"/>
      <c r="H95" s="93"/>
      <c r="I95" s="93"/>
      <c r="J95" s="93"/>
      <c r="K95" s="93"/>
    </row>
    <row r="96" spans="1:11" ht="22.5" customHeight="1" x14ac:dyDescent="0.5">
      <c r="A96" s="108" t="str">
        <f>A1</f>
        <v>PRINSIRI  PUBLIC COMPANY LIMITED AND SUBSIDIARIES</v>
      </c>
      <c r="B96" s="108"/>
      <c r="C96" s="104"/>
      <c r="D96" s="105"/>
      <c r="E96" s="138"/>
      <c r="F96" s="138"/>
      <c r="G96" s="138"/>
      <c r="H96" s="138"/>
      <c r="I96" s="138"/>
      <c r="J96" s="138"/>
      <c r="K96" s="138"/>
    </row>
    <row r="97" spans="1:216" ht="22.5" customHeight="1" x14ac:dyDescent="0.5">
      <c r="A97" s="108" t="s">
        <v>38</v>
      </c>
      <c r="B97" s="108"/>
      <c r="C97" s="104"/>
      <c r="D97" s="105"/>
      <c r="E97" s="138"/>
      <c r="F97" s="138"/>
      <c r="G97" s="138"/>
      <c r="H97" s="138"/>
      <c r="I97" s="138"/>
      <c r="J97" s="138"/>
      <c r="K97" s="138"/>
    </row>
    <row r="98" spans="1:216" ht="22.5" customHeight="1" x14ac:dyDescent="0.5">
      <c r="A98" s="108" t="str">
        <f>A51</f>
        <v>AS AT DECEMBER 31, 2023</v>
      </c>
      <c r="B98" s="108"/>
      <c r="C98" s="104"/>
      <c r="D98" s="105"/>
      <c r="E98" s="138"/>
      <c r="F98" s="138"/>
      <c r="G98" s="138"/>
      <c r="H98" s="138"/>
      <c r="I98" s="138"/>
      <c r="J98" s="138"/>
      <c r="K98" s="138"/>
    </row>
    <row r="99" spans="1:216" ht="22.5" customHeight="1" x14ac:dyDescent="0.5">
      <c r="A99" s="108"/>
      <c r="B99" s="108"/>
      <c r="C99" s="104"/>
      <c r="D99" s="105"/>
      <c r="E99" s="138"/>
      <c r="F99" s="138"/>
      <c r="G99" s="138"/>
      <c r="H99" s="138"/>
      <c r="I99" s="138"/>
      <c r="J99" s="138"/>
      <c r="K99" s="138"/>
    </row>
    <row r="100" spans="1:216" ht="22.5" customHeight="1" x14ac:dyDescent="0.5">
      <c r="A100" s="108"/>
      <c r="B100" s="108"/>
      <c r="C100" s="104"/>
      <c r="D100" s="105"/>
      <c r="E100" s="138"/>
      <c r="F100" s="138"/>
      <c r="G100" s="138"/>
      <c r="H100" s="138"/>
      <c r="I100" s="138"/>
      <c r="J100" s="138"/>
      <c r="K100" s="93" t="s">
        <v>3</v>
      </c>
    </row>
    <row r="101" spans="1:216" ht="22.5" customHeight="1" x14ac:dyDescent="0.5">
      <c r="A101" s="109"/>
      <c r="B101" s="109"/>
      <c r="C101" s="110"/>
      <c r="D101" s="110"/>
      <c r="E101" s="252" t="s">
        <v>4</v>
      </c>
      <c r="F101" s="252"/>
      <c r="G101" s="252"/>
      <c r="H101" s="252"/>
      <c r="I101" s="252" t="s">
        <v>5</v>
      </c>
      <c r="J101" s="252"/>
      <c r="K101" s="25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2"/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2"/>
      <c r="FU101" s="112"/>
      <c r="FV101" s="112"/>
      <c r="FW101" s="112"/>
      <c r="FX101" s="112"/>
      <c r="FY101" s="112"/>
      <c r="FZ101" s="112"/>
      <c r="GA101" s="112"/>
      <c r="GB101" s="112"/>
      <c r="GC101" s="112"/>
      <c r="GD101" s="112"/>
      <c r="GE101" s="112"/>
      <c r="GF101" s="112"/>
      <c r="GG101" s="112"/>
      <c r="GH101" s="112"/>
      <c r="GI101" s="112"/>
      <c r="GJ101" s="112"/>
      <c r="GK101" s="112"/>
      <c r="GL101" s="112"/>
      <c r="GM101" s="112"/>
      <c r="GN101" s="112"/>
      <c r="GO101" s="112"/>
      <c r="GP101" s="112"/>
      <c r="GQ101" s="112"/>
      <c r="GR101" s="112"/>
      <c r="GS101" s="112"/>
      <c r="GT101" s="112"/>
      <c r="GU101" s="112"/>
      <c r="GV101" s="112"/>
      <c r="GW101" s="112"/>
      <c r="GX101" s="112"/>
      <c r="GY101" s="112"/>
      <c r="GZ101" s="112"/>
      <c r="HA101" s="112"/>
      <c r="HB101" s="112"/>
      <c r="HC101" s="112"/>
      <c r="HD101" s="112"/>
      <c r="HE101" s="112"/>
      <c r="HF101" s="112"/>
      <c r="HG101" s="112"/>
      <c r="HH101" s="112"/>
    </row>
    <row r="102" spans="1:216" ht="23.25" customHeight="1" x14ac:dyDescent="0.5">
      <c r="A102" s="109"/>
      <c r="B102" s="109"/>
      <c r="C102" s="14" t="s">
        <v>6</v>
      </c>
      <c r="D102" s="110"/>
      <c r="E102" s="139" t="s">
        <v>7</v>
      </c>
      <c r="F102" s="140"/>
      <c r="G102" s="139" t="s">
        <v>8</v>
      </c>
      <c r="H102" s="141"/>
      <c r="I102" s="142" t="s">
        <v>7</v>
      </c>
      <c r="J102" s="140"/>
      <c r="K102" s="142" t="s">
        <v>8</v>
      </c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112"/>
      <c r="BT102" s="112"/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2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2"/>
      <c r="DA102" s="112"/>
      <c r="DB102" s="112"/>
      <c r="DC102" s="112"/>
      <c r="DD102" s="112"/>
      <c r="DE102" s="112"/>
      <c r="DF102" s="112"/>
      <c r="DG102" s="112"/>
      <c r="DH102" s="112"/>
      <c r="DI102" s="112"/>
      <c r="DJ102" s="112"/>
      <c r="DK102" s="112"/>
      <c r="DL102" s="112"/>
      <c r="DM102" s="112"/>
      <c r="DN102" s="112"/>
      <c r="DO102" s="112"/>
      <c r="DP102" s="112"/>
      <c r="DQ102" s="112"/>
      <c r="DR102" s="112"/>
      <c r="DS102" s="112"/>
      <c r="DT102" s="112"/>
      <c r="DU102" s="112"/>
      <c r="DV102" s="112"/>
      <c r="DW102" s="112"/>
      <c r="DX102" s="112"/>
      <c r="DY102" s="112"/>
      <c r="DZ102" s="112"/>
      <c r="EA102" s="112"/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112"/>
      <c r="EM102" s="112"/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2"/>
      <c r="EZ102" s="112"/>
      <c r="FA102" s="112"/>
      <c r="FB102" s="112"/>
      <c r="FC102" s="112"/>
      <c r="FD102" s="112"/>
      <c r="FE102" s="112"/>
      <c r="FF102" s="112"/>
      <c r="FG102" s="112"/>
      <c r="FH102" s="112"/>
      <c r="FI102" s="112"/>
      <c r="FJ102" s="112"/>
      <c r="FK102" s="112"/>
      <c r="FL102" s="112"/>
      <c r="FM102" s="112"/>
      <c r="FN102" s="112"/>
      <c r="FO102" s="112"/>
      <c r="FP102" s="112"/>
      <c r="FQ102" s="112"/>
      <c r="FR102" s="112"/>
      <c r="FS102" s="112"/>
      <c r="FT102" s="112"/>
      <c r="FU102" s="112"/>
      <c r="FV102" s="112"/>
      <c r="FW102" s="112"/>
      <c r="FX102" s="112"/>
      <c r="FY102" s="112"/>
      <c r="FZ102" s="112"/>
      <c r="GA102" s="112"/>
      <c r="GB102" s="112"/>
      <c r="GC102" s="112"/>
      <c r="GD102" s="112"/>
      <c r="GE102" s="112"/>
      <c r="GF102" s="112"/>
      <c r="GG102" s="112"/>
      <c r="GH102" s="112"/>
      <c r="GI102" s="112"/>
      <c r="GJ102" s="112"/>
      <c r="GK102" s="112"/>
      <c r="GL102" s="112"/>
      <c r="GM102" s="112"/>
      <c r="GN102" s="112"/>
      <c r="GO102" s="112"/>
      <c r="GP102" s="112"/>
      <c r="GQ102" s="112"/>
      <c r="GR102" s="112"/>
      <c r="GS102" s="112"/>
      <c r="GT102" s="112"/>
      <c r="GU102" s="112"/>
      <c r="GV102" s="112"/>
      <c r="GW102" s="112"/>
      <c r="GX102" s="112"/>
      <c r="GY102" s="112"/>
      <c r="GZ102" s="112"/>
      <c r="HA102" s="112"/>
      <c r="HB102" s="112"/>
      <c r="HC102" s="112"/>
      <c r="HD102" s="112"/>
      <c r="HE102" s="112"/>
      <c r="HF102" s="112"/>
      <c r="HG102" s="112"/>
      <c r="HH102" s="112"/>
    </row>
    <row r="103" spans="1:216" ht="7.5" customHeight="1" x14ac:dyDescent="0.5">
      <c r="C103" s="104"/>
      <c r="D103" s="105"/>
      <c r="E103" s="138"/>
      <c r="F103" s="138"/>
      <c r="G103" s="138"/>
      <c r="H103" s="138"/>
      <c r="I103" s="138"/>
      <c r="J103" s="138"/>
      <c r="K103" s="138"/>
    </row>
    <row r="104" spans="1:216" ht="22.5" customHeight="1" x14ac:dyDescent="0.5">
      <c r="A104" s="111" t="s">
        <v>73</v>
      </c>
      <c r="B104" s="111"/>
      <c r="C104" s="120"/>
      <c r="D104" s="121"/>
      <c r="E104" s="143"/>
      <c r="F104" s="143"/>
      <c r="G104" s="143"/>
      <c r="H104" s="143"/>
      <c r="I104" s="143"/>
      <c r="J104" s="143"/>
      <c r="K104" s="143"/>
    </row>
    <row r="105" spans="1:216" ht="7.5" customHeight="1" x14ac:dyDescent="0.5">
      <c r="A105" s="111"/>
      <c r="B105" s="111"/>
      <c r="C105" s="114"/>
      <c r="D105" s="122"/>
      <c r="E105" s="129"/>
      <c r="F105" s="129"/>
      <c r="G105" s="129"/>
      <c r="H105" s="129"/>
      <c r="I105" s="129"/>
      <c r="J105" s="129"/>
      <c r="K105" s="129"/>
    </row>
    <row r="106" spans="1:216" ht="22.5" customHeight="1" x14ac:dyDescent="0.5">
      <c r="A106" s="111" t="s">
        <v>74</v>
      </c>
      <c r="B106" s="111"/>
      <c r="C106" s="114"/>
      <c r="D106" s="122"/>
      <c r="E106" s="129"/>
      <c r="F106" s="129"/>
      <c r="G106" s="129"/>
      <c r="H106" s="129"/>
      <c r="I106" s="129"/>
      <c r="J106" s="129"/>
      <c r="K106" s="129"/>
    </row>
    <row r="107" spans="1:216" ht="7.5" customHeight="1" x14ac:dyDescent="0.5">
      <c r="A107" s="111"/>
      <c r="B107" s="111"/>
      <c r="C107" s="114"/>
      <c r="D107" s="122"/>
      <c r="E107" s="129"/>
      <c r="F107" s="129"/>
      <c r="G107" s="129"/>
      <c r="H107" s="129"/>
      <c r="I107" s="129"/>
      <c r="J107" s="129"/>
      <c r="K107" s="129"/>
    </row>
    <row r="108" spans="1:216" ht="22.5" customHeight="1" x14ac:dyDescent="0.5">
      <c r="A108" s="41" t="s">
        <v>75</v>
      </c>
      <c r="B108" s="41"/>
      <c r="C108" s="114"/>
      <c r="D108" s="41"/>
      <c r="E108" s="129"/>
      <c r="F108" s="129"/>
      <c r="G108" s="129"/>
      <c r="H108" s="129"/>
      <c r="I108" s="129"/>
      <c r="J108" s="129"/>
      <c r="K108" s="129"/>
    </row>
    <row r="109" spans="1:216" ht="22.5" customHeight="1" x14ac:dyDescent="0.5">
      <c r="A109" s="41"/>
      <c r="B109" s="41" t="s">
        <v>76</v>
      </c>
      <c r="C109" s="114"/>
      <c r="D109" s="41"/>
      <c r="E109" s="129"/>
      <c r="F109" s="129"/>
      <c r="G109" s="129"/>
      <c r="H109" s="129"/>
      <c r="I109" s="129"/>
      <c r="J109" s="129"/>
      <c r="K109" s="129"/>
    </row>
    <row r="110" spans="1:216" ht="22.5" customHeight="1" x14ac:dyDescent="0.5">
      <c r="A110" s="41"/>
      <c r="B110" s="41" t="s">
        <v>77</v>
      </c>
      <c r="C110" s="114"/>
      <c r="D110" s="145"/>
      <c r="E110" s="146"/>
      <c r="F110" s="146"/>
      <c r="G110" s="146"/>
      <c r="H110" s="146"/>
      <c r="I110" s="129"/>
      <c r="J110" s="146"/>
      <c r="K110" s="129"/>
    </row>
    <row r="111" spans="1:216" ht="22.5" customHeight="1" thickBot="1" x14ac:dyDescent="0.55000000000000004">
      <c r="A111" s="41"/>
      <c r="B111" s="123" t="s">
        <v>78</v>
      </c>
      <c r="C111" s="114"/>
      <c r="D111" s="145"/>
      <c r="E111" s="147">
        <v>1220011755</v>
      </c>
      <c r="F111" s="146"/>
      <c r="G111" s="147">
        <v>1220011755</v>
      </c>
      <c r="H111" s="129"/>
      <c r="I111" s="147">
        <v>1220011755</v>
      </c>
      <c r="J111" s="146"/>
      <c r="K111" s="147">
        <v>1220011755</v>
      </c>
    </row>
    <row r="112" spans="1:216" ht="7.5" customHeight="1" thickTop="1" x14ac:dyDescent="0.5">
      <c r="A112" s="111"/>
      <c r="B112" s="111"/>
      <c r="C112" s="114"/>
      <c r="D112" s="122"/>
      <c r="E112" s="129"/>
      <c r="F112" s="129"/>
      <c r="G112" s="129"/>
      <c r="H112" s="129"/>
      <c r="I112" s="129"/>
      <c r="J112" s="129"/>
      <c r="K112" s="129"/>
    </row>
    <row r="113" spans="1:11" ht="22.5" customHeight="1" x14ac:dyDescent="0.5">
      <c r="A113" s="111"/>
      <c r="B113" s="41" t="s">
        <v>79</v>
      </c>
      <c r="C113" s="114"/>
      <c r="D113" s="122"/>
      <c r="E113" s="129"/>
      <c r="F113" s="129"/>
      <c r="G113" s="129"/>
      <c r="H113" s="129"/>
      <c r="I113" s="129"/>
      <c r="J113" s="129"/>
      <c r="K113" s="129"/>
    </row>
    <row r="114" spans="1:11" ht="22.5" customHeight="1" x14ac:dyDescent="0.5">
      <c r="A114" s="111"/>
      <c r="B114" s="41" t="s">
        <v>77</v>
      </c>
      <c r="C114" s="114"/>
      <c r="D114" s="122"/>
      <c r="E114" s="148"/>
      <c r="F114" s="129"/>
      <c r="G114" s="129"/>
      <c r="H114" s="129"/>
      <c r="I114" s="129"/>
      <c r="J114" s="129"/>
      <c r="K114" s="129"/>
    </row>
    <row r="115" spans="1:11" ht="22.5" customHeight="1" x14ac:dyDescent="0.5">
      <c r="A115" s="111"/>
      <c r="B115" s="123" t="s">
        <v>78</v>
      </c>
      <c r="C115" s="114"/>
      <c r="D115" s="122"/>
      <c r="E115" s="129">
        <v>1220011755</v>
      </c>
      <c r="F115" s="129"/>
      <c r="G115" s="129">
        <v>1220011755</v>
      </c>
      <c r="H115" s="129"/>
      <c r="I115" s="129">
        <v>1220011755</v>
      </c>
      <c r="J115" s="129"/>
      <c r="K115" s="129">
        <v>1220011755</v>
      </c>
    </row>
    <row r="116" spans="1:11" ht="22.5" customHeight="1" x14ac:dyDescent="0.5">
      <c r="A116" s="41" t="s">
        <v>80</v>
      </c>
      <c r="B116" s="41"/>
      <c r="C116" s="114"/>
      <c r="D116" s="122"/>
      <c r="E116" s="129">
        <v>451455222</v>
      </c>
      <c r="F116" s="129"/>
      <c r="G116" s="129">
        <v>451455222</v>
      </c>
      <c r="H116" s="129"/>
      <c r="I116" s="129">
        <v>451455222</v>
      </c>
      <c r="J116" s="129"/>
      <c r="K116" s="129">
        <v>451455222</v>
      </c>
    </row>
    <row r="117" spans="1:11" ht="22.5" customHeight="1" x14ac:dyDescent="0.5">
      <c r="A117" s="41" t="s">
        <v>81</v>
      </c>
      <c r="B117" s="41"/>
      <c r="C117" s="114"/>
      <c r="D117" s="122"/>
      <c r="E117" s="129"/>
      <c r="F117" s="129"/>
      <c r="G117" s="129"/>
      <c r="H117" s="129"/>
      <c r="I117" s="129"/>
      <c r="J117" s="129"/>
      <c r="K117" s="129"/>
    </row>
    <row r="118" spans="1:11" ht="22.5" customHeight="1" x14ac:dyDescent="0.5">
      <c r="A118" s="41"/>
      <c r="B118" s="41" t="s">
        <v>82</v>
      </c>
      <c r="C118" s="114">
        <v>21</v>
      </c>
      <c r="D118" s="122"/>
      <c r="E118" s="129">
        <v>127604940</v>
      </c>
      <c r="F118" s="129"/>
      <c r="G118" s="129">
        <v>127604940</v>
      </c>
      <c r="H118" s="129"/>
      <c r="I118" s="129">
        <v>127604940</v>
      </c>
      <c r="J118" s="129"/>
      <c r="K118" s="129">
        <v>127604940</v>
      </c>
    </row>
    <row r="119" spans="1:11" ht="22.5" customHeight="1" x14ac:dyDescent="0.45">
      <c r="A119" s="41"/>
      <c r="B119" s="41" t="s">
        <v>83</v>
      </c>
      <c r="C119" s="114"/>
      <c r="D119" s="122"/>
      <c r="E119" s="149">
        <v>3502532977</v>
      </c>
      <c r="F119" s="149"/>
      <c r="G119" s="149">
        <v>3365681300</v>
      </c>
      <c r="H119" s="149"/>
      <c r="I119" s="150">
        <v>3163678989</v>
      </c>
      <c r="J119" s="149"/>
      <c r="K119" s="149">
        <v>3225039079</v>
      </c>
    </row>
    <row r="120" spans="1:11" ht="22.5" customHeight="1" x14ac:dyDescent="0.5">
      <c r="A120" s="41" t="s">
        <v>84</v>
      </c>
      <c r="B120" s="41"/>
      <c r="C120" s="114"/>
      <c r="D120" s="122"/>
      <c r="E120" s="129">
        <v>-17447121</v>
      </c>
      <c r="F120" s="129"/>
      <c r="G120" s="129">
        <v>-10908383</v>
      </c>
      <c r="H120" s="129"/>
      <c r="I120" s="129">
        <v>-16158407</v>
      </c>
      <c r="J120" s="129"/>
      <c r="K120" s="129">
        <v>-10908383</v>
      </c>
    </row>
    <row r="121" spans="1:11" ht="7.5" customHeight="1" x14ac:dyDescent="0.5">
      <c r="A121" s="111"/>
      <c r="B121" s="111"/>
      <c r="C121" s="114"/>
      <c r="D121" s="122"/>
      <c r="E121" s="151"/>
      <c r="F121" s="129"/>
      <c r="G121" s="151"/>
      <c r="H121" s="129"/>
      <c r="I121" s="151"/>
      <c r="J121" s="129"/>
      <c r="K121" s="151"/>
    </row>
    <row r="122" spans="1:11" ht="22.5" customHeight="1" x14ac:dyDescent="0.5">
      <c r="A122" s="111"/>
      <c r="B122" s="41" t="s">
        <v>85</v>
      </c>
      <c r="C122" s="114"/>
      <c r="D122" s="122"/>
      <c r="E122" s="129">
        <f>SUM(E115:E120)</f>
        <v>5284157773</v>
      </c>
      <c r="F122" s="129"/>
      <c r="G122" s="129">
        <f>SUM(G115:G120)</f>
        <v>5153844834</v>
      </c>
      <c r="H122" s="129"/>
      <c r="I122" s="129">
        <f>SUM(I115:I120)</f>
        <v>4946592499</v>
      </c>
      <c r="J122" s="129"/>
      <c r="K122" s="129">
        <f>SUM(K115:K120)</f>
        <v>5013202613</v>
      </c>
    </row>
    <row r="123" spans="1:11" ht="22.5" customHeight="1" x14ac:dyDescent="0.45">
      <c r="A123" s="41" t="s">
        <v>86</v>
      </c>
      <c r="B123" s="111"/>
      <c r="C123" s="114"/>
      <c r="D123" s="122"/>
      <c r="E123" s="152">
        <v>-51900</v>
      </c>
      <c r="F123" s="129"/>
      <c r="G123" s="130">
        <v>-43726</v>
      </c>
      <c r="H123" s="129"/>
      <c r="I123" s="74">
        <v>0</v>
      </c>
      <c r="J123" s="153"/>
      <c r="K123" s="74">
        <v>0</v>
      </c>
    </row>
    <row r="124" spans="1:11" ht="7.5" customHeight="1" x14ac:dyDescent="0.5">
      <c r="A124" s="111"/>
      <c r="B124" s="111"/>
      <c r="C124" s="114"/>
      <c r="D124" s="122"/>
      <c r="E124" s="129"/>
      <c r="F124" s="129"/>
      <c r="G124" s="129"/>
      <c r="H124" s="129"/>
      <c r="I124" s="129"/>
      <c r="J124" s="129"/>
      <c r="K124" s="129"/>
    </row>
    <row r="125" spans="1:11" ht="22.5" customHeight="1" x14ac:dyDescent="0.5">
      <c r="A125" s="111" t="s">
        <v>87</v>
      </c>
      <c r="B125" s="111"/>
      <c r="C125" s="114"/>
      <c r="D125" s="122"/>
      <c r="E125" s="130">
        <f>SUM(E122:E123)</f>
        <v>5284105873</v>
      </c>
      <c r="F125" s="129"/>
      <c r="G125" s="130">
        <f>SUM(G122:G123)</f>
        <v>5153801108</v>
      </c>
      <c r="H125" s="129"/>
      <c r="I125" s="130">
        <f>SUM(I122:I123)</f>
        <v>4946592499</v>
      </c>
      <c r="J125" s="129"/>
      <c r="K125" s="130">
        <f>SUM(K122:K123)</f>
        <v>5013202613</v>
      </c>
    </row>
    <row r="126" spans="1:11" ht="7.5" customHeight="1" x14ac:dyDescent="0.5">
      <c r="A126" s="111"/>
      <c r="B126" s="111"/>
      <c r="C126" s="114"/>
      <c r="D126" s="122"/>
      <c r="E126" s="129"/>
      <c r="F126" s="129"/>
      <c r="G126" s="129"/>
      <c r="H126" s="129"/>
      <c r="I126" s="129"/>
      <c r="J126" s="129"/>
      <c r="K126" s="129"/>
    </row>
    <row r="127" spans="1:11" ht="22.5" customHeight="1" thickBot="1" x14ac:dyDescent="0.5">
      <c r="A127" s="111" t="s">
        <v>88</v>
      </c>
      <c r="B127" s="111"/>
      <c r="C127" s="114"/>
      <c r="D127" s="122"/>
      <c r="E127" s="154">
        <f>SUM(E125,E91)</f>
        <v>12306728816</v>
      </c>
      <c r="F127" s="129"/>
      <c r="G127" s="147">
        <f>SUM(G125,G91)</f>
        <v>11581803030</v>
      </c>
      <c r="H127" s="129"/>
      <c r="I127" s="147">
        <f>SUM(I125,I91)</f>
        <v>9024867282</v>
      </c>
      <c r="J127" s="129"/>
      <c r="K127" s="147">
        <f>SUM(K125,K91)</f>
        <v>8573335712.6399994</v>
      </c>
    </row>
    <row r="128" spans="1:11" ht="22.5" customHeight="1" thickTop="1" x14ac:dyDescent="0.45">
      <c r="A128" s="108"/>
      <c r="B128" s="108"/>
      <c r="E128" s="155"/>
      <c r="F128" s="119"/>
      <c r="G128" s="155"/>
      <c r="H128" s="155"/>
      <c r="I128" s="155"/>
      <c r="J128" s="119"/>
      <c r="K128" s="155"/>
    </row>
    <row r="129" spans="1:11" ht="22.5" customHeight="1" x14ac:dyDescent="0.5">
      <c r="A129" s="108"/>
      <c r="B129" s="108"/>
      <c r="E129" s="28"/>
      <c r="F129" s="28"/>
      <c r="G129" s="28"/>
      <c r="H129" s="28"/>
      <c r="I129" s="28"/>
      <c r="J129" s="28"/>
      <c r="K129" s="28"/>
    </row>
    <row r="130" spans="1:11" ht="22.5" customHeight="1" x14ac:dyDescent="0.5">
      <c r="A130" s="108"/>
      <c r="B130" s="108"/>
      <c r="E130" s="27"/>
      <c r="F130" s="27"/>
      <c r="G130" s="27"/>
      <c r="H130" s="27"/>
      <c r="I130" s="27"/>
      <c r="J130" s="27"/>
      <c r="K130" s="27"/>
    </row>
    <row r="131" spans="1:11" ht="22.5" customHeight="1" x14ac:dyDescent="0.5">
      <c r="A131" s="108"/>
      <c r="B131" s="108"/>
      <c r="E131" s="27"/>
      <c r="F131" s="27"/>
      <c r="G131" s="27"/>
      <c r="H131" s="27"/>
      <c r="I131" s="27"/>
      <c r="J131" s="27"/>
      <c r="K131" s="27"/>
    </row>
    <row r="132" spans="1:11" ht="22.5" customHeight="1" x14ac:dyDescent="0.5">
      <c r="A132" s="108"/>
      <c r="B132" s="108"/>
      <c r="E132" s="27"/>
      <c r="F132" s="27"/>
      <c r="G132" s="27"/>
      <c r="H132" s="27"/>
      <c r="I132" s="27"/>
      <c r="J132" s="27"/>
      <c r="K132" s="27"/>
    </row>
    <row r="133" spans="1:11" ht="22.5" customHeight="1" x14ac:dyDescent="0.5">
      <c r="A133" s="108"/>
      <c r="B133" s="108"/>
    </row>
    <row r="134" spans="1:11" ht="22.5" customHeight="1" x14ac:dyDescent="0.5">
      <c r="A134" s="117" t="str">
        <f>+A95</f>
        <v>Notes to financial statements are parts of these financial statements.</v>
      </c>
      <c r="G134" s="156"/>
      <c r="H134" s="156"/>
    </row>
    <row r="135" spans="1:11" ht="22.5" customHeight="1" x14ac:dyDescent="0.5"/>
    <row r="136" spans="1:11" ht="22.5" customHeight="1" x14ac:dyDescent="0.5"/>
    <row r="137" spans="1:11" ht="22.5" customHeight="1" x14ac:dyDescent="0.5"/>
    <row r="138" spans="1:11" ht="22.5" customHeight="1" x14ac:dyDescent="0.5"/>
    <row r="139" spans="1:11" ht="22.5" customHeight="1" x14ac:dyDescent="0.5"/>
  </sheetData>
  <mergeCells count="6">
    <mergeCell ref="I54:K54"/>
    <mergeCell ref="I101:K101"/>
    <mergeCell ref="I6:K6"/>
    <mergeCell ref="E54:H54"/>
    <mergeCell ref="E6:H6"/>
    <mergeCell ref="E101:H101"/>
  </mergeCells>
  <pageMargins left="0.78740157480314965" right="0.27559055118110237" top="0.55118110236220474" bottom="0.55118110236220474" header="0.35433070866141736" footer="0.31496062992125984"/>
  <pageSetup paperSize="9" scale="90" firstPageNumber="7" orientation="portrait" useFirstPageNumber="1" horizontalDpi="1200" verticalDpi="1200" r:id="rId1"/>
  <headerFooter>
    <oddFooter>&amp;R&amp;"Angsana New,Regular"&amp;13&amp;P</oddFooter>
  </headerFooter>
  <rowBreaks count="2" manualBreakCount="2">
    <brk id="48" max="16383" man="1"/>
    <brk id="95" max="16383" man="1"/>
  </rowBreaks>
  <ignoredErrors>
    <ignoredError sqref="C62:C63 C67:C71 C79:C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view="pageBreakPreview" topLeftCell="A12" zoomScaleNormal="100" zoomScaleSheetLayoutView="100" workbookViewId="0">
      <selection activeCell="A25" sqref="A25"/>
    </sheetView>
  </sheetViews>
  <sheetFormatPr defaultColWidth="9.140625" defaultRowHeight="20.25" customHeight="1" x14ac:dyDescent="0.5"/>
  <cols>
    <col min="1" max="1" width="47.140625" style="4" customWidth="1"/>
    <col min="2" max="2" width="8.85546875" style="4" customWidth="1"/>
    <col min="3" max="3" width="0.85546875" style="4" customWidth="1"/>
    <col min="4" max="4" width="16" style="4" customWidth="1"/>
    <col min="5" max="5" width="0.85546875" style="4" customWidth="1"/>
    <col min="6" max="6" width="16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'P7-9'!A1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 x14ac:dyDescent="0.5">
      <c r="A2" s="6" t="s">
        <v>89</v>
      </c>
      <c r="B2" s="2"/>
      <c r="C2" s="2"/>
      <c r="D2" s="2"/>
      <c r="E2" s="2"/>
      <c r="F2" s="2"/>
      <c r="G2" s="2"/>
      <c r="H2" s="2"/>
      <c r="J2" s="2"/>
    </row>
    <row r="3" spans="1:10" ht="19.5" customHeight="1" x14ac:dyDescent="0.5">
      <c r="A3" s="6" t="s">
        <v>90</v>
      </c>
      <c r="B3" s="2"/>
      <c r="C3" s="2"/>
      <c r="D3" s="2"/>
      <c r="E3" s="2"/>
      <c r="F3" s="2"/>
      <c r="G3" s="2"/>
      <c r="H3" s="2"/>
      <c r="J3" s="2"/>
    </row>
    <row r="4" spans="1:10" ht="18.75" x14ac:dyDescent="0.5">
      <c r="B4" s="7"/>
      <c r="C4" s="8"/>
      <c r="D4" s="8"/>
      <c r="E4" s="8"/>
      <c r="F4" s="8"/>
      <c r="G4" s="8"/>
      <c r="H4" s="8"/>
      <c r="J4" s="8"/>
    </row>
    <row r="5" spans="1:10" ht="22.5" customHeight="1" x14ac:dyDescent="0.5">
      <c r="B5" s="7"/>
      <c r="C5" s="8"/>
      <c r="D5" s="8"/>
      <c r="E5" s="8"/>
      <c r="F5" s="8"/>
      <c r="G5" s="8"/>
      <c r="H5" s="8"/>
      <c r="J5" s="26" t="s">
        <v>3</v>
      </c>
    </row>
    <row r="6" spans="1:10" ht="19.5" customHeight="1" x14ac:dyDescent="0.45">
      <c r="B6" s="7"/>
      <c r="C6" s="8"/>
      <c r="D6" s="9"/>
      <c r="E6" s="10" t="s">
        <v>4</v>
      </c>
      <c r="F6" s="10"/>
      <c r="G6" s="11"/>
      <c r="H6" s="12"/>
      <c r="I6" s="13" t="s">
        <v>91</v>
      </c>
      <c r="J6" s="9"/>
    </row>
    <row r="7" spans="1:10" ht="19.5" customHeight="1" x14ac:dyDescent="0.45">
      <c r="B7" s="48" t="s">
        <v>6</v>
      </c>
      <c r="C7" s="8"/>
      <c r="D7" s="48" t="s">
        <v>7</v>
      </c>
      <c r="E7" s="15"/>
      <c r="F7" s="48" t="s">
        <v>8</v>
      </c>
      <c r="G7" s="16"/>
      <c r="H7" s="48" t="s">
        <v>7</v>
      </c>
      <c r="I7" s="15"/>
      <c r="J7" s="48" t="s">
        <v>8</v>
      </c>
    </row>
    <row r="8" spans="1:10" ht="5.0999999999999996" customHeight="1" x14ac:dyDescent="0.5">
      <c r="B8" s="17"/>
      <c r="D8" s="5"/>
      <c r="E8" s="5"/>
      <c r="F8" s="5"/>
      <c r="G8" s="17"/>
      <c r="H8" s="5"/>
      <c r="I8" s="5"/>
      <c r="J8" s="5"/>
    </row>
    <row r="9" spans="1:10" ht="18.75" x14ac:dyDescent="0.5">
      <c r="B9" s="17"/>
      <c r="D9" s="5"/>
      <c r="E9" s="5"/>
      <c r="F9" s="17"/>
      <c r="G9" s="17"/>
      <c r="H9" s="5"/>
      <c r="I9" s="5"/>
      <c r="J9" s="5"/>
    </row>
    <row r="10" spans="1:10" ht="19.5" customHeight="1" x14ac:dyDescent="0.5">
      <c r="A10" s="1" t="s">
        <v>92</v>
      </c>
      <c r="B10" s="17"/>
      <c r="C10" s="5"/>
      <c r="D10" s="5"/>
      <c r="E10" s="5"/>
      <c r="F10" s="5"/>
      <c r="G10" s="5"/>
      <c r="H10" s="5"/>
      <c r="J10" s="5"/>
    </row>
    <row r="11" spans="1:10" ht="5.0999999999999996" customHeight="1" x14ac:dyDescent="0.5">
      <c r="B11" s="17"/>
      <c r="C11" s="5"/>
      <c r="D11" s="76"/>
      <c r="E11" s="76"/>
      <c r="F11" s="76"/>
      <c r="G11" s="76"/>
      <c r="H11" s="77"/>
      <c r="I11" s="72"/>
      <c r="J11" s="77"/>
    </row>
    <row r="12" spans="1:10" ht="19.5" customHeight="1" x14ac:dyDescent="0.4">
      <c r="A12" s="18" t="s">
        <v>93</v>
      </c>
      <c r="B12" s="39"/>
      <c r="C12" s="46"/>
      <c r="D12" s="78">
        <v>2210599770</v>
      </c>
      <c r="E12" s="79"/>
      <c r="F12" s="79">
        <v>2462922643</v>
      </c>
      <c r="G12" s="80"/>
      <c r="H12" s="79">
        <v>639413201</v>
      </c>
      <c r="I12" s="80"/>
      <c r="J12" s="78">
        <v>1147926579</v>
      </c>
    </row>
    <row r="13" spans="1:10" ht="19.5" customHeight="1" x14ac:dyDescent="0.4">
      <c r="A13" s="18" t="s">
        <v>94</v>
      </c>
      <c r="B13" s="180" t="s">
        <v>95</v>
      </c>
      <c r="C13" s="46"/>
      <c r="D13" s="163">
        <v>0</v>
      </c>
      <c r="E13" s="79"/>
      <c r="F13" s="163">
        <v>0</v>
      </c>
      <c r="G13" s="80"/>
      <c r="H13" s="78">
        <v>13466667</v>
      </c>
      <c r="I13" s="80"/>
      <c r="J13" s="78">
        <v>13466667</v>
      </c>
    </row>
    <row r="14" spans="1:10" ht="19.5" customHeight="1" x14ac:dyDescent="0.4">
      <c r="A14" s="4" t="s">
        <v>96</v>
      </c>
      <c r="B14" s="38"/>
      <c r="C14" s="47"/>
      <c r="D14" s="82">
        <v>36770000</v>
      </c>
      <c r="E14" s="79"/>
      <c r="F14" s="83">
        <v>36770000</v>
      </c>
      <c r="G14" s="84"/>
      <c r="H14" s="165">
        <v>0</v>
      </c>
      <c r="I14" s="84"/>
      <c r="J14" s="165">
        <v>0</v>
      </c>
    </row>
    <row r="15" spans="1:10" ht="5.0999999999999996" customHeight="1" x14ac:dyDescent="0.5">
      <c r="B15" s="17"/>
      <c r="C15" s="5"/>
      <c r="D15" s="77"/>
      <c r="E15" s="72"/>
      <c r="F15" s="77"/>
      <c r="G15" s="76"/>
      <c r="H15" s="77"/>
      <c r="I15" s="72"/>
      <c r="J15" s="77"/>
    </row>
    <row r="16" spans="1:10" ht="19.5" customHeight="1" x14ac:dyDescent="0.5">
      <c r="A16" s="6" t="s">
        <v>97</v>
      </c>
      <c r="B16" s="7"/>
      <c r="C16" s="19"/>
      <c r="D16" s="85">
        <f>+SUM(D12:D14)</f>
        <v>2247369770</v>
      </c>
      <c r="E16" s="71"/>
      <c r="F16" s="85">
        <f>+SUM(F12:F14)</f>
        <v>2499692643</v>
      </c>
      <c r="G16" s="71"/>
      <c r="H16" s="85">
        <f>+SUM(H12:H14)</f>
        <v>652879868</v>
      </c>
      <c r="I16" s="71"/>
      <c r="J16" s="85">
        <f>+SUM(J12:J14)</f>
        <v>1161393246</v>
      </c>
    </row>
    <row r="17" spans="1:10" ht="5.0999999999999996" customHeight="1" x14ac:dyDescent="0.5">
      <c r="B17" s="17"/>
      <c r="D17" s="76"/>
      <c r="E17" s="76"/>
      <c r="F17" s="76"/>
      <c r="G17" s="86"/>
      <c r="H17" s="76"/>
      <c r="I17" s="76"/>
      <c r="J17" s="76"/>
    </row>
    <row r="18" spans="1:10" ht="19.5" customHeight="1" x14ac:dyDescent="0.5">
      <c r="A18" s="1" t="s">
        <v>98</v>
      </c>
      <c r="B18" s="7"/>
      <c r="C18" s="19"/>
      <c r="D18" s="71"/>
      <c r="E18" s="71"/>
      <c r="F18" s="71"/>
      <c r="G18" s="71"/>
      <c r="H18" s="71"/>
      <c r="I18" s="72"/>
      <c r="J18" s="71"/>
    </row>
    <row r="19" spans="1:10" ht="5.0999999999999996" customHeight="1" x14ac:dyDescent="0.5">
      <c r="B19" s="17"/>
      <c r="C19" s="5"/>
      <c r="D19" s="76"/>
      <c r="E19" s="76"/>
      <c r="F19" s="76"/>
      <c r="G19" s="76"/>
      <c r="H19" s="76"/>
      <c r="I19" s="72"/>
      <c r="J19" s="76"/>
    </row>
    <row r="20" spans="1:10" ht="19.5" customHeight="1" x14ac:dyDescent="0.4">
      <c r="A20" s="4" t="s">
        <v>99</v>
      </c>
      <c r="B20" s="38"/>
      <c r="C20" s="40"/>
      <c r="D20" s="79">
        <v>1305613418</v>
      </c>
      <c r="E20" s="79"/>
      <c r="F20" s="79">
        <v>1397305839</v>
      </c>
      <c r="G20" s="79"/>
      <c r="H20" s="79">
        <v>411112411</v>
      </c>
      <c r="I20" s="79"/>
      <c r="J20" s="78">
        <v>666422534</v>
      </c>
    </row>
    <row r="21" spans="1:10" ht="19.5" customHeight="1" x14ac:dyDescent="0.4">
      <c r="A21" s="4" t="s">
        <v>100</v>
      </c>
      <c r="B21" s="38"/>
      <c r="C21" s="40"/>
      <c r="D21" s="82">
        <v>37703838</v>
      </c>
      <c r="E21" s="79"/>
      <c r="F21" s="82">
        <v>32879754</v>
      </c>
      <c r="G21" s="79"/>
      <c r="H21" s="165">
        <v>0</v>
      </c>
      <c r="I21" s="79"/>
      <c r="J21" s="165">
        <v>0</v>
      </c>
    </row>
    <row r="22" spans="1:10" ht="5.0999999999999996" customHeight="1" x14ac:dyDescent="0.5">
      <c r="B22" s="17"/>
      <c r="C22" s="5"/>
      <c r="D22" s="72"/>
      <c r="E22" s="72"/>
      <c r="F22" s="72"/>
      <c r="G22" s="76"/>
      <c r="H22" s="72"/>
      <c r="I22" s="72"/>
      <c r="J22" s="72"/>
    </row>
    <row r="23" spans="1:10" ht="19.5" customHeight="1" x14ac:dyDescent="0.5">
      <c r="A23" s="1" t="s">
        <v>101</v>
      </c>
      <c r="B23" s="7"/>
      <c r="C23" s="19"/>
      <c r="D23" s="85">
        <f>SUM(D20:D22)</f>
        <v>1343317256</v>
      </c>
      <c r="E23" s="71"/>
      <c r="F23" s="85">
        <f>SUM(F20:F22)</f>
        <v>1430185593</v>
      </c>
      <c r="G23" s="71"/>
      <c r="H23" s="85">
        <f>SUM(H20:H22)</f>
        <v>411112411</v>
      </c>
      <c r="I23" s="71"/>
      <c r="J23" s="85">
        <f>SUM(J20:J22)</f>
        <v>666422534</v>
      </c>
    </row>
    <row r="24" spans="1:10" ht="5.0999999999999996" customHeight="1" x14ac:dyDescent="0.5">
      <c r="B24" s="17"/>
      <c r="D24" s="76"/>
      <c r="E24" s="76"/>
      <c r="F24" s="76"/>
      <c r="G24" s="86"/>
      <c r="H24" s="76"/>
      <c r="I24" s="76"/>
      <c r="J24" s="76"/>
    </row>
    <row r="25" spans="1:10" ht="19.5" customHeight="1" x14ac:dyDescent="0.4">
      <c r="A25" s="22" t="s">
        <v>102</v>
      </c>
      <c r="B25" s="1"/>
      <c r="C25" s="1"/>
      <c r="D25" s="71">
        <f>D16-D23</f>
        <v>904052514</v>
      </c>
      <c r="E25" s="71"/>
      <c r="F25" s="71">
        <f>F16-F23</f>
        <v>1069507050</v>
      </c>
      <c r="G25" s="71"/>
      <c r="H25" s="71">
        <f>H16-H23</f>
        <v>241767457</v>
      </c>
      <c r="I25" s="71"/>
      <c r="J25" s="71">
        <f>J16-J23</f>
        <v>494970712</v>
      </c>
    </row>
    <row r="26" spans="1:10" ht="5.0999999999999996" customHeight="1" x14ac:dyDescent="0.5">
      <c r="B26" s="17"/>
      <c r="C26" s="5"/>
      <c r="D26" s="72"/>
      <c r="E26" s="72"/>
      <c r="F26" s="72"/>
      <c r="G26" s="76"/>
      <c r="H26" s="72"/>
      <c r="I26" s="72"/>
      <c r="J26" s="72"/>
    </row>
    <row r="27" spans="1:10" ht="19.5" customHeight="1" x14ac:dyDescent="0.4">
      <c r="A27" s="4" t="s">
        <v>103</v>
      </c>
      <c r="B27" s="181">
        <v>19</v>
      </c>
      <c r="D27" s="73">
        <v>32648887</v>
      </c>
      <c r="E27" s="71"/>
      <c r="F27" s="87">
        <v>30610905</v>
      </c>
      <c r="G27" s="72"/>
      <c r="H27" s="87">
        <v>11773210</v>
      </c>
      <c r="I27" s="72"/>
      <c r="J27" s="88">
        <v>16172120</v>
      </c>
    </row>
    <row r="28" spans="1:10" ht="5.0999999999999996" customHeight="1" x14ac:dyDescent="0.5">
      <c r="B28" s="17"/>
      <c r="C28" s="5"/>
      <c r="D28" s="72"/>
      <c r="E28" s="72"/>
      <c r="F28" s="72"/>
      <c r="G28" s="76"/>
      <c r="H28" s="72"/>
      <c r="I28" s="72"/>
      <c r="J28" s="72"/>
    </row>
    <row r="29" spans="1:10" ht="19.5" customHeight="1" x14ac:dyDescent="0.5">
      <c r="A29" s="4" t="s">
        <v>220</v>
      </c>
      <c r="B29" s="7"/>
      <c r="D29" s="71">
        <f>D25+D27</f>
        <v>936701401</v>
      </c>
      <c r="E29" s="71"/>
      <c r="F29" s="71">
        <f>F25+F27</f>
        <v>1100117955</v>
      </c>
      <c r="G29" s="71"/>
      <c r="H29" s="71">
        <f>H25+H27</f>
        <v>253540667</v>
      </c>
      <c r="I29" s="71"/>
      <c r="J29" s="71">
        <f>J25+J27</f>
        <v>511142832</v>
      </c>
    </row>
    <row r="30" spans="1:10" ht="5.0999999999999996" customHeight="1" x14ac:dyDescent="0.5">
      <c r="B30" s="17"/>
      <c r="C30" s="5"/>
      <c r="D30" s="72"/>
      <c r="E30" s="72"/>
      <c r="F30" s="72"/>
      <c r="G30" s="76"/>
      <c r="H30" s="72"/>
      <c r="I30" s="72"/>
      <c r="J30" s="72"/>
    </row>
    <row r="31" spans="1:10" ht="19.5" customHeight="1" x14ac:dyDescent="0.5">
      <c r="A31" s="24" t="s">
        <v>104</v>
      </c>
      <c r="B31" s="7"/>
      <c r="D31" s="71">
        <v>-185314896</v>
      </c>
      <c r="E31" s="71"/>
      <c r="F31" s="71">
        <v>-173601908</v>
      </c>
      <c r="G31" s="72"/>
      <c r="H31" s="72">
        <v>-53202858</v>
      </c>
      <c r="I31" s="72"/>
      <c r="J31" s="72">
        <v>-76956159</v>
      </c>
    </row>
    <row r="32" spans="1:10" ht="19.5" customHeight="1" x14ac:dyDescent="0.5">
      <c r="A32" s="4" t="s">
        <v>105</v>
      </c>
      <c r="C32" s="1"/>
      <c r="D32" s="71">
        <v>-286377212</v>
      </c>
      <c r="E32" s="71"/>
      <c r="F32" s="71">
        <v>-287131248</v>
      </c>
      <c r="G32" s="72"/>
      <c r="H32" s="72">
        <v>-114980031</v>
      </c>
      <c r="I32" s="72"/>
      <c r="J32" s="72">
        <v>-122598420</v>
      </c>
    </row>
    <row r="33" spans="1:10" ht="19.5" customHeight="1" x14ac:dyDescent="0.5">
      <c r="A33" s="4" t="s">
        <v>106</v>
      </c>
      <c r="C33" s="1"/>
      <c r="D33" s="71"/>
      <c r="E33" s="71"/>
      <c r="F33" s="71"/>
      <c r="G33" s="72"/>
      <c r="H33" s="72"/>
      <c r="I33" s="72"/>
      <c r="J33" s="72"/>
    </row>
    <row r="34" spans="1:10" ht="19.5" customHeight="1" x14ac:dyDescent="0.4">
      <c r="A34" s="23" t="s">
        <v>107</v>
      </c>
      <c r="B34" s="39"/>
      <c r="C34" s="39"/>
      <c r="D34" s="163">
        <v>0</v>
      </c>
      <c r="E34" s="78"/>
      <c r="F34" s="78">
        <v>0</v>
      </c>
      <c r="G34" s="78"/>
      <c r="H34" s="163">
        <v>0</v>
      </c>
      <c r="I34" s="78"/>
      <c r="J34" s="78">
        <v>-10696188</v>
      </c>
    </row>
    <row r="35" spans="1:10" ht="19.5" customHeight="1" x14ac:dyDescent="0.4">
      <c r="A35" s="23" t="s">
        <v>229</v>
      </c>
      <c r="B35" s="20"/>
      <c r="C35" s="22"/>
      <c r="D35" s="163">
        <v>1249429</v>
      </c>
      <c r="E35" s="79"/>
      <c r="F35" s="78">
        <v>-16307826</v>
      </c>
      <c r="G35" s="78"/>
      <c r="H35" s="163">
        <v>0</v>
      </c>
      <c r="I35" s="78"/>
      <c r="J35" s="78">
        <v>0</v>
      </c>
    </row>
    <row r="36" spans="1:10" ht="19.5" customHeight="1" x14ac:dyDescent="0.4">
      <c r="A36" s="23" t="s">
        <v>108</v>
      </c>
      <c r="B36" s="20"/>
      <c r="C36" s="22"/>
      <c r="D36" s="89">
        <v>0</v>
      </c>
      <c r="E36" s="79"/>
      <c r="F36" s="89">
        <v>-6062782</v>
      </c>
      <c r="G36" s="78"/>
      <c r="H36" s="89">
        <v>0</v>
      </c>
      <c r="I36" s="78"/>
      <c r="J36" s="89">
        <v>-5543929</v>
      </c>
    </row>
    <row r="37" spans="1:10" ht="19.5" customHeight="1" x14ac:dyDescent="0.5">
      <c r="A37" s="4" t="s">
        <v>109</v>
      </c>
      <c r="B37" s="17"/>
      <c r="C37" s="19"/>
      <c r="D37" s="73">
        <f>SUM(D31:D36)</f>
        <v>-470442679</v>
      </c>
      <c r="E37" s="72"/>
      <c r="F37" s="73">
        <f>SUM(F31:F36)</f>
        <v>-483103764</v>
      </c>
      <c r="G37" s="71"/>
      <c r="H37" s="73">
        <f>SUM(H31:H36)</f>
        <v>-168182889</v>
      </c>
      <c r="I37" s="72"/>
      <c r="J37" s="73">
        <f>SUM(J31:J36)</f>
        <v>-215794696</v>
      </c>
    </row>
    <row r="38" spans="1:10" ht="5.0999999999999996" customHeight="1" x14ac:dyDescent="0.5">
      <c r="B38" s="17"/>
      <c r="C38" s="19"/>
      <c r="D38" s="71"/>
      <c r="E38" s="72"/>
      <c r="F38" s="71"/>
      <c r="G38" s="71"/>
      <c r="H38" s="71"/>
      <c r="I38" s="72"/>
      <c r="J38" s="71"/>
    </row>
    <row r="39" spans="1:10" ht="19.5" customHeight="1" x14ac:dyDescent="0.5">
      <c r="A39" s="4" t="s">
        <v>110</v>
      </c>
      <c r="B39" s="17"/>
      <c r="C39" s="19"/>
      <c r="D39" s="71">
        <f>D29+D37</f>
        <v>466258722</v>
      </c>
      <c r="E39" s="72"/>
      <c r="F39" s="71">
        <f>F29+F37</f>
        <v>617014191</v>
      </c>
      <c r="G39" s="71"/>
      <c r="H39" s="71">
        <f>H29+H37</f>
        <v>85357778</v>
      </c>
      <c r="I39" s="72"/>
      <c r="J39" s="71">
        <f>J29+J37</f>
        <v>295348136</v>
      </c>
    </row>
    <row r="40" spans="1:10" ht="19.5" customHeight="1" x14ac:dyDescent="0.4">
      <c r="A40" s="43" t="s">
        <v>111</v>
      </c>
      <c r="B40" s="181">
        <v>10</v>
      </c>
      <c r="C40" s="19"/>
      <c r="D40" s="71">
        <v>-2638468</v>
      </c>
      <c r="E40" s="72"/>
      <c r="F40" s="71">
        <v>-2486983</v>
      </c>
      <c r="G40" s="71"/>
      <c r="H40" s="163">
        <v>0</v>
      </c>
      <c r="I40" s="72"/>
      <c r="J40" s="163">
        <v>0</v>
      </c>
    </row>
    <row r="41" spans="1:10" ht="19.5" customHeight="1" x14ac:dyDescent="0.5">
      <c r="A41" s="4" t="s">
        <v>112</v>
      </c>
      <c r="B41" s="20"/>
      <c r="C41" s="19"/>
      <c r="D41" s="71">
        <v>7063814</v>
      </c>
      <c r="E41" s="72"/>
      <c r="F41" s="71">
        <v>5151789</v>
      </c>
      <c r="G41" s="71"/>
      <c r="H41" s="71">
        <v>171699298</v>
      </c>
      <c r="I41" s="72"/>
      <c r="J41" s="71">
        <v>113404054</v>
      </c>
    </row>
    <row r="42" spans="1:10" ht="19.5" customHeight="1" x14ac:dyDescent="0.5">
      <c r="A42" s="4" t="s">
        <v>113</v>
      </c>
      <c r="B42" s="17"/>
      <c r="C42" s="19"/>
      <c r="D42" s="73">
        <v>-140948456</v>
      </c>
      <c r="E42" s="72"/>
      <c r="F42" s="73">
        <v>-110106958</v>
      </c>
      <c r="G42" s="71"/>
      <c r="H42" s="73">
        <v>-185505990</v>
      </c>
      <c r="I42" s="72"/>
      <c r="J42" s="73">
        <v>-138938513</v>
      </c>
    </row>
    <row r="43" spans="1:10" ht="5.0999999999999996" customHeight="1" x14ac:dyDescent="0.5">
      <c r="B43" s="17"/>
      <c r="C43" s="19"/>
      <c r="D43" s="71"/>
      <c r="E43" s="72"/>
      <c r="F43" s="71"/>
      <c r="G43" s="71"/>
      <c r="H43" s="71"/>
      <c r="I43" s="72"/>
      <c r="J43" s="71"/>
    </row>
    <row r="44" spans="1:10" ht="19.5" customHeight="1" x14ac:dyDescent="0.5">
      <c r="A44" s="4" t="s">
        <v>114</v>
      </c>
      <c r="B44" s="17"/>
      <c r="C44" s="19"/>
      <c r="D44" s="71">
        <f>SUM(D39:D42)</f>
        <v>329735612</v>
      </c>
      <c r="E44" s="72"/>
      <c r="F44" s="71">
        <f>SUM(F39:F42)</f>
        <v>509572039</v>
      </c>
      <c r="G44" s="71"/>
      <c r="H44" s="71">
        <f>SUM(H39:H42)</f>
        <v>71551086</v>
      </c>
      <c r="I44" s="72"/>
      <c r="J44" s="71">
        <f>SUM(J39:J42)</f>
        <v>269813677</v>
      </c>
    </row>
    <row r="45" spans="1:10" ht="19.5" customHeight="1" x14ac:dyDescent="0.4">
      <c r="A45" s="4" t="s">
        <v>115</v>
      </c>
      <c r="B45" s="180">
        <v>20</v>
      </c>
      <c r="C45" s="19"/>
      <c r="D45" s="73">
        <v>-74551652</v>
      </c>
      <c r="E45" s="72"/>
      <c r="F45" s="73">
        <v>-117989110</v>
      </c>
      <c r="G45" s="71"/>
      <c r="H45" s="73">
        <v>-14570326</v>
      </c>
      <c r="I45" s="72"/>
      <c r="J45" s="73">
        <v>-62683057</v>
      </c>
    </row>
    <row r="46" spans="1:10" ht="5.0999999999999996" customHeight="1" x14ac:dyDescent="0.5">
      <c r="B46" s="17"/>
      <c r="C46" s="19"/>
      <c r="D46" s="71"/>
      <c r="E46" s="72"/>
      <c r="F46" s="71"/>
      <c r="G46" s="71"/>
      <c r="H46" s="71"/>
      <c r="I46" s="72"/>
      <c r="J46" s="71"/>
    </row>
    <row r="47" spans="1:10" ht="19.5" customHeight="1" x14ac:dyDescent="0.5">
      <c r="A47" s="4" t="s">
        <v>116</v>
      </c>
      <c r="B47" s="17"/>
      <c r="C47" s="19"/>
      <c r="D47" s="73">
        <f>SUM(D44:D45)</f>
        <v>255183960</v>
      </c>
      <c r="E47" s="72"/>
      <c r="F47" s="73">
        <f>SUM(F44:F45)</f>
        <v>391582929</v>
      </c>
      <c r="G47" s="71"/>
      <c r="H47" s="73">
        <f>SUM(H44:H45)</f>
        <v>56980760</v>
      </c>
      <c r="I47" s="72"/>
      <c r="J47" s="73">
        <f>SUM(J44:J45)</f>
        <v>207130620</v>
      </c>
    </row>
    <row r="48" spans="1:10" ht="5.0999999999999996" customHeight="1" x14ac:dyDescent="0.5">
      <c r="B48" s="17"/>
      <c r="C48" s="19"/>
      <c r="D48" s="71"/>
      <c r="E48" s="72"/>
      <c r="F48" s="71"/>
      <c r="G48" s="71"/>
      <c r="H48" s="71"/>
      <c r="I48" s="72"/>
      <c r="J48" s="71"/>
    </row>
    <row r="49" spans="1:10" ht="21.75" customHeight="1" x14ac:dyDescent="0.5">
      <c r="B49" s="17"/>
      <c r="C49" s="19"/>
      <c r="D49" s="71"/>
      <c r="E49" s="72"/>
      <c r="F49" s="71"/>
      <c r="G49" s="71"/>
      <c r="H49" s="71"/>
      <c r="I49" s="72"/>
      <c r="J49" s="71"/>
    </row>
    <row r="50" spans="1:10" ht="21.75" customHeight="1" x14ac:dyDescent="0.5">
      <c r="B50" s="17"/>
      <c r="C50" s="19"/>
      <c r="D50" s="71"/>
      <c r="E50" s="72"/>
      <c r="F50" s="71"/>
      <c r="G50" s="71"/>
      <c r="H50" s="71"/>
      <c r="I50" s="72"/>
      <c r="J50" s="71"/>
    </row>
    <row r="51" spans="1:10" ht="21.75" customHeight="1" x14ac:dyDescent="0.5">
      <c r="B51" s="17"/>
      <c r="C51" s="19"/>
      <c r="D51" s="71"/>
      <c r="E51" s="72"/>
      <c r="F51" s="71"/>
      <c r="G51" s="71"/>
      <c r="H51" s="71"/>
      <c r="I51" s="72"/>
      <c r="J51" s="71"/>
    </row>
    <row r="52" spans="1:10" ht="21.75" customHeight="1" x14ac:dyDescent="0.5">
      <c r="B52" s="17"/>
      <c r="C52" s="19"/>
      <c r="D52" s="71"/>
      <c r="E52" s="72"/>
      <c r="F52" s="71"/>
      <c r="G52" s="71"/>
      <c r="H52" s="71"/>
      <c r="I52" s="72"/>
      <c r="J52" s="71"/>
    </row>
    <row r="53" spans="1:10" ht="21.75" customHeight="1" x14ac:dyDescent="0.5">
      <c r="A53" s="4" t="str">
        <f>+'P7-9'!A47</f>
        <v>Notes to financial statements are parts of these financial statements.</v>
      </c>
      <c r="B53" s="17"/>
      <c r="C53" s="19"/>
      <c r="D53" s="71"/>
      <c r="E53" s="72"/>
      <c r="F53" s="71"/>
      <c r="G53" s="71"/>
      <c r="H53" s="71"/>
      <c r="I53" s="72"/>
      <c r="J53" s="71"/>
    </row>
    <row r="54" spans="1:10" ht="21.75" customHeight="1" x14ac:dyDescent="0.5">
      <c r="B54" s="17"/>
      <c r="C54" s="19"/>
      <c r="D54" s="71"/>
      <c r="E54" s="72"/>
      <c r="F54" s="71"/>
      <c r="G54" s="71"/>
      <c r="H54" s="71"/>
      <c r="I54" s="72"/>
      <c r="J54" s="71"/>
    </row>
    <row r="55" spans="1:10" ht="19.5" customHeight="1" x14ac:dyDescent="0.5">
      <c r="A55" s="1" t="str">
        <f>+'P7-9'!A1</f>
        <v>PRINSIRI  PUBLIC COMPANY LIMITED AND SUBSIDIARIES</v>
      </c>
      <c r="B55" s="2"/>
      <c r="C55" s="3"/>
      <c r="D55" s="90"/>
      <c r="E55" s="90"/>
      <c r="F55" s="90"/>
      <c r="G55" s="90"/>
      <c r="H55" s="91"/>
      <c r="I55" s="72"/>
      <c r="J55" s="76"/>
    </row>
    <row r="56" spans="1:10" ht="19.5" customHeight="1" x14ac:dyDescent="0.5">
      <c r="A56" s="6" t="s">
        <v>89</v>
      </c>
      <c r="B56" s="2"/>
      <c r="C56" s="2"/>
      <c r="D56" s="91"/>
      <c r="E56" s="91"/>
      <c r="F56" s="91"/>
      <c r="G56" s="91"/>
      <c r="H56" s="91"/>
      <c r="I56" s="72"/>
      <c r="J56" s="91"/>
    </row>
    <row r="57" spans="1:10" ht="19.5" customHeight="1" x14ac:dyDescent="0.5">
      <c r="A57" s="6" t="s">
        <v>90</v>
      </c>
      <c r="B57" s="2"/>
      <c r="C57" s="2"/>
      <c r="D57" s="91"/>
      <c r="E57" s="91"/>
      <c r="F57" s="91"/>
      <c r="G57" s="91"/>
      <c r="H57" s="91"/>
      <c r="I57" s="72"/>
      <c r="J57" s="91"/>
    </row>
    <row r="58" spans="1:10" ht="18.75" x14ac:dyDescent="0.5">
      <c r="B58" s="7"/>
      <c r="C58" s="8"/>
      <c r="D58" s="92"/>
      <c r="E58" s="92"/>
      <c r="F58" s="92"/>
      <c r="G58" s="92"/>
      <c r="H58" s="92"/>
      <c r="I58" s="72"/>
      <c r="J58" s="92"/>
    </row>
    <row r="59" spans="1:10" ht="22.5" customHeight="1" x14ac:dyDescent="0.5">
      <c r="B59" s="7"/>
      <c r="C59" s="8"/>
      <c r="D59" s="92"/>
      <c r="E59" s="92"/>
      <c r="F59" s="92"/>
      <c r="G59" s="92"/>
      <c r="H59" s="92"/>
      <c r="I59" s="72"/>
      <c r="J59" s="168" t="s">
        <v>3</v>
      </c>
    </row>
    <row r="60" spans="1:10" ht="19.5" customHeight="1" x14ac:dyDescent="0.4">
      <c r="B60" s="7"/>
      <c r="C60" s="8"/>
      <c r="D60" s="89"/>
      <c r="E60" s="169" t="s">
        <v>4</v>
      </c>
      <c r="F60" s="169"/>
      <c r="G60" s="170"/>
      <c r="H60" s="171"/>
      <c r="I60" s="172" t="s">
        <v>91</v>
      </c>
      <c r="J60" s="89"/>
    </row>
    <row r="61" spans="1:10" ht="19.5" customHeight="1" x14ac:dyDescent="0.4">
      <c r="B61" s="14" t="s">
        <v>6</v>
      </c>
      <c r="C61" s="8"/>
      <c r="D61" s="173" t="s">
        <v>7</v>
      </c>
      <c r="E61" s="174"/>
      <c r="F61" s="173" t="s">
        <v>8</v>
      </c>
      <c r="G61" s="78"/>
      <c r="H61" s="173" t="s">
        <v>7</v>
      </c>
      <c r="I61" s="174"/>
      <c r="J61" s="173" t="s">
        <v>8</v>
      </c>
    </row>
    <row r="62" spans="1:10" ht="6" customHeight="1" x14ac:dyDescent="0.5">
      <c r="B62" s="17"/>
      <c r="C62" s="19"/>
      <c r="D62" s="71"/>
      <c r="E62" s="72"/>
      <c r="F62" s="71"/>
      <c r="G62" s="71"/>
      <c r="H62" s="71"/>
      <c r="I62" s="72"/>
      <c r="J62" s="71"/>
    </row>
    <row r="63" spans="1:10" ht="19.5" customHeight="1" x14ac:dyDescent="0.5">
      <c r="A63" s="4" t="s">
        <v>117</v>
      </c>
      <c r="B63" s="17"/>
      <c r="C63" s="19"/>
      <c r="D63" s="71"/>
      <c r="E63" s="72"/>
      <c r="F63" s="175"/>
      <c r="G63" s="71"/>
      <c r="H63" s="71"/>
      <c r="I63" s="72"/>
      <c r="J63" s="71"/>
    </row>
    <row r="64" spans="1:10" ht="19.5" customHeight="1" x14ac:dyDescent="0.5">
      <c r="A64" s="4" t="s">
        <v>118</v>
      </c>
      <c r="B64" s="17"/>
      <c r="C64" s="19"/>
      <c r="D64" s="71"/>
      <c r="E64" s="72"/>
      <c r="F64" s="71"/>
      <c r="G64" s="71"/>
      <c r="H64" s="71"/>
      <c r="I64" s="72"/>
      <c r="J64" s="71"/>
    </row>
    <row r="65" spans="1:10" ht="19.5" customHeight="1" x14ac:dyDescent="0.5">
      <c r="A65" s="4" t="s">
        <v>221</v>
      </c>
      <c r="B65" s="17"/>
      <c r="C65" s="19"/>
      <c r="D65" s="73">
        <v>-6538738</v>
      </c>
      <c r="E65" s="72"/>
      <c r="F65" s="73">
        <v>2041676</v>
      </c>
      <c r="G65" s="71"/>
      <c r="H65" s="73">
        <v>-5250024</v>
      </c>
      <c r="I65" s="72"/>
      <c r="J65" s="73">
        <v>2041676</v>
      </c>
    </row>
    <row r="66" spans="1:10" ht="5.0999999999999996" customHeight="1" x14ac:dyDescent="0.5">
      <c r="B66" s="17"/>
      <c r="C66" s="19"/>
      <c r="D66" s="71"/>
      <c r="E66" s="72"/>
      <c r="F66" s="71"/>
      <c r="G66" s="71"/>
      <c r="H66" s="71"/>
      <c r="I66" s="72"/>
      <c r="J66" s="71"/>
    </row>
    <row r="67" spans="1:10" ht="19.5" customHeight="1" x14ac:dyDescent="0.5">
      <c r="A67" s="4" t="s">
        <v>119</v>
      </c>
      <c r="B67" s="17"/>
      <c r="C67" s="19"/>
      <c r="D67" s="73">
        <f>SUM(D65:D66)</f>
        <v>-6538738</v>
      </c>
      <c r="E67" s="72"/>
      <c r="F67" s="73">
        <f>SUM(F65:F66)</f>
        <v>2041676</v>
      </c>
      <c r="G67" s="71"/>
      <c r="H67" s="73">
        <f>SUM(H65:H66)</f>
        <v>-5250024</v>
      </c>
      <c r="I67" s="72"/>
      <c r="J67" s="73">
        <f>SUM(J65:J66)</f>
        <v>2041676</v>
      </c>
    </row>
    <row r="68" spans="1:10" ht="5.0999999999999996" customHeight="1" x14ac:dyDescent="0.5">
      <c r="B68" s="17"/>
      <c r="C68" s="19"/>
      <c r="D68" s="71"/>
      <c r="E68" s="72"/>
      <c r="F68" s="71"/>
      <c r="G68" s="71"/>
      <c r="H68" s="71"/>
      <c r="I68" s="72"/>
      <c r="J68" s="71"/>
    </row>
    <row r="69" spans="1:10" ht="19.5" customHeight="1" thickBot="1" x14ac:dyDescent="0.55000000000000004">
      <c r="A69" s="4" t="s">
        <v>120</v>
      </c>
      <c r="B69" s="17"/>
      <c r="C69" s="19"/>
      <c r="D69" s="75">
        <f>D47+D67</f>
        <v>248645222</v>
      </c>
      <c r="E69" s="71"/>
      <c r="F69" s="75">
        <f>F47+F67</f>
        <v>393624605</v>
      </c>
      <c r="G69" s="71"/>
      <c r="H69" s="75">
        <f>H47+H67</f>
        <v>51730736</v>
      </c>
      <c r="I69" s="71"/>
      <c r="J69" s="75">
        <f>J47+J67</f>
        <v>209172296</v>
      </c>
    </row>
    <row r="70" spans="1:10" ht="5.0999999999999996" customHeight="1" thickTop="1" x14ac:dyDescent="0.5">
      <c r="D70" s="72"/>
      <c r="E70" s="72"/>
      <c r="F70" s="72"/>
      <c r="G70" s="72"/>
      <c r="H70" s="72"/>
      <c r="I70" s="72"/>
      <c r="J70" s="72"/>
    </row>
    <row r="71" spans="1:10" ht="19.5" customHeight="1" x14ac:dyDescent="0.5">
      <c r="A71" s="4" t="s">
        <v>121</v>
      </c>
      <c r="B71" s="17"/>
      <c r="C71" s="19"/>
      <c r="D71" s="71"/>
      <c r="E71" s="71"/>
      <c r="F71" s="71"/>
      <c r="G71" s="71"/>
      <c r="H71" s="71"/>
      <c r="I71" s="71"/>
      <c r="J71" s="71"/>
    </row>
    <row r="72" spans="1:10" ht="5.0999999999999996" customHeight="1" x14ac:dyDescent="0.5">
      <c r="D72" s="72"/>
      <c r="E72" s="72"/>
      <c r="F72" s="72"/>
      <c r="G72" s="72"/>
      <c r="H72" s="72"/>
      <c r="I72" s="72"/>
      <c r="J72" s="72"/>
    </row>
    <row r="73" spans="1:10" ht="19.5" customHeight="1" x14ac:dyDescent="0.5">
      <c r="A73" s="23" t="s">
        <v>122</v>
      </c>
      <c r="B73" s="17"/>
      <c r="C73" s="19"/>
      <c r="D73" s="71">
        <v>255192527</v>
      </c>
      <c r="E73" s="71"/>
      <c r="F73" s="71">
        <v>391585374</v>
      </c>
      <c r="G73" s="71"/>
      <c r="H73" s="71">
        <v>56980760</v>
      </c>
      <c r="I73" s="71"/>
      <c r="J73" s="71">
        <v>207130620</v>
      </c>
    </row>
    <row r="74" spans="1:10" ht="19.5" customHeight="1" x14ac:dyDescent="0.4">
      <c r="A74" s="23" t="s">
        <v>123</v>
      </c>
      <c r="B74" s="17"/>
      <c r="C74" s="19"/>
      <c r="D74" s="73">
        <v>-8567</v>
      </c>
      <c r="E74" s="71"/>
      <c r="F74" s="73">
        <v>-2444.6434851064282</v>
      </c>
      <c r="G74" s="71"/>
      <c r="H74" s="165">
        <v>0</v>
      </c>
      <c r="I74" s="71"/>
      <c r="J74" s="165">
        <v>0</v>
      </c>
    </row>
    <row r="75" spans="1:10" ht="5.0999999999999996" customHeight="1" x14ac:dyDescent="0.5">
      <c r="D75" s="72"/>
      <c r="E75" s="72"/>
      <c r="F75" s="72"/>
      <c r="G75" s="72"/>
      <c r="H75" s="72"/>
      <c r="I75" s="72"/>
      <c r="J75" s="72"/>
    </row>
    <row r="76" spans="1:10" ht="19.5" customHeight="1" thickBot="1" x14ac:dyDescent="0.55000000000000004">
      <c r="A76" s="23"/>
      <c r="B76" s="17"/>
      <c r="C76" s="19"/>
      <c r="D76" s="75">
        <f>SUM(D73:D74)</f>
        <v>255183960</v>
      </c>
      <c r="E76" s="71"/>
      <c r="F76" s="75">
        <f>SUM(F73:F74)</f>
        <v>391582929.35651487</v>
      </c>
      <c r="G76" s="71"/>
      <c r="H76" s="75">
        <f>SUM(H73:H74)</f>
        <v>56980760</v>
      </c>
      <c r="I76" s="71"/>
      <c r="J76" s="75">
        <f>SUM(J73:J74)</f>
        <v>207130620</v>
      </c>
    </row>
    <row r="77" spans="1:10" ht="5.0999999999999996" customHeight="1" thickTop="1" x14ac:dyDescent="0.5">
      <c r="D77" s="72"/>
      <c r="E77" s="72"/>
      <c r="F77" s="72"/>
      <c r="G77" s="72"/>
      <c r="H77" s="72"/>
      <c r="I77" s="72"/>
      <c r="J77" s="72"/>
    </row>
    <row r="78" spans="1:10" ht="19.5" customHeight="1" x14ac:dyDescent="0.5">
      <c r="A78" s="4" t="s">
        <v>222</v>
      </c>
      <c r="B78" s="17"/>
      <c r="C78" s="19"/>
      <c r="D78" s="71"/>
      <c r="E78" s="71"/>
      <c r="F78" s="71"/>
      <c r="G78" s="71"/>
      <c r="H78" s="71"/>
      <c r="I78" s="71"/>
      <c r="J78" s="71"/>
    </row>
    <row r="79" spans="1:10" ht="5.0999999999999996" customHeight="1" x14ac:dyDescent="0.5">
      <c r="D79" s="72"/>
      <c r="E79" s="72"/>
      <c r="F79" s="72"/>
      <c r="G79" s="72"/>
      <c r="H79" s="72"/>
      <c r="I79" s="72"/>
      <c r="J79" s="72"/>
    </row>
    <row r="80" spans="1:10" ht="19.5" customHeight="1" x14ac:dyDescent="0.5">
      <c r="A80" s="23" t="s">
        <v>122</v>
      </c>
      <c r="B80" s="17"/>
      <c r="C80" s="19"/>
      <c r="D80" s="71">
        <v>248653789</v>
      </c>
      <c r="E80" s="71">
        <v>0</v>
      </c>
      <c r="F80" s="71">
        <v>393627050</v>
      </c>
      <c r="G80" s="71">
        <v>0</v>
      </c>
      <c r="H80" s="71">
        <v>51730736</v>
      </c>
      <c r="I80" s="71">
        <v>0</v>
      </c>
      <c r="J80" s="71">
        <v>209172296</v>
      </c>
    </row>
    <row r="81" spans="1:10" ht="19.5" customHeight="1" x14ac:dyDescent="0.4">
      <c r="A81" s="23" t="s">
        <v>123</v>
      </c>
      <c r="B81" s="17"/>
      <c r="C81" s="19"/>
      <c r="D81" s="73">
        <v>-8567</v>
      </c>
      <c r="E81" s="71"/>
      <c r="F81" s="73">
        <v>-2444.6434851064282</v>
      </c>
      <c r="G81" s="71"/>
      <c r="H81" s="165">
        <v>0</v>
      </c>
      <c r="I81" s="71"/>
      <c r="J81" s="165">
        <v>0</v>
      </c>
    </row>
    <row r="82" spans="1:10" ht="5.0999999999999996" customHeight="1" x14ac:dyDescent="0.5">
      <c r="D82" s="72"/>
      <c r="E82" s="72"/>
      <c r="F82" s="72"/>
      <c r="G82" s="72"/>
      <c r="H82" s="72"/>
      <c r="I82" s="72"/>
      <c r="J82" s="72"/>
    </row>
    <row r="83" spans="1:10" ht="19.5" customHeight="1" thickBot="1" x14ac:dyDescent="0.55000000000000004">
      <c r="A83" s="23"/>
      <c r="B83" s="17"/>
      <c r="C83" s="19"/>
      <c r="D83" s="75">
        <f>SUM(D80:D81)</f>
        <v>248645222</v>
      </c>
      <c r="E83" s="71"/>
      <c r="F83" s="75">
        <f>SUM(F80:F81)</f>
        <v>393624605.35651487</v>
      </c>
      <c r="G83" s="71"/>
      <c r="H83" s="75">
        <f>SUM(H80:H81)</f>
        <v>51730736</v>
      </c>
      <c r="I83" s="71"/>
      <c r="J83" s="75">
        <f>SUM(J80:J81)</f>
        <v>209172296</v>
      </c>
    </row>
    <row r="84" spans="1:10" ht="5.0999999999999996" customHeight="1" thickTop="1" x14ac:dyDescent="0.5">
      <c r="D84" s="66"/>
      <c r="E84" s="66"/>
      <c r="F84" s="66"/>
      <c r="G84" s="66"/>
      <c r="H84" s="66"/>
      <c r="I84" s="66"/>
      <c r="J84" s="66"/>
    </row>
    <row r="85" spans="1:10" ht="19.5" customHeight="1" x14ac:dyDescent="0.5">
      <c r="A85" s="18" t="s">
        <v>124</v>
      </c>
      <c r="C85" s="19"/>
      <c r="D85" s="68"/>
      <c r="E85" s="68"/>
      <c r="F85" s="68"/>
      <c r="G85" s="68"/>
      <c r="H85" s="68"/>
      <c r="I85" s="68"/>
      <c r="J85" s="68"/>
    </row>
    <row r="86" spans="1:10" ht="5.0999999999999996" customHeight="1" x14ac:dyDescent="0.5">
      <c r="B86" s="17"/>
      <c r="C86" s="5"/>
      <c r="D86" s="66"/>
      <c r="E86" s="66"/>
      <c r="F86" s="66"/>
      <c r="G86" s="67"/>
      <c r="H86" s="66"/>
      <c r="I86" s="66"/>
      <c r="J86" s="66"/>
    </row>
    <row r="87" spans="1:10" ht="19.5" customHeight="1" thickBot="1" x14ac:dyDescent="0.55000000000000004">
      <c r="A87" s="18" t="s">
        <v>125</v>
      </c>
      <c r="B87" s="20"/>
      <c r="C87" s="19"/>
      <c r="D87" s="70">
        <f>D73/1220011755</f>
        <v>0.20917218703355855</v>
      </c>
      <c r="E87" s="68"/>
      <c r="F87" s="70">
        <f>F73/1220011755</f>
        <v>0.32096852542211773</v>
      </c>
      <c r="G87" s="68"/>
      <c r="H87" s="70">
        <f>H73/1220011755</f>
        <v>4.6705090968570215E-2</v>
      </c>
      <c r="I87" s="68"/>
      <c r="J87" s="70">
        <f>J73/1220011755</f>
        <v>0.16977756087276388</v>
      </c>
    </row>
    <row r="88" spans="1:10" ht="5.0999999999999996" customHeight="1" thickTop="1" x14ac:dyDescent="0.5">
      <c r="A88" s="18"/>
      <c r="B88" s="7"/>
      <c r="C88" s="19"/>
      <c r="D88" s="68"/>
      <c r="E88" s="68"/>
      <c r="F88" s="68"/>
      <c r="G88" s="68"/>
      <c r="H88" s="68"/>
      <c r="I88" s="68"/>
      <c r="J88" s="69"/>
    </row>
    <row r="89" spans="1:10" ht="19.5" customHeight="1" x14ac:dyDescent="0.5">
      <c r="D89" s="66"/>
      <c r="E89" s="66"/>
      <c r="F89" s="66"/>
      <c r="G89" s="66"/>
      <c r="H89" s="66"/>
      <c r="I89" s="66"/>
      <c r="J89" s="66"/>
    </row>
    <row r="90" spans="1:10" ht="20.25" customHeight="1" x14ac:dyDescent="0.5">
      <c r="D90" s="66"/>
      <c r="E90" s="66"/>
      <c r="F90" s="66"/>
      <c r="G90" s="66"/>
      <c r="H90" s="66"/>
      <c r="I90" s="66"/>
      <c r="J90" s="66"/>
    </row>
    <row r="94" spans="1:10" ht="20.25" customHeight="1" x14ac:dyDescent="0.5">
      <c r="A94" s="4" t="str">
        <f>'P7-9'!A47:K47</f>
        <v>Notes to financial statements are parts of these financial statements.</v>
      </c>
    </row>
  </sheetData>
  <pageMargins left="0.78740157480314965" right="0.31496062992125984" top="0.62992125984251968" bottom="0.55118110236220474" header="0.19685039370078741" footer="0.31496062992125984"/>
  <pageSetup paperSize="9" scale="80" firstPageNumber="10" orientation="portrait" useFirstPageNumber="1" horizontalDpi="1200" verticalDpi="1200" r:id="rId1"/>
  <headerFooter>
    <oddFooter>&amp;R&amp;"Angsana New,Regular"&amp;13&amp;P</oddFooter>
  </headerFooter>
  <rowBreaks count="1" manualBreakCount="1">
    <brk id="54" max="16383" man="1"/>
  </rowBreaks>
  <ignoredErrors>
    <ignoredError sqref="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view="pageBreakPreview" topLeftCell="A4" zoomScaleNormal="100" zoomScaleSheetLayoutView="100" workbookViewId="0">
      <selection activeCell="A27" sqref="A27"/>
    </sheetView>
  </sheetViews>
  <sheetFormatPr defaultColWidth="9.140625" defaultRowHeight="21" customHeight="1" x14ac:dyDescent="0.5"/>
  <cols>
    <col min="1" max="3" width="10.85546875" style="4" customWidth="1"/>
    <col min="4" max="4" width="2.42578125" style="4" customWidth="1"/>
    <col min="5" max="5" width="7.7109375" style="4" customWidth="1"/>
    <col min="6" max="6" width="0.85546875" style="4" customWidth="1"/>
    <col min="7" max="7" width="13.140625" style="7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1.42578125" style="8" bestFit="1" customWidth="1"/>
    <col min="12" max="12" width="0.85546875" style="8" customWidth="1"/>
    <col min="13" max="13" width="13.140625" style="8" bestFit="1" customWidth="1"/>
    <col min="14" max="14" width="0.85546875" style="8" customWidth="1"/>
    <col min="15" max="15" width="14.5703125" style="8" bestFit="1" customWidth="1"/>
    <col min="16" max="16" width="0.85546875" style="8" customWidth="1"/>
    <col min="17" max="17" width="15" style="8" customWidth="1"/>
    <col min="18" max="18" width="0.85546875" style="8" customWidth="1"/>
    <col min="19" max="19" width="16.7109375" style="8" customWidth="1"/>
    <col min="20" max="20" width="0.85546875" style="8" customWidth="1"/>
    <col min="21" max="21" width="13.140625" style="8" bestFit="1" customWidth="1"/>
    <col min="22" max="22" width="0.85546875" style="8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3" s="1" customFormat="1" ht="21" customHeight="1" x14ac:dyDescent="0.5">
      <c r="A1" s="1" t="str">
        <f>'P10-11'!A1</f>
        <v>PRINSIRI  PUBLIC COMPANY LIMITED AND SUBSIDIARIES</v>
      </c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 x14ac:dyDescent="0.5">
      <c r="A2" s="1" t="s">
        <v>126</v>
      </c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s="1" customFormat="1" ht="21" customHeight="1" x14ac:dyDescent="0.5">
      <c r="A3" s="1" t="str">
        <f>'P10-11'!A3</f>
        <v>FOR THE YEAR ENDED DECEMBER 31, 2023</v>
      </c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 x14ac:dyDescent="0.5">
      <c r="G4" s="17"/>
      <c r="H4" s="17"/>
      <c r="I4" s="17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 x14ac:dyDescent="0.5"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9" t="s">
        <v>3</v>
      </c>
    </row>
    <row r="6" spans="1:23" s="1" customFormat="1" ht="21" customHeight="1" x14ac:dyDescent="0.5">
      <c r="A6" s="29"/>
      <c r="B6" s="29"/>
      <c r="C6" s="29"/>
      <c r="D6" s="29"/>
      <c r="E6" s="29"/>
      <c r="F6" s="29"/>
      <c r="G6" s="254" t="s">
        <v>4</v>
      </c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</row>
    <row r="7" spans="1:23" s="1" customFormat="1" ht="21" customHeight="1" x14ac:dyDescent="0.5">
      <c r="A7" s="29"/>
      <c r="B7" s="29"/>
      <c r="C7" s="29"/>
      <c r="D7" s="29"/>
      <c r="E7" s="29"/>
      <c r="F7" s="29"/>
      <c r="G7" s="255" t="s">
        <v>127</v>
      </c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31"/>
      <c r="U7" s="31"/>
      <c r="V7" s="31"/>
      <c r="W7" s="32"/>
    </row>
    <row r="8" spans="1:23" s="1" customFormat="1" ht="21" customHeight="1" x14ac:dyDescent="0.5">
      <c r="A8" s="33"/>
      <c r="B8" s="33"/>
      <c r="C8" s="33"/>
      <c r="D8" s="33"/>
      <c r="E8" s="33"/>
      <c r="F8" s="33"/>
      <c r="G8" s="34"/>
      <c r="H8" s="34"/>
      <c r="I8" s="34"/>
      <c r="J8" s="34"/>
      <c r="K8" s="256" t="s">
        <v>128</v>
      </c>
      <c r="L8" s="256"/>
      <c r="M8" s="256"/>
      <c r="N8" s="34"/>
      <c r="O8" s="255" t="s">
        <v>84</v>
      </c>
      <c r="P8" s="255"/>
      <c r="Q8" s="255"/>
      <c r="R8" s="34"/>
      <c r="S8" s="34"/>
      <c r="T8" s="34"/>
      <c r="U8" s="34"/>
      <c r="V8" s="34"/>
      <c r="W8" s="34"/>
    </row>
    <row r="9" spans="1:23" s="1" customFormat="1" ht="21" customHeight="1" x14ac:dyDescent="0.5">
      <c r="A9" s="33"/>
      <c r="B9" s="33"/>
      <c r="C9" s="33"/>
      <c r="D9" s="33"/>
      <c r="E9" s="33"/>
      <c r="F9" s="33"/>
      <c r="H9" s="31"/>
      <c r="J9" s="34"/>
      <c r="K9" s="257"/>
      <c r="L9" s="257"/>
      <c r="M9" s="257"/>
      <c r="N9" s="34"/>
      <c r="O9" s="258" t="s">
        <v>129</v>
      </c>
      <c r="P9" s="258"/>
      <c r="Q9" s="258"/>
      <c r="R9" s="34"/>
      <c r="S9" s="34"/>
      <c r="T9" s="34"/>
      <c r="U9" s="34"/>
      <c r="V9" s="34"/>
      <c r="W9" s="34"/>
    </row>
    <row r="10" spans="1:23" s="1" customFormat="1" ht="21" customHeight="1" x14ac:dyDescent="0.4">
      <c r="A10" s="29"/>
      <c r="B10" s="29"/>
      <c r="C10" s="29"/>
      <c r="D10" s="29"/>
      <c r="E10" s="29"/>
      <c r="F10" s="29"/>
      <c r="G10" s="31" t="s">
        <v>130</v>
      </c>
      <c r="H10" s="31"/>
      <c r="I10" s="17" t="s">
        <v>131</v>
      </c>
      <c r="J10" s="31"/>
      <c r="K10" s="31" t="s">
        <v>132</v>
      </c>
      <c r="L10" s="31"/>
      <c r="N10" s="31"/>
      <c r="O10" s="31" t="s">
        <v>133</v>
      </c>
      <c r="P10" s="31"/>
      <c r="R10" s="31"/>
      <c r="S10" s="157" t="s">
        <v>134</v>
      </c>
      <c r="T10" s="31"/>
      <c r="W10" s="17" t="s">
        <v>134</v>
      </c>
    </row>
    <row r="11" spans="1:23" ht="21" customHeight="1" x14ac:dyDescent="0.4">
      <c r="A11" s="29"/>
      <c r="B11" s="29"/>
      <c r="C11" s="29"/>
      <c r="D11" s="29"/>
      <c r="E11" s="29"/>
      <c r="F11" s="29"/>
      <c r="G11" s="31" t="s">
        <v>135</v>
      </c>
      <c r="H11" s="31"/>
      <c r="I11" s="31" t="s">
        <v>136</v>
      </c>
      <c r="J11" s="31"/>
      <c r="K11" s="158" t="s">
        <v>137</v>
      </c>
      <c r="L11" s="31"/>
      <c r="M11" s="31"/>
      <c r="N11" s="31"/>
      <c r="O11" s="31" t="s">
        <v>138</v>
      </c>
      <c r="P11" s="31"/>
      <c r="Q11" s="31" t="s">
        <v>139</v>
      </c>
      <c r="R11" s="31"/>
      <c r="S11" s="157" t="s">
        <v>140</v>
      </c>
      <c r="T11" s="31"/>
      <c r="U11" s="31" t="s">
        <v>141</v>
      </c>
      <c r="V11" s="31"/>
      <c r="W11" s="31" t="s">
        <v>142</v>
      </c>
    </row>
    <row r="12" spans="1:23" ht="21" customHeight="1" x14ac:dyDescent="0.4">
      <c r="A12" s="29"/>
      <c r="B12" s="29"/>
      <c r="C12" s="29"/>
      <c r="D12" s="29"/>
      <c r="E12" s="14" t="s">
        <v>6</v>
      </c>
      <c r="F12" s="29"/>
      <c r="G12" s="35" t="s">
        <v>143</v>
      </c>
      <c r="H12" s="4"/>
      <c r="I12" s="35" t="s">
        <v>144</v>
      </c>
      <c r="J12" s="31"/>
      <c r="K12" s="30" t="s">
        <v>145</v>
      </c>
      <c r="L12" s="31"/>
      <c r="M12" s="35" t="s">
        <v>83</v>
      </c>
      <c r="N12" s="31"/>
      <c r="O12" s="30" t="s">
        <v>146</v>
      </c>
      <c r="P12" s="31"/>
      <c r="Q12" s="35" t="s">
        <v>147</v>
      </c>
      <c r="R12" s="31"/>
      <c r="S12" s="159" t="s">
        <v>148</v>
      </c>
      <c r="T12" s="31"/>
      <c r="U12" s="35" t="s">
        <v>149</v>
      </c>
      <c r="V12" s="31"/>
      <c r="W12" s="35" t="s">
        <v>150</v>
      </c>
    </row>
    <row r="13" spans="1:23" ht="8.25" customHeight="1" x14ac:dyDescent="0.5">
      <c r="A13" s="33"/>
      <c r="B13" s="33"/>
      <c r="C13" s="33"/>
      <c r="D13" s="33"/>
      <c r="E13" s="29"/>
      <c r="F13" s="33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21" customHeight="1" x14ac:dyDescent="0.4">
      <c r="A14" s="29" t="s">
        <v>151</v>
      </c>
      <c r="B14" s="33"/>
      <c r="C14" s="33"/>
      <c r="D14" s="33"/>
      <c r="E14" s="42"/>
      <c r="F14" s="33"/>
      <c r="G14" s="231">
        <v>1220011755</v>
      </c>
      <c r="H14" s="231"/>
      <c r="I14" s="231">
        <v>451455222</v>
      </c>
      <c r="J14" s="231"/>
      <c r="K14" s="231">
        <v>127604940</v>
      </c>
      <c r="L14" s="231"/>
      <c r="M14" s="231">
        <v>3065596584</v>
      </c>
      <c r="N14" s="231"/>
      <c r="O14" s="231">
        <v>-12950059</v>
      </c>
      <c r="P14" s="232"/>
      <c r="Q14" s="233">
        <v>-12950059</v>
      </c>
      <c r="R14" s="234"/>
      <c r="S14" s="235">
        <v>4851718442</v>
      </c>
      <c r="T14" s="234"/>
      <c r="U14" s="231">
        <v>-42481</v>
      </c>
      <c r="V14" s="234"/>
      <c r="W14" s="234">
        <v>4851675961</v>
      </c>
    </row>
    <row r="15" spans="1:23" ht="8.25" customHeight="1" x14ac:dyDescent="0.4">
      <c r="A15" s="29"/>
      <c r="B15" s="33"/>
      <c r="C15" s="33"/>
      <c r="D15" s="33"/>
      <c r="E15" s="33"/>
      <c r="F15" s="33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3"/>
      <c r="S15" s="235"/>
      <c r="T15" s="233"/>
      <c r="U15" s="231"/>
      <c r="V15" s="233"/>
      <c r="W15" s="234"/>
    </row>
    <row r="16" spans="1:23" ht="18.75" x14ac:dyDescent="0.4">
      <c r="A16" s="33" t="s">
        <v>152</v>
      </c>
      <c r="B16" s="33"/>
      <c r="C16" s="33"/>
      <c r="D16" s="33"/>
      <c r="E16" s="42">
        <v>22</v>
      </c>
      <c r="F16" s="33"/>
      <c r="G16" s="245">
        <v>0</v>
      </c>
      <c r="H16" s="237"/>
      <c r="I16" s="245">
        <v>0</v>
      </c>
      <c r="J16" s="237"/>
      <c r="K16" s="245">
        <v>0</v>
      </c>
      <c r="L16" s="231"/>
      <c r="M16" s="231">
        <v>-91500658</v>
      </c>
      <c r="N16" s="231"/>
      <c r="O16" s="245">
        <v>0</v>
      </c>
      <c r="P16" s="231"/>
      <c r="Q16" s="245">
        <v>0</v>
      </c>
      <c r="R16" s="233"/>
      <c r="S16" s="235">
        <v>-91500658</v>
      </c>
      <c r="T16" s="233"/>
      <c r="U16" s="245">
        <v>0</v>
      </c>
      <c r="V16" s="233"/>
      <c r="W16" s="234">
        <v>-91500658</v>
      </c>
    </row>
    <row r="17" spans="1:27" ht="18.75" x14ac:dyDescent="0.4">
      <c r="A17" s="33" t="s">
        <v>230</v>
      </c>
      <c r="B17" s="33"/>
      <c r="C17" s="33"/>
      <c r="E17" s="42"/>
      <c r="F17" s="33"/>
      <c r="G17" s="245">
        <v>0</v>
      </c>
      <c r="H17" s="233"/>
      <c r="I17" s="245">
        <v>0</v>
      </c>
      <c r="J17" s="233"/>
      <c r="K17" s="245">
        <v>0</v>
      </c>
      <c r="L17" s="233"/>
      <c r="M17" s="245">
        <v>0</v>
      </c>
      <c r="N17" s="233"/>
      <c r="O17" s="245">
        <v>0</v>
      </c>
      <c r="P17" s="231"/>
      <c r="Q17" s="245">
        <v>0</v>
      </c>
      <c r="R17" s="233"/>
      <c r="S17" s="245">
        <v>0</v>
      </c>
      <c r="T17" s="233"/>
      <c r="U17" s="236">
        <v>1200</v>
      </c>
      <c r="V17" s="233"/>
      <c r="W17" s="98">
        <v>1200</v>
      </c>
    </row>
    <row r="18" spans="1:27" ht="21" customHeight="1" x14ac:dyDescent="0.4">
      <c r="A18" s="33" t="s">
        <v>223</v>
      </c>
      <c r="D18" s="33"/>
      <c r="E18" s="160"/>
      <c r="F18" s="33"/>
      <c r="G18" s="245">
        <v>0</v>
      </c>
      <c r="H18" s="237"/>
      <c r="I18" s="245">
        <v>0</v>
      </c>
      <c r="J18" s="237"/>
      <c r="K18" s="245">
        <v>0</v>
      </c>
      <c r="L18" s="231"/>
      <c r="M18" s="245">
        <v>0</v>
      </c>
      <c r="N18" s="233"/>
      <c r="O18" s="245">
        <v>0</v>
      </c>
      <c r="P18" s="231"/>
      <c r="Q18" s="245">
        <v>0</v>
      </c>
      <c r="R18" s="233"/>
      <c r="S18" s="235">
        <v>391585374</v>
      </c>
      <c r="T18" s="233"/>
      <c r="U18" s="233">
        <v>-2445</v>
      </c>
      <c r="V18" s="233"/>
      <c r="W18" s="238">
        <v>391582929.35651487</v>
      </c>
      <c r="AA18" s="21"/>
    </row>
    <row r="19" spans="1:27" ht="21" customHeight="1" x14ac:dyDescent="0.4">
      <c r="A19" s="33" t="s">
        <v>153</v>
      </c>
      <c r="D19" s="33"/>
      <c r="E19" s="160"/>
      <c r="F19" s="33"/>
      <c r="G19" s="246">
        <v>0</v>
      </c>
      <c r="H19" s="237"/>
      <c r="I19" s="246">
        <v>0</v>
      </c>
      <c r="J19" s="237"/>
      <c r="K19" s="246">
        <v>0</v>
      </c>
      <c r="L19" s="231"/>
      <c r="M19" s="239">
        <v>391585374</v>
      </c>
      <c r="N19" s="233"/>
      <c r="O19" s="240">
        <v>2041676</v>
      </c>
      <c r="P19" s="231"/>
      <c r="Q19" s="240">
        <v>2041676</v>
      </c>
      <c r="R19" s="233"/>
      <c r="S19" s="241">
        <v>2041676</v>
      </c>
      <c r="T19" s="233"/>
      <c r="U19" s="246">
        <v>0</v>
      </c>
      <c r="V19" s="233"/>
      <c r="W19" s="242">
        <v>2041676</v>
      </c>
      <c r="AA19" s="21"/>
    </row>
    <row r="20" spans="1:27" ht="8.25" customHeight="1" x14ac:dyDescent="0.5">
      <c r="A20" s="33"/>
      <c r="B20" s="33"/>
      <c r="C20" s="33"/>
      <c r="D20" s="33"/>
      <c r="E20" s="33"/>
      <c r="F20" s="33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43"/>
    </row>
    <row r="21" spans="1:27" s="21" customFormat="1" ht="21" customHeight="1" thickBot="1" x14ac:dyDescent="0.55000000000000004">
      <c r="A21" s="29" t="s">
        <v>154</v>
      </c>
      <c r="G21" s="244">
        <f>SUM(G14:G19)</f>
        <v>1220011755</v>
      </c>
      <c r="H21" s="237"/>
      <c r="I21" s="244">
        <f t="shared" ref="I21:W21" si="0">SUM(I14:I19)</f>
        <v>451455222</v>
      </c>
      <c r="J21" s="237"/>
      <c r="K21" s="244">
        <f t="shared" si="0"/>
        <v>127604940</v>
      </c>
      <c r="L21" s="237"/>
      <c r="M21" s="244">
        <f t="shared" si="0"/>
        <v>3365681300</v>
      </c>
      <c r="N21" s="237"/>
      <c r="O21" s="244">
        <f t="shared" si="0"/>
        <v>-10908383</v>
      </c>
      <c r="P21" s="237"/>
      <c r="Q21" s="244">
        <f t="shared" si="0"/>
        <v>-10908383</v>
      </c>
      <c r="R21" s="237"/>
      <c r="S21" s="244">
        <f t="shared" si="0"/>
        <v>5153844834</v>
      </c>
      <c r="T21" s="237"/>
      <c r="U21" s="244">
        <f>SUM(U14:U19)</f>
        <v>-43726</v>
      </c>
      <c r="V21" s="237"/>
      <c r="W21" s="244">
        <f t="shared" si="0"/>
        <v>5153801108.3565149</v>
      </c>
    </row>
    <row r="22" spans="1:27" ht="8.25" customHeight="1" thickTop="1" x14ac:dyDescent="0.5">
      <c r="A22" s="33"/>
      <c r="B22" s="33"/>
      <c r="C22" s="33"/>
      <c r="D22" s="33"/>
      <c r="E22" s="33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19"/>
      <c r="R22" s="34"/>
      <c r="S22" s="19"/>
      <c r="T22" s="34"/>
      <c r="U22" s="34"/>
      <c r="V22" s="34"/>
      <c r="W22" s="161"/>
    </row>
    <row r="23" spans="1:27" ht="21" customHeight="1" x14ac:dyDescent="0.5">
      <c r="A23" s="33"/>
      <c r="B23" s="33"/>
      <c r="C23" s="33"/>
      <c r="D23" s="33"/>
      <c r="E23" s="33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19"/>
      <c r="R23" s="34"/>
      <c r="S23" s="19"/>
      <c r="T23" s="34"/>
      <c r="U23" s="34"/>
      <c r="V23" s="34"/>
      <c r="W23" s="161"/>
    </row>
    <row r="24" spans="1:27" ht="21" customHeight="1" x14ac:dyDescent="0.4">
      <c r="A24" s="29" t="s">
        <v>155</v>
      </c>
      <c r="B24" s="33"/>
      <c r="C24" s="33"/>
      <c r="D24" s="33"/>
      <c r="E24" s="33"/>
      <c r="F24" s="33"/>
      <c r="G24" s="162">
        <f>+G21</f>
        <v>1220011755</v>
      </c>
      <c r="H24" s="162"/>
      <c r="I24" s="162">
        <f>+I21</f>
        <v>451455222</v>
      </c>
      <c r="J24" s="162"/>
      <c r="K24" s="162">
        <f>+K21</f>
        <v>127604940</v>
      </c>
      <c r="L24" s="162"/>
      <c r="M24" s="162">
        <f>+M21</f>
        <v>3365681300</v>
      </c>
      <c r="N24" s="162"/>
      <c r="O24" s="162">
        <f>+O21</f>
        <v>-10908383</v>
      </c>
      <c r="P24" s="162"/>
      <c r="Q24" s="162">
        <f>+Q21</f>
        <v>-10908383</v>
      </c>
      <c r="R24" s="162"/>
      <c r="S24" s="97">
        <f>+G24+I24+K24+M24+Q24</f>
        <v>5153844834</v>
      </c>
      <c r="T24" s="162"/>
      <c r="U24" s="162">
        <f>+U21</f>
        <v>-43726</v>
      </c>
      <c r="V24" s="162"/>
      <c r="W24" s="98">
        <f>SUM(S24:U24)</f>
        <v>5153801108</v>
      </c>
    </row>
    <row r="25" spans="1:27" ht="8.25" customHeight="1" x14ac:dyDescent="0.5">
      <c r="A25" s="33"/>
      <c r="B25" s="33"/>
      <c r="C25" s="33"/>
      <c r="E25" s="29"/>
      <c r="F25" s="33"/>
      <c r="G25" s="100"/>
      <c r="H25" s="71"/>
      <c r="I25" s="100"/>
      <c r="J25" s="71"/>
      <c r="K25" s="100"/>
      <c r="L25" s="71"/>
      <c r="M25" s="162"/>
      <c r="N25" s="71"/>
      <c r="O25" s="100"/>
      <c r="P25" s="71"/>
      <c r="Q25" s="100"/>
      <c r="R25" s="71"/>
      <c r="S25" s="162"/>
      <c r="T25" s="71"/>
      <c r="U25" s="100"/>
      <c r="V25" s="71"/>
      <c r="W25" s="99"/>
    </row>
    <row r="26" spans="1:27" ht="18.75" x14ac:dyDescent="0.4">
      <c r="A26" s="33" t="s">
        <v>152</v>
      </c>
      <c r="B26" s="33"/>
      <c r="C26" s="33"/>
      <c r="E26" s="42">
        <v>22</v>
      </c>
      <c r="F26" s="33"/>
      <c r="G26" s="163">
        <v>0</v>
      </c>
      <c r="H26" s="71"/>
      <c r="I26" s="163">
        <v>0</v>
      </c>
      <c r="J26" s="71"/>
      <c r="K26" s="163">
        <v>0</v>
      </c>
      <c r="L26" s="71"/>
      <c r="M26" s="162">
        <v>-118340850</v>
      </c>
      <c r="N26" s="71"/>
      <c r="O26" s="163">
        <v>0</v>
      </c>
      <c r="P26" s="162"/>
      <c r="Q26" s="163">
        <v>0</v>
      </c>
      <c r="R26" s="71"/>
      <c r="S26" s="97">
        <f>+G26+I26+K26+M26+Q26</f>
        <v>-118340850</v>
      </c>
      <c r="T26" s="71"/>
      <c r="U26" s="163">
        <v>0</v>
      </c>
      <c r="V26" s="71"/>
      <c r="W26" s="98">
        <f>SUM(S26:U26)</f>
        <v>-118340850</v>
      </c>
    </row>
    <row r="27" spans="1:27" ht="18.75" x14ac:dyDescent="0.4">
      <c r="A27" s="33" t="s">
        <v>230</v>
      </c>
      <c r="B27" s="33"/>
      <c r="C27" s="33"/>
      <c r="E27" s="42"/>
      <c r="F27" s="33"/>
      <c r="G27" s="163">
        <v>0</v>
      </c>
      <c r="H27" s="71"/>
      <c r="I27" s="163">
        <v>0</v>
      </c>
      <c r="J27" s="71"/>
      <c r="K27" s="163">
        <v>0</v>
      </c>
      <c r="L27" s="71"/>
      <c r="M27" s="162">
        <v>0</v>
      </c>
      <c r="N27" s="71"/>
      <c r="O27" s="163">
        <v>0</v>
      </c>
      <c r="P27" s="162"/>
      <c r="Q27" s="163">
        <v>0</v>
      </c>
      <c r="R27" s="71"/>
      <c r="S27" s="72">
        <v>0</v>
      </c>
      <c r="T27" s="71"/>
      <c r="U27" s="163">
        <v>300</v>
      </c>
      <c r="V27" s="71"/>
      <c r="W27" s="98">
        <f>SUM(S27:U27)</f>
        <v>300</v>
      </c>
    </row>
    <row r="28" spans="1:27" ht="21" customHeight="1" x14ac:dyDescent="0.4">
      <c r="A28" s="33" t="s">
        <v>116</v>
      </c>
      <c r="B28" s="33"/>
      <c r="C28" s="33"/>
      <c r="D28" s="33"/>
      <c r="E28" s="33"/>
      <c r="F28" s="33"/>
      <c r="G28" s="163">
        <v>0</v>
      </c>
      <c r="H28" s="164"/>
      <c r="I28" s="163">
        <v>0</v>
      </c>
      <c r="J28" s="164"/>
      <c r="K28" s="163">
        <v>0</v>
      </c>
      <c r="L28" s="162"/>
      <c r="M28" s="71">
        <v>255192527</v>
      </c>
      <c r="N28" s="71"/>
      <c r="O28" s="163">
        <v>0</v>
      </c>
      <c r="P28" s="162"/>
      <c r="Q28" s="163">
        <v>0</v>
      </c>
      <c r="R28" s="71"/>
      <c r="S28" s="97">
        <f>+G28+I28+K28+M28+Q28</f>
        <v>255192527</v>
      </c>
      <c r="T28" s="71"/>
      <c r="U28" s="71">
        <v>-8474</v>
      </c>
      <c r="V28" s="71"/>
      <c r="W28" s="98">
        <f>SUM(S28:U28)</f>
        <v>255184053</v>
      </c>
    </row>
    <row r="29" spans="1:27" ht="21" customHeight="1" x14ac:dyDescent="0.4">
      <c r="A29" s="33" t="s">
        <v>153</v>
      </c>
      <c r="B29" s="33"/>
      <c r="C29" s="33"/>
      <c r="E29" s="29"/>
      <c r="F29" s="33"/>
      <c r="G29" s="165">
        <v>0</v>
      </c>
      <c r="H29" s="164"/>
      <c r="I29" s="165">
        <v>0</v>
      </c>
      <c r="J29" s="164"/>
      <c r="K29" s="165">
        <v>0</v>
      </c>
      <c r="L29" s="71"/>
      <c r="M29" s="166">
        <v>0</v>
      </c>
      <c r="N29" s="71"/>
      <c r="O29" s="73">
        <v>-6538738</v>
      </c>
      <c r="P29" s="162"/>
      <c r="Q29" s="73">
        <v>-6538738</v>
      </c>
      <c r="R29" s="71"/>
      <c r="S29" s="167">
        <v>-6538738</v>
      </c>
      <c r="T29" s="71"/>
      <c r="U29" s="165">
        <v>0</v>
      </c>
      <c r="V29" s="71"/>
      <c r="W29" s="101">
        <f>SUM(S29:U29)</f>
        <v>-6538738</v>
      </c>
    </row>
    <row r="30" spans="1:27" ht="8.25" customHeight="1" x14ac:dyDescent="0.5">
      <c r="A30" s="36"/>
      <c r="B30" s="33"/>
      <c r="C30" s="33"/>
      <c r="D30" s="33"/>
      <c r="E30" s="33"/>
      <c r="F30" s="33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34"/>
      <c r="V30" s="19"/>
      <c r="W30" s="19"/>
    </row>
    <row r="31" spans="1:27" ht="21" customHeight="1" thickBot="1" x14ac:dyDescent="0.55000000000000004">
      <c r="A31" s="29" t="s">
        <v>156</v>
      </c>
      <c r="B31" s="33"/>
      <c r="C31" s="33"/>
      <c r="D31" s="33"/>
      <c r="E31" s="33"/>
      <c r="F31" s="33"/>
      <c r="G31" s="25">
        <f>SUM(G24:G29)</f>
        <v>1220011755</v>
      </c>
      <c r="H31" s="34"/>
      <c r="I31" s="25">
        <f>SUM(I24:I29)</f>
        <v>451455222</v>
      </c>
      <c r="J31" s="34"/>
      <c r="K31" s="25">
        <f>SUM(K24:K29)</f>
        <v>127604940</v>
      </c>
      <c r="L31" s="34"/>
      <c r="M31" s="25">
        <f>SUM(M24:M29)</f>
        <v>3502532977</v>
      </c>
      <c r="N31" s="34"/>
      <c r="O31" s="75">
        <f>SUM(O24:O29)</f>
        <v>-17447121</v>
      </c>
      <c r="P31" s="187"/>
      <c r="Q31" s="75">
        <f>SUM(Q24:Q29)</f>
        <v>-17447121</v>
      </c>
      <c r="R31" s="187"/>
      <c r="S31" s="75">
        <f>SUM(S24:S29)</f>
        <v>5284157773</v>
      </c>
      <c r="T31" s="187"/>
      <c r="U31" s="75">
        <f>SUM(U24:U29)</f>
        <v>-51900</v>
      </c>
      <c r="V31" s="34"/>
      <c r="W31" s="25">
        <f>SUM(W24:W29)</f>
        <v>5284105873</v>
      </c>
    </row>
    <row r="32" spans="1:27" ht="21" customHeight="1" thickTop="1" x14ac:dyDescent="0.5">
      <c r="A32" s="29"/>
      <c r="B32" s="33"/>
      <c r="C32" s="33"/>
      <c r="D32" s="33"/>
      <c r="E32" s="33"/>
      <c r="F32" s="33"/>
      <c r="G32" s="19"/>
      <c r="H32" s="34"/>
      <c r="I32" s="19"/>
      <c r="J32" s="34"/>
      <c r="K32" s="19"/>
      <c r="L32" s="34"/>
      <c r="M32" s="19"/>
      <c r="N32" s="34"/>
      <c r="O32" s="19"/>
      <c r="P32" s="34"/>
      <c r="Q32" s="19"/>
      <c r="R32" s="34"/>
      <c r="S32" s="19"/>
      <c r="T32" s="34"/>
      <c r="U32" s="19"/>
      <c r="V32" s="34"/>
      <c r="W32" s="19"/>
    </row>
    <row r="33" spans="1:23" ht="21" customHeight="1" x14ac:dyDescent="0.5">
      <c r="A33" s="29"/>
      <c r="B33" s="33"/>
      <c r="C33" s="33"/>
      <c r="D33" s="33"/>
      <c r="E33" s="33"/>
      <c r="F33" s="33"/>
      <c r="G33" s="19"/>
      <c r="H33" s="34"/>
      <c r="I33" s="19"/>
      <c r="J33" s="34"/>
      <c r="K33" s="19"/>
      <c r="L33" s="34"/>
      <c r="M33" s="19"/>
      <c r="N33" s="34"/>
      <c r="O33" s="19"/>
      <c r="P33" s="34"/>
      <c r="Q33" s="19"/>
      <c r="R33" s="34"/>
      <c r="S33" s="19"/>
      <c r="T33" s="34"/>
      <c r="U33" s="19"/>
      <c r="V33" s="34"/>
      <c r="W33" s="19"/>
    </row>
    <row r="34" spans="1:23" ht="21" customHeight="1" x14ac:dyDescent="0.5">
      <c r="A34" s="4" t="s">
        <v>37</v>
      </c>
      <c r="W34" s="8"/>
    </row>
    <row r="35" spans="1:23" ht="21" customHeight="1" x14ac:dyDescent="0.5">
      <c r="W35" s="8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5118110236220474" header="0.31496062992125984" footer="0.31496062992125984"/>
  <pageSetup paperSize="9" scale="83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topLeftCell="A3" zoomScaleNormal="100" zoomScaleSheetLayoutView="100" workbookViewId="0">
      <selection activeCell="A17" sqref="A17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7" customWidth="1"/>
    <col min="7" max="7" width="16.42578125" style="7" customWidth="1"/>
    <col min="8" max="8" width="1.140625" style="7" customWidth="1"/>
    <col min="9" max="9" width="14" style="7" bestFit="1" customWidth="1"/>
    <col min="10" max="10" width="1.140625" style="7" customWidth="1"/>
    <col min="11" max="11" width="14" style="8" bestFit="1" customWidth="1"/>
    <col min="12" max="12" width="1.140625" style="7" customWidth="1"/>
    <col min="13" max="13" width="15.5703125" style="8" bestFit="1" customWidth="1"/>
    <col min="14" max="14" width="1.140625" style="7" customWidth="1"/>
    <col min="15" max="15" width="16.42578125" style="8" customWidth="1"/>
    <col min="16" max="16" width="0.85546875" style="8" customWidth="1"/>
    <col min="17" max="17" width="15" style="8" customWidth="1"/>
    <col min="18" max="18" width="0.85546875" style="8" customWidth="1"/>
    <col min="19" max="19" width="15.5703125" style="4" bestFit="1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'P12'!A1</f>
        <v>PRINSIRI  PUBLIC COMPANY LIMITED AND SUBSIDIARIES</v>
      </c>
      <c r="F1" s="17"/>
      <c r="G1" s="17"/>
      <c r="H1" s="17"/>
      <c r="I1" s="17"/>
      <c r="J1" s="17"/>
      <c r="K1" s="5"/>
      <c r="L1" s="17"/>
      <c r="M1" s="5"/>
      <c r="N1" s="17"/>
      <c r="O1" s="5"/>
      <c r="P1" s="5"/>
      <c r="R1" s="5"/>
      <c r="S1" s="5"/>
    </row>
    <row r="2" spans="1:19" s="1" customFormat="1" ht="22.5" customHeight="1" x14ac:dyDescent="0.5">
      <c r="A2" s="1" t="s">
        <v>157</v>
      </c>
      <c r="F2" s="17"/>
      <c r="G2" s="17"/>
      <c r="H2" s="17"/>
      <c r="I2" s="17"/>
      <c r="J2" s="17"/>
      <c r="K2" s="5"/>
      <c r="L2" s="17"/>
      <c r="M2" s="5"/>
      <c r="N2" s="17"/>
      <c r="O2" s="5"/>
      <c r="P2" s="5"/>
      <c r="Q2" s="5"/>
      <c r="R2" s="5"/>
    </row>
    <row r="3" spans="1:19" s="1" customFormat="1" ht="22.5" customHeight="1" x14ac:dyDescent="0.5">
      <c r="A3" s="1" t="str">
        <f>'P10-11'!A3</f>
        <v>FOR THE YEAR ENDED DECEMBER 31, 2023</v>
      </c>
      <c r="F3" s="17"/>
      <c r="G3" s="17"/>
      <c r="H3" s="17"/>
      <c r="I3" s="17"/>
      <c r="J3" s="17"/>
      <c r="K3" s="5"/>
      <c r="L3" s="17"/>
      <c r="M3" s="5"/>
      <c r="N3" s="17"/>
      <c r="O3" s="5"/>
      <c r="P3" s="5"/>
      <c r="Q3" s="5"/>
      <c r="R3" s="5"/>
      <c r="S3" s="5"/>
    </row>
    <row r="4" spans="1:19" s="1" customFormat="1" ht="22.5" customHeight="1" x14ac:dyDescent="0.5">
      <c r="F4" s="17"/>
      <c r="G4" s="17"/>
      <c r="H4" s="17"/>
      <c r="I4" s="17"/>
      <c r="J4" s="17"/>
      <c r="K4" s="5"/>
      <c r="L4" s="17"/>
      <c r="M4" s="5"/>
      <c r="N4" s="17"/>
      <c r="O4" s="5"/>
      <c r="P4" s="5"/>
      <c r="Q4" s="5"/>
      <c r="R4" s="5"/>
      <c r="S4" s="49" t="s">
        <v>3</v>
      </c>
    </row>
    <row r="5" spans="1:19" s="1" customFormat="1" ht="22.5" customHeight="1" x14ac:dyDescent="0.5">
      <c r="A5" s="29"/>
      <c r="B5" s="29"/>
      <c r="C5" s="29"/>
      <c r="D5" s="29"/>
      <c r="E5" s="29"/>
      <c r="F5" s="29"/>
      <c r="G5" s="254" t="s">
        <v>91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</row>
    <row r="6" spans="1:19" s="1" customFormat="1" ht="22.5" customHeight="1" x14ac:dyDescent="0.5">
      <c r="A6" s="33"/>
      <c r="B6" s="33"/>
      <c r="C6" s="33"/>
      <c r="D6" s="33"/>
      <c r="E6" s="33"/>
      <c r="F6" s="34"/>
      <c r="G6" s="34"/>
      <c r="H6" s="34"/>
      <c r="I6" s="34"/>
      <c r="J6" s="34"/>
      <c r="N6" s="29"/>
      <c r="O6" s="255" t="s">
        <v>84</v>
      </c>
      <c r="P6" s="255"/>
      <c r="Q6" s="255"/>
      <c r="R6" s="31"/>
      <c r="S6" s="34"/>
    </row>
    <row r="7" spans="1:19" s="1" customFormat="1" ht="22.5" customHeight="1" x14ac:dyDescent="0.5">
      <c r="A7" s="29"/>
      <c r="B7" s="29"/>
      <c r="C7" s="29"/>
      <c r="D7" s="29"/>
      <c r="E7" s="29"/>
      <c r="F7" s="31"/>
      <c r="K7" s="254" t="s">
        <v>128</v>
      </c>
      <c r="L7" s="254"/>
      <c r="M7" s="254"/>
      <c r="N7" s="31"/>
      <c r="O7" s="258" t="s">
        <v>129</v>
      </c>
      <c r="P7" s="258"/>
      <c r="Q7" s="258"/>
      <c r="R7" s="31"/>
      <c r="S7" s="32"/>
    </row>
    <row r="8" spans="1:19" s="1" customFormat="1" ht="22.5" customHeight="1" x14ac:dyDescent="0.5">
      <c r="A8" s="29"/>
      <c r="B8" s="29"/>
      <c r="C8" s="29"/>
      <c r="D8" s="29"/>
      <c r="E8" s="29"/>
      <c r="F8" s="31"/>
      <c r="G8" s="31" t="s">
        <v>130</v>
      </c>
      <c r="H8" s="31"/>
      <c r="I8" s="17" t="s">
        <v>131</v>
      </c>
      <c r="J8" s="31"/>
      <c r="L8" s="31"/>
      <c r="N8" s="31"/>
      <c r="O8" s="31" t="s">
        <v>133</v>
      </c>
      <c r="P8" s="31"/>
      <c r="R8" s="31"/>
      <c r="S8" s="31" t="s">
        <v>134</v>
      </c>
    </row>
    <row r="9" spans="1:19" ht="22.5" customHeight="1" x14ac:dyDescent="0.5">
      <c r="A9" s="29"/>
      <c r="B9" s="29"/>
      <c r="C9" s="29"/>
      <c r="D9" s="29"/>
      <c r="E9" s="29"/>
      <c r="F9" s="31"/>
      <c r="G9" s="31" t="s">
        <v>135</v>
      </c>
      <c r="H9" s="31"/>
      <c r="I9" s="31" t="s">
        <v>136</v>
      </c>
      <c r="J9" s="31"/>
      <c r="K9" s="31" t="s">
        <v>132</v>
      </c>
      <c r="L9" s="31"/>
      <c r="M9" s="31"/>
      <c r="N9" s="31"/>
      <c r="O9" s="31" t="s">
        <v>138</v>
      </c>
      <c r="P9" s="31"/>
      <c r="Q9" s="31" t="s">
        <v>139</v>
      </c>
      <c r="R9" s="31"/>
      <c r="S9" s="31" t="s">
        <v>142</v>
      </c>
    </row>
    <row r="10" spans="1:19" ht="22.5" customHeight="1" x14ac:dyDescent="0.5">
      <c r="A10" s="29"/>
      <c r="B10" s="29"/>
      <c r="C10" s="29"/>
      <c r="D10" s="29"/>
      <c r="E10" s="14" t="s">
        <v>6</v>
      </c>
      <c r="F10" s="32"/>
      <c r="G10" s="30" t="s">
        <v>143</v>
      </c>
      <c r="H10" s="31"/>
      <c r="I10" s="35" t="s">
        <v>144</v>
      </c>
      <c r="J10" s="31"/>
      <c r="K10" s="37" t="s">
        <v>158</v>
      </c>
      <c r="L10" s="31"/>
      <c r="M10" s="35" t="s">
        <v>83</v>
      </c>
      <c r="N10" s="31"/>
      <c r="O10" s="30" t="s">
        <v>146</v>
      </c>
      <c r="P10" s="31"/>
      <c r="Q10" s="35" t="s">
        <v>147</v>
      </c>
      <c r="R10" s="31"/>
      <c r="S10" s="35" t="s">
        <v>150</v>
      </c>
    </row>
    <row r="11" spans="1:19" ht="8.25" customHeight="1" x14ac:dyDescent="0.5">
      <c r="A11" s="33"/>
      <c r="B11" s="33"/>
      <c r="C11" s="33"/>
      <c r="D11" s="33"/>
      <c r="E11" s="29"/>
      <c r="F11" s="32"/>
      <c r="G11" s="32"/>
      <c r="H11" s="32"/>
      <c r="I11" s="32"/>
      <c r="J11" s="32"/>
      <c r="K11" s="32"/>
      <c r="L11" s="32"/>
      <c r="M11" s="32"/>
      <c r="N11" s="32"/>
      <c r="O11" s="4"/>
      <c r="P11" s="4"/>
      <c r="Q11" s="4"/>
      <c r="R11" s="4"/>
      <c r="S11" s="32"/>
    </row>
    <row r="12" spans="1:19" ht="22.5" customHeight="1" x14ac:dyDescent="0.4">
      <c r="A12" s="29" t="s">
        <v>151</v>
      </c>
      <c r="B12" s="33"/>
      <c r="C12" s="33"/>
      <c r="D12" s="33"/>
      <c r="G12" s="209">
        <v>1220011755</v>
      </c>
      <c r="H12" s="210"/>
      <c r="I12" s="209">
        <v>451455222</v>
      </c>
      <c r="J12" s="210"/>
      <c r="K12" s="209">
        <v>127604940</v>
      </c>
      <c r="L12" s="210"/>
      <c r="M12" s="162">
        <v>3109409117</v>
      </c>
      <c r="N12" s="210"/>
      <c r="O12" s="162">
        <v>-12950059</v>
      </c>
      <c r="P12" s="211"/>
      <c r="Q12" s="162">
        <v>-12950059</v>
      </c>
      <c r="R12" s="211"/>
      <c r="S12" s="212">
        <f>+G12+I12+K12+M12+Q12</f>
        <v>4895530975</v>
      </c>
    </row>
    <row r="13" spans="1:19" ht="8.25" customHeight="1" x14ac:dyDescent="0.4">
      <c r="A13" s="29"/>
      <c r="B13" s="33"/>
      <c r="C13" s="33"/>
      <c r="D13" s="33"/>
      <c r="G13" s="210"/>
      <c r="H13" s="210"/>
      <c r="I13" s="210"/>
      <c r="J13" s="210"/>
      <c r="K13" s="213"/>
      <c r="L13" s="210"/>
      <c r="M13" s="213"/>
      <c r="N13" s="210"/>
      <c r="O13" s="214"/>
      <c r="P13" s="215"/>
      <c r="Q13" s="214"/>
      <c r="R13" s="215"/>
      <c r="S13" s="78"/>
    </row>
    <row r="14" spans="1:19" ht="18.75" x14ac:dyDescent="0.4">
      <c r="A14" s="33" t="s">
        <v>152</v>
      </c>
      <c r="B14" s="33"/>
      <c r="C14" s="33"/>
      <c r="D14" s="33"/>
      <c r="E14" s="42">
        <v>22</v>
      </c>
      <c r="G14" s="163">
        <v>0</v>
      </c>
      <c r="H14" s="210"/>
      <c r="I14" s="163">
        <v>0</v>
      </c>
      <c r="J14" s="210"/>
      <c r="K14" s="163">
        <v>0</v>
      </c>
      <c r="L14" s="210"/>
      <c r="M14" s="71">
        <v>-91500658</v>
      </c>
      <c r="N14" s="210"/>
      <c r="O14" s="163">
        <v>0</v>
      </c>
      <c r="P14" s="215"/>
      <c r="Q14" s="163">
        <v>0</v>
      </c>
      <c r="R14" s="215"/>
      <c r="S14" s="212">
        <f>+G14+I14+K14+M14+Q14</f>
        <v>-91500658</v>
      </c>
    </row>
    <row r="15" spans="1:19" ht="22.5" customHeight="1" x14ac:dyDescent="0.4">
      <c r="A15" s="33" t="s">
        <v>116</v>
      </c>
      <c r="D15" s="33"/>
      <c r="G15" s="163">
        <v>0</v>
      </c>
      <c r="H15" s="210"/>
      <c r="I15" s="163">
        <v>0</v>
      </c>
      <c r="J15" s="210"/>
      <c r="K15" s="163">
        <v>0</v>
      </c>
      <c r="L15" s="210"/>
      <c r="M15" s="79">
        <v>207130620</v>
      </c>
      <c r="N15" s="210"/>
      <c r="O15" s="163">
        <v>0</v>
      </c>
      <c r="P15" s="209"/>
      <c r="Q15" s="163">
        <v>0</v>
      </c>
      <c r="R15" s="209"/>
      <c r="S15" s="212">
        <f>+G15+I15+K15+M15+Q15</f>
        <v>207130620</v>
      </c>
    </row>
    <row r="16" spans="1:19" ht="22.5" customHeight="1" x14ac:dyDescent="0.4">
      <c r="A16" s="33" t="s">
        <v>231</v>
      </c>
      <c r="D16" s="33"/>
      <c r="G16" s="165">
        <v>0</v>
      </c>
      <c r="H16" s="210"/>
      <c r="I16" s="165">
        <v>0</v>
      </c>
      <c r="J16" s="210"/>
      <c r="K16" s="165">
        <v>0</v>
      </c>
      <c r="L16" s="210"/>
      <c r="M16" s="165">
        <v>0</v>
      </c>
      <c r="N16" s="210"/>
      <c r="O16" s="216">
        <v>2041676</v>
      </c>
      <c r="P16" s="209"/>
      <c r="Q16" s="82">
        <v>2041676</v>
      </c>
      <c r="R16" s="209"/>
      <c r="S16" s="217">
        <f>+G16+I16+K16+M16+Q16</f>
        <v>2041676</v>
      </c>
    </row>
    <row r="17" spans="1:19" ht="8.25" customHeight="1" x14ac:dyDescent="0.4">
      <c r="A17" s="33"/>
      <c r="B17" s="33"/>
      <c r="C17" s="33"/>
      <c r="D17" s="33"/>
      <c r="G17" s="209"/>
      <c r="H17" s="210"/>
      <c r="I17" s="209"/>
      <c r="J17" s="210"/>
      <c r="K17" s="209"/>
      <c r="L17" s="210"/>
      <c r="M17" s="209"/>
      <c r="N17" s="210"/>
      <c r="O17" s="209"/>
      <c r="P17" s="209"/>
      <c r="Q17" s="209"/>
      <c r="R17" s="209"/>
      <c r="S17" s="209"/>
    </row>
    <row r="18" spans="1:19" ht="22.5" customHeight="1" thickBot="1" x14ac:dyDescent="0.45">
      <c r="A18" s="29" t="s">
        <v>159</v>
      </c>
      <c r="B18" s="21"/>
      <c r="C18" s="21"/>
      <c r="D18" s="21"/>
      <c r="G18" s="218">
        <f>SUM(G12:G16)</f>
        <v>1220011755</v>
      </c>
      <c r="H18" s="219"/>
      <c r="I18" s="218">
        <f>SUM(I12:I16)</f>
        <v>451455222</v>
      </c>
      <c r="J18" s="219"/>
      <c r="K18" s="218">
        <f>SUM(K12:K16)</f>
        <v>127604940</v>
      </c>
      <c r="L18" s="219"/>
      <c r="M18" s="218">
        <f>SUM(M12:M16)</f>
        <v>3225039079</v>
      </c>
      <c r="N18" s="219"/>
      <c r="O18" s="218">
        <f>SUM(O12:O16)</f>
        <v>-10908383</v>
      </c>
      <c r="P18" s="211"/>
      <c r="Q18" s="218">
        <f>SUM(Q12:Q16)</f>
        <v>-10908383</v>
      </c>
      <c r="R18" s="79"/>
      <c r="S18" s="218">
        <f>SUM(S12:S16)</f>
        <v>5013202613</v>
      </c>
    </row>
    <row r="19" spans="1:19" ht="8.25" customHeight="1" thickTop="1" x14ac:dyDescent="0.5">
      <c r="A19" s="33"/>
      <c r="B19" s="33"/>
      <c r="C19" s="33"/>
      <c r="D19" s="33"/>
      <c r="G19" s="162"/>
      <c r="H19" s="164"/>
      <c r="I19" s="162"/>
      <c r="J19" s="164"/>
      <c r="K19" s="162"/>
      <c r="L19" s="164"/>
      <c r="M19" s="162"/>
      <c r="N19" s="164"/>
      <c r="O19" s="162"/>
      <c r="P19" s="162"/>
      <c r="Q19" s="162"/>
      <c r="R19" s="162"/>
      <c r="S19" s="162"/>
    </row>
    <row r="20" spans="1:19" ht="22.5" customHeight="1" x14ac:dyDescent="0.5">
      <c r="A20" s="33"/>
      <c r="B20" s="33"/>
      <c r="C20" s="33"/>
      <c r="D20" s="33"/>
      <c r="G20" s="100"/>
      <c r="H20" s="164"/>
      <c r="I20" s="100"/>
      <c r="J20" s="164"/>
      <c r="K20" s="100"/>
      <c r="L20" s="164"/>
      <c r="M20" s="100"/>
      <c r="N20" s="164"/>
      <c r="O20" s="100"/>
      <c r="P20" s="71"/>
      <c r="Q20" s="100"/>
      <c r="R20" s="71"/>
      <c r="S20" s="100"/>
    </row>
    <row r="21" spans="1:19" ht="22.5" customHeight="1" x14ac:dyDescent="0.5">
      <c r="A21" s="29" t="s">
        <v>155</v>
      </c>
      <c r="B21" s="33"/>
      <c r="C21" s="33"/>
      <c r="D21" s="33"/>
      <c r="G21" s="212">
        <f>G18</f>
        <v>1220011755</v>
      </c>
      <c r="H21" s="220"/>
      <c r="I21" s="212">
        <f>I18</f>
        <v>451455222</v>
      </c>
      <c r="J21" s="220"/>
      <c r="K21" s="212">
        <f>K18</f>
        <v>127604940</v>
      </c>
      <c r="L21" s="220"/>
      <c r="M21" s="212">
        <f>M18</f>
        <v>3225039079</v>
      </c>
      <c r="N21" s="220"/>
      <c r="O21" s="212">
        <f>O18</f>
        <v>-10908383</v>
      </c>
      <c r="P21" s="212"/>
      <c r="Q21" s="212">
        <f>SUM(O21:P21)</f>
        <v>-10908383</v>
      </c>
      <c r="R21" s="212"/>
      <c r="S21" s="212">
        <f>+G21+I21+K21+M21+Q21</f>
        <v>5013202613</v>
      </c>
    </row>
    <row r="22" spans="1:19" ht="8.25" customHeight="1" x14ac:dyDescent="0.5">
      <c r="A22" s="33"/>
      <c r="B22" s="33"/>
      <c r="C22" s="33"/>
      <c r="D22" s="33"/>
      <c r="G22" s="100"/>
      <c r="H22" s="164"/>
      <c r="I22" s="100"/>
      <c r="J22" s="164"/>
      <c r="K22" s="100"/>
      <c r="L22" s="164"/>
      <c r="M22" s="100"/>
      <c r="N22" s="164"/>
      <c r="O22" s="100"/>
      <c r="P22" s="71"/>
      <c r="Q22" s="100"/>
      <c r="R22" s="71"/>
      <c r="S22" s="100"/>
    </row>
    <row r="23" spans="1:19" ht="22.5" customHeight="1" x14ac:dyDescent="0.4">
      <c r="A23" s="33" t="s">
        <v>152</v>
      </c>
      <c r="B23" s="33"/>
      <c r="C23" s="33"/>
      <c r="D23" s="33"/>
      <c r="E23" s="42">
        <v>22</v>
      </c>
      <c r="G23" s="163">
        <v>0</v>
      </c>
      <c r="H23" s="221"/>
      <c r="I23" s="163">
        <v>0</v>
      </c>
      <c r="J23" s="221"/>
      <c r="K23" s="163">
        <v>0</v>
      </c>
      <c r="L23" s="164"/>
      <c r="M23" s="71">
        <v>-118340850</v>
      </c>
      <c r="N23" s="164"/>
      <c r="O23" s="163">
        <v>0</v>
      </c>
      <c r="P23" s="222"/>
      <c r="Q23" s="163">
        <v>0</v>
      </c>
      <c r="R23" s="222"/>
      <c r="S23" s="212">
        <f>+G23+I23+K23+M23+Q23</f>
        <v>-118340850</v>
      </c>
    </row>
    <row r="24" spans="1:19" ht="22.5" customHeight="1" x14ac:dyDescent="0.4">
      <c r="A24" s="33" t="s">
        <v>116</v>
      </c>
      <c r="B24" s="33"/>
      <c r="C24" s="33"/>
      <c r="D24" s="33"/>
      <c r="G24" s="163">
        <v>0</v>
      </c>
      <c r="H24" s="164"/>
      <c r="I24" s="163">
        <v>0</v>
      </c>
      <c r="J24" s="164"/>
      <c r="K24" s="163">
        <v>0</v>
      </c>
      <c r="L24" s="164"/>
      <c r="M24" s="71">
        <v>56980760</v>
      </c>
      <c r="N24" s="164"/>
      <c r="O24" s="163">
        <v>0</v>
      </c>
      <c r="P24" s="162"/>
      <c r="Q24" s="163">
        <v>0</v>
      </c>
      <c r="R24" s="162"/>
      <c r="S24" s="212">
        <f>+G24+I24+K24+M24+Q24</f>
        <v>56980760</v>
      </c>
    </row>
    <row r="25" spans="1:19" ht="22.5" customHeight="1" x14ac:dyDescent="0.4">
      <c r="A25" s="33" t="s">
        <v>231</v>
      </c>
      <c r="B25" s="33"/>
      <c r="C25" s="33"/>
      <c r="D25" s="33"/>
      <c r="G25" s="165">
        <v>0</v>
      </c>
      <c r="H25" s="221"/>
      <c r="I25" s="165">
        <v>0</v>
      </c>
      <c r="J25" s="221"/>
      <c r="K25" s="165">
        <v>0</v>
      </c>
      <c r="L25" s="164"/>
      <c r="M25" s="73">
        <v>0</v>
      </c>
      <c r="N25" s="164"/>
      <c r="O25" s="216">
        <v>-5250024</v>
      </c>
      <c r="P25" s="222"/>
      <c r="Q25" s="216">
        <v>-5250024</v>
      </c>
      <c r="R25" s="222"/>
      <c r="S25" s="217">
        <f>+G25+I25+K25+M25+Q25</f>
        <v>-5250024</v>
      </c>
    </row>
    <row r="26" spans="1:19" ht="8.25" customHeight="1" x14ac:dyDescent="0.5">
      <c r="A26" s="36"/>
      <c r="B26" s="33"/>
      <c r="C26" s="33"/>
      <c r="D26" s="33"/>
      <c r="G26" s="71"/>
      <c r="H26" s="164"/>
      <c r="I26" s="71"/>
      <c r="J26" s="164"/>
      <c r="K26" s="71"/>
      <c r="L26" s="164"/>
      <c r="M26" s="71"/>
      <c r="N26" s="164"/>
      <c r="O26" s="71"/>
      <c r="P26" s="71"/>
      <c r="Q26" s="71"/>
      <c r="R26" s="71"/>
      <c r="S26" s="71"/>
    </row>
    <row r="27" spans="1:19" ht="22.5" customHeight="1" thickBot="1" x14ac:dyDescent="0.55000000000000004">
      <c r="A27" s="29" t="s">
        <v>156</v>
      </c>
      <c r="B27" s="33"/>
      <c r="C27" s="33"/>
      <c r="D27" s="33"/>
      <c r="G27" s="75">
        <f>SUM(G21:G25)</f>
        <v>1220011755</v>
      </c>
      <c r="H27" s="164"/>
      <c r="I27" s="75">
        <f>SUM(I21:I25)</f>
        <v>451455222</v>
      </c>
      <c r="J27" s="164"/>
      <c r="K27" s="75">
        <f>SUM(K21:K25)</f>
        <v>127604940</v>
      </c>
      <c r="L27" s="164"/>
      <c r="M27" s="75">
        <f>SUM(M21:M25)</f>
        <v>3163678989</v>
      </c>
      <c r="N27" s="164"/>
      <c r="O27" s="75">
        <f>SUM(O21:O25)</f>
        <v>-16158407</v>
      </c>
      <c r="P27" s="162"/>
      <c r="Q27" s="75">
        <f>SUM(Q21:Q25)</f>
        <v>-16158407</v>
      </c>
      <c r="R27" s="162"/>
      <c r="S27" s="75">
        <f>SUM(S21:S25)</f>
        <v>4946592499</v>
      </c>
    </row>
    <row r="28" spans="1:19" ht="22.5" customHeight="1" thickTop="1" x14ac:dyDescent="0.5">
      <c r="A28" s="29"/>
      <c r="B28" s="33"/>
      <c r="C28" s="33"/>
      <c r="D28" s="33"/>
    </row>
    <row r="29" spans="1:19" ht="22.5" customHeight="1" x14ac:dyDescent="0.5">
      <c r="A29" s="29"/>
      <c r="B29" s="33"/>
      <c r="C29" s="33"/>
      <c r="D29" s="33"/>
      <c r="K29" s="7"/>
      <c r="M29" s="7"/>
      <c r="O29" s="7"/>
      <c r="Q29" s="7"/>
      <c r="S29" s="7"/>
    </row>
    <row r="30" spans="1:19" ht="22.5" customHeight="1" x14ac:dyDescent="0.5">
      <c r="A30" s="29"/>
      <c r="B30" s="33"/>
      <c r="C30" s="33"/>
      <c r="D30" s="33"/>
    </row>
    <row r="31" spans="1:19" ht="22.5" customHeight="1" x14ac:dyDescent="0.5">
      <c r="A31" s="4" t="s">
        <v>37</v>
      </c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1496062992125984"/>
  <pageSetup paperSize="9" scale="90" firstPageNumber="13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1"/>
  <sheetViews>
    <sheetView tabSelected="1" view="pageBreakPreview" topLeftCell="A112" zoomScaleNormal="100" zoomScaleSheetLayoutView="100" workbookViewId="0">
      <selection activeCell="B118" sqref="B118"/>
    </sheetView>
  </sheetViews>
  <sheetFormatPr defaultColWidth="9.140625" defaultRowHeight="19.5" customHeight="1" x14ac:dyDescent="0.4"/>
  <cols>
    <col min="1" max="1" width="3.140625" style="39" customWidth="1"/>
    <col min="2" max="2" width="41.85546875" style="39" customWidth="1"/>
    <col min="3" max="3" width="6.7109375" style="38" customWidth="1"/>
    <col min="4" max="4" width="0.7109375" style="39" customWidth="1"/>
    <col min="5" max="5" width="14.7109375" style="189" customWidth="1"/>
    <col min="6" max="6" width="0.7109375" style="190" customWidth="1"/>
    <col min="7" max="7" width="14.7109375" style="189" customWidth="1"/>
    <col min="8" max="8" width="0.7109375" style="189" customWidth="1"/>
    <col min="9" max="9" width="14.7109375" style="189" customWidth="1"/>
    <col min="10" max="10" width="0.7109375" style="190" customWidth="1"/>
    <col min="11" max="11" width="14.7109375" style="189" customWidth="1"/>
    <col min="12" max="12" width="1.5703125" style="39" customWidth="1"/>
    <col min="13" max="16384" width="9.140625" style="39"/>
  </cols>
  <sheetData>
    <row r="1" spans="1:11" s="22" customFormat="1" ht="19.5" customHeight="1" x14ac:dyDescent="0.4">
      <c r="A1" s="22" t="str">
        <f>'P13'!A1</f>
        <v>PRINSIRI  PUBLIC COMPANY LIMITED AND SUBSIDIARIES</v>
      </c>
      <c r="B1" s="50"/>
      <c r="C1" s="38"/>
      <c r="D1" s="51"/>
      <c r="E1" s="189"/>
      <c r="F1" s="193"/>
      <c r="G1" s="189"/>
      <c r="H1" s="189"/>
      <c r="I1" s="194"/>
      <c r="J1" s="193"/>
      <c r="K1" s="67"/>
    </row>
    <row r="2" spans="1:11" s="22" customFormat="1" ht="19.5" customHeight="1" x14ac:dyDescent="0.4">
      <c r="A2" s="50" t="s">
        <v>160</v>
      </c>
      <c r="B2" s="50"/>
      <c r="C2" s="38"/>
      <c r="D2" s="51"/>
      <c r="E2" s="189"/>
      <c r="F2" s="193"/>
      <c r="G2" s="189"/>
      <c r="H2" s="189"/>
      <c r="I2" s="189"/>
      <c r="J2" s="193"/>
      <c r="K2" s="189"/>
    </row>
    <row r="3" spans="1:11" s="22" customFormat="1" ht="19.5" customHeight="1" x14ac:dyDescent="0.4">
      <c r="A3" s="50" t="str">
        <f>'P10-11'!A3</f>
        <v>FOR THE YEAR ENDED DECEMBER 31, 2023</v>
      </c>
      <c r="B3" s="50"/>
      <c r="C3" s="38"/>
      <c r="D3" s="51"/>
      <c r="E3" s="189"/>
      <c r="F3" s="193"/>
      <c r="G3" s="189"/>
      <c r="H3" s="189"/>
      <c r="I3" s="189"/>
      <c r="J3" s="193"/>
      <c r="K3" s="189"/>
    </row>
    <row r="4" spans="1:11" s="22" customFormat="1" ht="19.5" customHeight="1" x14ac:dyDescent="0.4">
      <c r="A4" s="50"/>
      <c r="B4" s="50"/>
      <c r="C4" s="38"/>
      <c r="D4" s="51"/>
      <c r="E4" s="189"/>
      <c r="F4" s="193"/>
      <c r="G4" s="189"/>
      <c r="H4" s="189"/>
      <c r="I4" s="189"/>
      <c r="J4" s="193"/>
      <c r="K4" s="189"/>
    </row>
    <row r="5" spans="1:11" s="22" customFormat="1" ht="19.5" customHeight="1" x14ac:dyDescent="0.4">
      <c r="A5" s="50"/>
      <c r="B5" s="50"/>
      <c r="C5" s="38"/>
      <c r="D5" s="51"/>
      <c r="E5" s="189"/>
      <c r="F5" s="193"/>
      <c r="G5" s="189"/>
      <c r="H5" s="189"/>
      <c r="I5" s="189"/>
      <c r="J5" s="193"/>
      <c r="K5" s="195" t="s">
        <v>3</v>
      </c>
    </row>
    <row r="6" spans="1:11" s="22" customFormat="1" ht="19.5" customHeight="1" x14ac:dyDescent="0.4">
      <c r="A6" s="50"/>
      <c r="B6" s="50"/>
      <c r="C6" s="38"/>
      <c r="D6" s="51"/>
      <c r="E6" s="196"/>
      <c r="F6" s="197" t="s">
        <v>4</v>
      </c>
      <c r="G6" s="197"/>
      <c r="H6" s="198"/>
      <c r="I6" s="199"/>
      <c r="J6" s="200" t="s">
        <v>91</v>
      </c>
      <c r="K6" s="196"/>
    </row>
    <row r="7" spans="1:11" s="22" customFormat="1" ht="19.5" customHeight="1" x14ac:dyDescent="0.4">
      <c r="A7" s="50"/>
      <c r="B7" s="50"/>
      <c r="C7" s="52" t="s">
        <v>6</v>
      </c>
      <c r="D7" s="51"/>
      <c r="E7" s="201" t="s">
        <v>7</v>
      </c>
      <c r="F7" s="202"/>
      <c r="G7" s="201" t="s">
        <v>8</v>
      </c>
      <c r="H7" s="203"/>
      <c r="I7" s="201" t="s">
        <v>7</v>
      </c>
      <c r="J7" s="202"/>
      <c r="K7" s="201" t="s">
        <v>8</v>
      </c>
    </row>
    <row r="8" spans="1:11" s="22" customFormat="1" ht="8.25" customHeight="1" x14ac:dyDescent="0.4">
      <c r="A8" s="39"/>
      <c r="B8" s="39"/>
      <c r="C8" s="53"/>
      <c r="D8" s="53"/>
      <c r="E8" s="194"/>
      <c r="F8" s="194"/>
      <c r="G8" s="194"/>
      <c r="H8" s="194"/>
      <c r="I8" s="194"/>
      <c r="J8" s="194"/>
      <c r="K8" s="194"/>
    </row>
    <row r="9" spans="1:11" ht="18" customHeight="1" x14ac:dyDescent="0.4">
      <c r="A9" s="54" t="s">
        <v>161</v>
      </c>
      <c r="B9" s="22"/>
      <c r="D9" s="38"/>
      <c r="F9" s="188"/>
    </row>
    <row r="10" spans="1:11" ht="18" customHeight="1" x14ac:dyDescent="0.4">
      <c r="A10" s="55" t="s">
        <v>116</v>
      </c>
      <c r="B10" s="56"/>
      <c r="D10" s="38"/>
      <c r="E10" s="79">
        <f>+'P10-11'!D47</f>
        <v>255183960</v>
      </c>
      <c r="F10" s="79"/>
      <c r="G10" s="79">
        <f>+'P10-11'!F47</f>
        <v>391582929</v>
      </c>
      <c r="H10" s="79"/>
      <c r="I10" s="79">
        <f>+'P10-11'!H47</f>
        <v>56980760</v>
      </c>
      <c r="J10" s="210"/>
      <c r="K10" s="79">
        <f>+'P10-11'!J47</f>
        <v>207130620</v>
      </c>
    </row>
    <row r="11" spans="1:11" ht="18" customHeight="1" x14ac:dyDescent="0.4">
      <c r="A11" s="55" t="s">
        <v>162</v>
      </c>
      <c r="B11" s="56"/>
      <c r="E11" s="79"/>
      <c r="F11" s="79"/>
      <c r="G11" s="79"/>
      <c r="H11" s="79"/>
      <c r="I11" s="79"/>
      <c r="J11" s="79"/>
      <c r="K11" s="79"/>
    </row>
    <row r="12" spans="1:11" ht="18" customHeight="1" x14ac:dyDescent="0.4">
      <c r="A12" s="55"/>
      <c r="B12" s="56" t="s">
        <v>115</v>
      </c>
      <c r="E12" s="223">
        <v>74551652</v>
      </c>
      <c r="F12" s="223">
        <v>0</v>
      </c>
      <c r="G12" s="223">
        <v>117989110</v>
      </c>
      <c r="H12" s="223">
        <v>0</v>
      </c>
      <c r="I12" s="223">
        <v>14570326</v>
      </c>
      <c r="J12" s="223">
        <v>0</v>
      </c>
      <c r="K12" s="247">
        <v>62683057</v>
      </c>
    </row>
    <row r="13" spans="1:11" ht="18" customHeight="1" x14ac:dyDescent="0.4">
      <c r="A13" s="55"/>
      <c r="B13" s="56" t="s">
        <v>112</v>
      </c>
      <c r="E13" s="223">
        <v>-7052150</v>
      </c>
      <c r="F13" s="223">
        <v>0</v>
      </c>
      <c r="G13" s="223">
        <v>-5151789</v>
      </c>
      <c r="H13" s="223">
        <v>0</v>
      </c>
      <c r="I13" s="223">
        <v>-171699298</v>
      </c>
      <c r="J13" s="223">
        <v>0</v>
      </c>
      <c r="K13" s="247">
        <v>-113404054</v>
      </c>
    </row>
    <row r="14" spans="1:11" ht="18" customHeight="1" x14ac:dyDescent="0.4">
      <c r="B14" s="39" t="s">
        <v>113</v>
      </c>
      <c r="C14" s="57"/>
      <c r="D14" s="38"/>
      <c r="E14" s="223">
        <v>140948456</v>
      </c>
      <c r="F14" s="223"/>
      <c r="G14" s="224">
        <v>110106958</v>
      </c>
      <c r="H14" s="224"/>
      <c r="I14" s="224">
        <v>185505989</v>
      </c>
      <c r="J14" s="225"/>
      <c r="K14" s="248">
        <v>138938513</v>
      </c>
    </row>
    <row r="15" spans="1:11" ht="18" customHeight="1" x14ac:dyDescent="0.4">
      <c r="B15" s="39" t="s">
        <v>163</v>
      </c>
      <c r="C15" s="57"/>
      <c r="D15" s="38"/>
      <c r="E15" s="223">
        <v>-57912</v>
      </c>
      <c r="F15" s="223"/>
      <c r="G15" s="223">
        <v>-282286</v>
      </c>
      <c r="H15" s="223"/>
      <c r="I15" s="224">
        <v>-37604</v>
      </c>
      <c r="J15" s="225"/>
      <c r="K15" s="248">
        <v>-282286</v>
      </c>
    </row>
    <row r="16" spans="1:11" ht="18" customHeight="1" x14ac:dyDescent="0.4">
      <c r="B16" s="39" t="s">
        <v>224</v>
      </c>
      <c r="C16" s="57"/>
      <c r="D16" s="38"/>
      <c r="E16" s="223">
        <v>0</v>
      </c>
      <c r="F16" s="223"/>
      <c r="G16" s="224">
        <v>-363025</v>
      </c>
      <c r="H16" s="224"/>
      <c r="I16" s="223">
        <v>1273941</v>
      </c>
      <c r="J16" s="225"/>
      <c r="K16" s="249">
        <v>0</v>
      </c>
    </row>
    <row r="17" spans="1:12" ht="18" customHeight="1" x14ac:dyDescent="0.4">
      <c r="B17" s="39" t="s">
        <v>107</v>
      </c>
      <c r="C17" s="57"/>
      <c r="D17" s="38"/>
      <c r="E17" s="223">
        <v>0</v>
      </c>
      <c r="F17" s="223"/>
      <c r="G17" s="223">
        <v>0</v>
      </c>
      <c r="H17" s="223"/>
      <c r="I17" s="223">
        <v>0</v>
      </c>
      <c r="J17" s="225"/>
      <c r="K17" s="250">
        <v>10696188</v>
      </c>
      <c r="L17" s="102"/>
    </row>
    <row r="18" spans="1:12" ht="18" customHeight="1" x14ac:dyDescent="0.4">
      <c r="B18" s="39" t="s">
        <v>225</v>
      </c>
      <c r="C18" s="57"/>
      <c r="D18" s="38"/>
      <c r="E18" s="223">
        <v>-1249429</v>
      </c>
      <c r="F18" s="223"/>
      <c r="G18" s="223">
        <v>16307826</v>
      </c>
      <c r="H18" s="223"/>
      <c r="I18" s="223">
        <v>0</v>
      </c>
      <c r="J18" s="225"/>
      <c r="K18" s="249">
        <v>0</v>
      </c>
      <c r="L18" s="102"/>
    </row>
    <row r="19" spans="1:12" ht="18" customHeight="1" x14ac:dyDescent="0.4">
      <c r="B19" s="55" t="s">
        <v>164</v>
      </c>
      <c r="C19" s="57"/>
      <c r="D19" s="38"/>
      <c r="E19" s="223">
        <v>47827323</v>
      </c>
      <c r="F19" s="223"/>
      <c r="G19" s="223">
        <v>49039445</v>
      </c>
      <c r="H19" s="223"/>
      <c r="I19" s="223">
        <v>8184305</v>
      </c>
      <c r="J19" s="225"/>
      <c r="K19" s="247">
        <v>7705807</v>
      </c>
      <c r="L19" s="102"/>
    </row>
    <row r="20" spans="1:12" ht="18" customHeight="1" x14ac:dyDescent="0.4">
      <c r="B20" s="55" t="s">
        <v>165</v>
      </c>
      <c r="C20" s="57"/>
      <c r="D20" s="38"/>
      <c r="E20" s="223">
        <v>3085334</v>
      </c>
      <c r="F20" s="223"/>
      <c r="G20" s="223">
        <v>5159843</v>
      </c>
      <c r="H20" s="223"/>
      <c r="I20" s="223">
        <v>2070360</v>
      </c>
      <c r="J20" s="225"/>
      <c r="K20" s="247">
        <v>4447770.6900000004</v>
      </c>
      <c r="L20" s="102"/>
    </row>
    <row r="21" spans="1:12" ht="18" customHeight="1" x14ac:dyDescent="0.4">
      <c r="B21" s="55" t="s">
        <v>166</v>
      </c>
      <c r="C21" s="57"/>
      <c r="D21" s="38"/>
      <c r="E21" s="223">
        <v>2638468</v>
      </c>
      <c r="F21" s="223"/>
      <c r="G21" s="223">
        <v>2486983</v>
      </c>
      <c r="H21" s="223"/>
      <c r="I21" s="223">
        <v>0</v>
      </c>
      <c r="J21" s="225"/>
      <c r="K21" s="249">
        <v>0</v>
      </c>
      <c r="L21" s="102"/>
    </row>
    <row r="22" spans="1:12" ht="18" customHeight="1" x14ac:dyDescent="0.4">
      <c r="B22" s="55" t="s">
        <v>167</v>
      </c>
      <c r="C22" s="57"/>
      <c r="D22" s="38"/>
      <c r="E22" s="223">
        <v>0</v>
      </c>
      <c r="F22" s="223"/>
      <c r="G22" s="223">
        <v>925748</v>
      </c>
      <c r="H22" s="223"/>
      <c r="I22" s="223">
        <v>0</v>
      </c>
      <c r="J22" s="225"/>
      <c r="K22" s="250">
        <v>359579</v>
      </c>
      <c r="L22" s="102"/>
    </row>
    <row r="23" spans="1:12" ht="18" customHeight="1" x14ac:dyDescent="0.4">
      <c r="B23" s="39" t="s">
        <v>168</v>
      </c>
      <c r="C23" s="57"/>
      <c r="D23" s="38"/>
      <c r="E23" s="223">
        <v>1507736</v>
      </c>
      <c r="F23" s="223"/>
      <c r="G23" s="223">
        <v>1904223</v>
      </c>
      <c r="H23" s="223"/>
      <c r="I23" s="223">
        <v>807723</v>
      </c>
      <c r="J23" s="223"/>
      <c r="K23" s="247">
        <v>887253</v>
      </c>
      <c r="L23" s="102"/>
    </row>
    <row r="24" spans="1:12" ht="18" customHeight="1" x14ac:dyDescent="0.4">
      <c r="B24" s="39" t="s">
        <v>66</v>
      </c>
      <c r="C24" s="57"/>
      <c r="D24" s="38"/>
      <c r="E24" s="223">
        <v>-23300000</v>
      </c>
      <c r="F24" s="223"/>
      <c r="G24" s="223">
        <v>-23300000</v>
      </c>
      <c r="H24" s="223"/>
      <c r="I24" s="223">
        <v>0</v>
      </c>
      <c r="J24" s="225"/>
      <c r="K24" s="249">
        <v>0</v>
      </c>
      <c r="L24" s="102"/>
    </row>
    <row r="25" spans="1:12" ht="18" customHeight="1" x14ac:dyDescent="0.4">
      <c r="B25" s="39" t="s">
        <v>169</v>
      </c>
      <c r="C25" s="57"/>
      <c r="D25" s="38"/>
      <c r="E25" s="223">
        <v>0</v>
      </c>
      <c r="F25" s="223"/>
      <c r="G25" s="223">
        <v>6062782</v>
      </c>
      <c r="H25" s="223"/>
      <c r="I25" s="223">
        <v>0</v>
      </c>
      <c r="J25" s="225"/>
      <c r="K25" s="247">
        <v>5543929</v>
      </c>
      <c r="L25" s="102"/>
    </row>
    <row r="26" spans="1:12" ht="18" customHeight="1" x14ac:dyDescent="0.4">
      <c r="B26" s="55" t="s">
        <v>106</v>
      </c>
      <c r="C26" s="57"/>
      <c r="D26" s="38"/>
      <c r="E26" s="223">
        <v>12527860</v>
      </c>
      <c r="F26" s="223"/>
      <c r="G26" s="223">
        <v>-16363792</v>
      </c>
      <c r="H26" s="223"/>
      <c r="I26" s="223">
        <v>10259053</v>
      </c>
      <c r="J26" s="225"/>
      <c r="K26" s="247">
        <v>-11772048</v>
      </c>
      <c r="L26" s="102"/>
    </row>
    <row r="27" spans="1:12" ht="18" customHeight="1" x14ac:dyDescent="0.4">
      <c r="A27" s="55" t="s">
        <v>170</v>
      </c>
      <c r="B27" s="56"/>
      <c r="D27" s="38"/>
      <c r="E27" s="191"/>
      <c r="F27" s="191"/>
      <c r="G27" s="190"/>
      <c r="H27" s="190"/>
      <c r="I27" s="190"/>
      <c r="K27" s="248"/>
    </row>
    <row r="28" spans="1:12" ht="18" customHeight="1" x14ac:dyDescent="0.4">
      <c r="A28" s="55"/>
      <c r="B28" s="55" t="s">
        <v>226</v>
      </c>
      <c r="D28" s="38"/>
      <c r="E28" s="223">
        <v>0</v>
      </c>
      <c r="F28" s="223"/>
      <c r="G28" s="223">
        <v>-50000000</v>
      </c>
      <c r="H28" s="223"/>
      <c r="I28" s="223">
        <v>0</v>
      </c>
      <c r="J28" s="225"/>
      <c r="K28" s="247">
        <v>-50000000</v>
      </c>
    </row>
    <row r="29" spans="1:12" ht="18" customHeight="1" x14ac:dyDescent="0.4">
      <c r="A29" s="55"/>
      <c r="B29" s="55" t="s">
        <v>227</v>
      </c>
      <c r="D29" s="38"/>
      <c r="E29" s="223">
        <v>0</v>
      </c>
      <c r="F29" s="223"/>
      <c r="G29" s="223">
        <v>980994275</v>
      </c>
      <c r="H29" s="223"/>
      <c r="I29" s="223">
        <v>0</v>
      </c>
      <c r="J29" s="225"/>
      <c r="K29" s="247">
        <v>980994275</v>
      </c>
    </row>
    <row r="30" spans="1:12" ht="18" customHeight="1" x14ac:dyDescent="0.4">
      <c r="B30" s="59" t="s">
        <v>173</v>
      </c>
      <c r="D30" s="38"/>
      <c r="E30" s="223">
        <v>-7647400</v>
      </c>
      <c r="F30" s="223"/>
      <c r="G30" s="223">
        <v>-5380410</v>
      </c>
      <c r="H30" s="223"/>
      <c r="I30" s="223">
        <v>-30293349</v>
      </c>
      <c r="J30" s="225"/>
      <c r="K30" s="247">
        <v>-28378508</v>
      </c>
    </row>
    <row r="31" spans="1:12" ht="18" customHeight="1" x14ac:dyDescent="0.4">
      <c r="B31" s="59" t="s">
        <v>174</v>
      </c>
      <c r="D31" s="38"/>
      <c r="E31" s="223">
        <v>-155381808</v>
      </c>
      <c r="F31" s="223"/>
      <c r="G31" s="223">
        <v>109199801</v>
      </c>
      <c r="H31" s="223"/>
      <c r="I31" s="223">
        <v>134225811</v>
      </c>
      <c r="J31" s="225"/>
      <c r="K31" s="247">
        <v>279041825</v>
      </c>
    </row>
    <row r="32" spans="1:12" ht="18" customHeight="1" x14ac:dyDescent="0.4">
      <c r="B32" s="59" t="s">
        <v>232</v>
      </c>
      <c r="D32" s="38"/>
      <c r="E32" s="223">
        <v>-22000719</v>
      </c>
      <c r="F32" s="223"/>
      <c r="G32" s="223">
        <v>-88776650</v>
      </c>
      <c r="H32" s="223"/>
      <c r="I32" s="223">
        <v>0</v>
      </c>
      <c r="J32" s="225"/>
      <c r="K32" s="249">
        <v>0</v>
      </c>
    </row>
    <row r="33" spans="1:11" ht="18" customHeight="1" x14ac:dyDescent="0.4">
      <c r="B33" s="59" t="s">
        <v>175</v>
      </c>
      <c r="D33" s="38"/>
      <c r="E33" s="223">
        <v>284814</v>
      </c>
      <c r="F33" s="223"/>
      <c r="G33" s="223">
        <v>151350</v>
      </c>
      <c r="H33" s="223"/>
      <c r="I33" s="223">
        <v>-28154</v>
      </c>
      <c r="J33" s="225"/>
      <c r="K33" s="247">
        <v>43701.73</v>
      </c>
    </row>
    <row r="34" spans="1:11" ht="18" customHeight="1" x14ac:dyDescent="0.4">
      <c r="B34" s="59" t="s">
        <v>228</v>
      </c>
      <c r="D34" s="38"/>
      <c r="E34" s="223">
        <v>-416820418</v>
      </c>
      <c r="F34" s="223"/>
      <c r="G34" s="223">
        <v>-717937495</v>
      </c>
      <c r="H34" s="223"/>
      <c r="I34" s="223">
        <v>0</v>
      </c>
      <c r="J34" s="225"/>
      <c r="K34" s="250">
        <v>-10135334</v>
      </c>
    </row>
    <row r="35" spans="1:11" ht="18" customHeight="1" x14ac:dyDescent="0.4">
      <c r="B35" s="59" t="s">
        <v>176</v>
      </c>
      <c r="D35" s="38"/>
      <c r="E35" s="223">
        <v>-1657249</v>
      </c>
      <c r="F35" s="223"/>
      <c r="G35" s="223">
        <v>-740180</v>
      </c>
      <c r="H35" s="223"/>
      <c r="I35" s="223">
        <v>-1651588</v>
      </c>
      <c r="J35" s="225"/>
      <c r="K35" s="247">
        <v>26999.94</v>
      </c>
    </row>
    <row r="36" spans="1:11" ht="18" customHeight="1" x14ac:dyDescent="0.4">
      <c r="B36" s="59" t="s">
        <v>177</v>
      </c>
      <c r="D36" s="38"/>
      <c r="E36" s="223">
        <v>2944889</v>
      </c>
      <c r="F36" s="223"/>
      <c r="G36" s="223">
        <v>18146188</v>
      </c>
      <c r="H36" s="223"/>
      <c r="I36" s="223">
        <v>-22136775</v>
      </c>
      <c r="J36" s="225"/>
      <c r="K36" s="247">
        <v>-44130818</v>
      </c>
    </row>
    <row r="37" spans="1:11" ht="18" customHeight="1" x14ac:dyDescent="0.4">
      <c r="B37" s="59" t="s">
        <v>178</v>
      </c>
      <c r="D37" s="38"/>
      <c r="E37" s="223">
        <v>154925</v>
      </c>
      <c r="F37" s="223"/>
      <c r="G37" s="223">
        <v>-569918</v>
      </c>
      <c r="H37" s="223"/>
      <c r="I37" s="223">
        <v>76921</v>
      </c>
      <c r="J37" s="225"/>
      <c r="K37" s="250">
        <v>-509917</v>
      </c>
    </row>
    <row r="38" spans="1:11" ht="18" customHeight="1" x14ac:dyDescent="0.4">
      <c r="B38" s="59" t="s">
        <v>179</v>
      </c>
      <c r="D38" s="38"/>
      <c r="E38" s="223">
        <v>987978</v>
      </c>
      <c r="F38" s="223"/>
      <c r="G38" s="223">
        <v>4500714</v>
      </c>
      <c r="H38" s="223"/>
      <c r="I38" s="223">
        <v>-239665</v>
      </c>
      <c r="J38" s="225"/>
      <c r="K38" s="247">
        <v>1946478</v>
      </c>
    </row>
    <row r="39" spans="1:11" ht="18" customHeight="1" x14ac:dyDescent="0.4">
      <c r="B39" s="59" t="s">
        <v>180</v>
      </c>
      <c r="D39" s="38"/>
      <c r="E39" s="223">
        <v>0</v>
      </c>
      <c r="F39" s="223"/>
      <c r="G39" s="223">
        <v>-859865</v>
      </c>
      <c r="H39" s="223"/>
      <c r="I39" s="223">
        <v>0</v>
      </c>
      <c r="J39" s="225"/>
      <c r="K39" s="249">
        <v>0</v>
      </c>
    </row>
    <row r="40" spans="1:11" ht="18" customHeight="1" x14ac:dyDescent="0.4">
      <c r="B40" s="59" t="s">
        <v>181</v>
      </c>
      <c r="D40" s="38"/>
      <c r="E40" s="226">
        <v>-630000</v>
      </c>
      <c r="F40" s="223"/>
      <c r="G40" s="101">
        <v>-400000</v>
      </c>
      <c r="H40" s="223"/>
      <c r="I40" s="226">
        <v>0</v>
      </c>
      <c r="J40" s="225"/>
      <c r="K40" s="251">
        <v>-400000</v>
      </c>
    </row>
    <row r="41" spans="1:11" ht="8.25" customHeight="1" x14ac:dyDescent="0.4">
      <c r="A41" s="56"/>
      <c r="B41" s="56"/>
      <c r="D41" s="38"/>
      <c r="E41" s="191"/>
      <c r="F41" s="191"/>
      <c r="G41" s="191"/>
      <c r="H41" s="191"/>
      <c r="I41" s="191"/>
      <c r="J41" s="191"/>
      <c r="K41" s="191"/>
    </row>
    <row r="42" spans="1:11" ht="19.5" customHeight="1" x14ac:dyDescent="0.4">
      <c r="A42" s="39" t="s">
        <v>182</v>
      </c>
      <c r="B42" s="22"/>
      <c r="D42" s="38"/>
      <c r="E42" s="79">
        <f>SUM(E10:E40)</f>
        <v>-93153690</v>
      </c>
      <c r="F42" s="79"/>
      <c r="G42" s="79">
        <f>SUM(G10:G40)</f>
        <v>904432765</v>
      </c>
      <c r="H42" s="79"/>
      <c r="I42" s="79">
        <f>SUM(I10:I40)</f>
        <v>187868756</v>
      </c>
      <c r="J42" s="191"/>
      <c r="K42" s="79">
        <f>SUM(K10:K40)</f>
        <v>1441433031.3600001</v>
      </c>
    </row>
    <row r="43" spans="1:11" ht="19.5" customHeight="1" x14ac:dyDescent="0.4">
      <c r="B43" s="39" t="s">
        <v>183</v>
      </c>
      <c r="D43" s="38"/>
      <c r="E43" s="223">
        <v>-264007820</v>
      </c>
      <c r="F43" s="223"/>
      <c r="G43" s="223">
        <v>-243870347</v>
      </c>
      <c r="H43" s="223"/>
      <c r="I43" s="223">
        <v>-182665840</v>
      </c>
      <c r="J43" s="204"/>
      <c r="K43" s="223">
        <v>-175140982</v>
      </c>
    </row>
    <row r="44" spans="1:11" ht="19.5" customHeight="1" x14ac:dyDescent="0.4">
      <c r="B44" s="39" t="s">
        <v>184</v>
      </c>
      <c r="D44" s="38"/>
      <c r="E44" s="101">
        <v>-81410817</v>
      </c>
      <c r="F44" s="223"/>
      <c r="G44" s="101">
        <v>-98105961</v>
      </c>
      <c r="H44" s="223"/>
      <c r="I44" s="101">
        <v>-35486031</v>
      </c>
      <c r="J44" s="204"/>
      <c r="K44" s="101">
        <v>-45741292</v>
      </c>
    </row>
    <row r="45" spans="1:11" ht="8.25" customHeight="1" x14ac:dyDescent="0.4">
      <c r="A45" s="56"/>
      <c r="B45" s="56"/>
      <c r="D45" s="38"/>
      <c r="E45" s="191"/>
      <c r="F45" s="191"/>
      <c r="G45" s="191"/>
      <c r="H45" s="191"/>
      <c r="I45" s="191"/>
      <c r="J45" s="191"/>
      <c r="K45" s="191"/>
    </row>
    <row r="46" spans="1:11" ht="19.5" customHeight="1" x14ac:dyDescent="0.4">
      <c r="A46" s="39" t="s">
        <v>185</v>
      </c>
      <c r="D46" s="38"/>
      <c r="E46" s="82">
        <f>SUM(E42:E44)</f>
        <v>-438572327</v>
      </c>
      <c r="F46" s="79"/>
      <c r="G46" s="82">
        <f>SUM(G42:G44)</f>
        <v>562456457</v>
      </c>
      <c r="H46" s="79"/>
      <c r="I46" s="82">
        <f>SUM(I42:I44)</f>
        <v>-30283115</v>
      </c>
      <c r="J46" s="79"/>
      <c r="K46" s="82">
        <f>SUM(K42:K44)</f>
        <v>1220550757.3600001</v>
      </c>
    </row>
    <row r="47" spans="1:11" ht="18.75" x14ac:dyDescent="0.4">
      <c r="D47" s="38"/>
      <c r="E47" s="191"/>
      <c r="F47" s="191"/>
      <c r="G47" s="191"/>
      <c r="H47" s="191"/>
      <c r="I47" s="191"/>
      <c r="J47" s="191"/>
      <c r="K47" s="191"/>
    </row>
    <row r="48" spans="1:11" ht="18.75" x14ac:dyDescent="0.4">
      <c r="D48" s="38"/>
      <c r="E48" s="191"/>
      <c r="F48" s="191"/>
      <c r="G48" s="191"/>
      <c r="H48" s="191"/>
      <c r="I48" s="191"/>
      <c r="J48" s="191"/>
      <c r="K48" s="191"/>
    </row>
    <row r="49" spans="1:12" ht="19.5" customHeight="1" x14ac:dyDescent="0.4">
      <c r="A49" s="39" t="s">
        <v>37</v>
      </c>
      <c r="C49" s="39"/>
      <c r="E49" s="190"/>
      <c r="G49" s="190"/>
      <c r="H49" s="190"/>
      <c r="I49" s="190"/>
      <c r="K49" s="190"/>
    </row>
    <row r="50" spans="1:12" ht="19.5" customHeight="1" x14ac:dyDescent="0.4">
      <c r="C50" s="39"/>
      <c r="E50" s="190"/>
      <c r="G50" s="190"/>
      <c r="H50" s="190"/>
      <c r="I50" s="190"/>
      <c r="K50" s="190"/>
    </row>
    <row r="51" spans="1:12" ht="19.5" customHeight="1" x14ac:dyDescent="0.4">
      <c r="C51" s="39"/>
      <c r="E51" s="190"/>
      <c r="G51" s="190"/>
      <c r="H51" s="190"/>
      <c r="I51" s="190"/>
      <c r="K51" s="190"/>
    </row>
    <row r="52" spans="1:12" ht="19.5" customHeight="1" x14ac:dyDescent="0.4">
      <c r="C52" s="39"/>
      <c r="E52" s="190"/>
      <c r="G52" s="190"/>
      <c r="H52" s="190"/>
      <c r="I52" s="190"/>
      <c r="K52" s="190"/>
    </row>
    <row r="53" spans="1:12" ht="21.75" customHeight="1" x14ac:dyDescent="0.4">
      <c r="A53" s="50" t="str">
        <f>A1</f>
        <v>PRINSIRI  PUBLIC COMPANY LIMITED AND SUBSIDIARIES</v>
      </c>
      <c r="B53" s="50"/>
      <c r="D53" s="51"/>
      <c r="F53" s="193"/>
      <c r="I53" s="194"/>
      <c r="J53" s="193"/>
      <c r="K53" s="67"/>
    </row>
    <row r="54" spans="1:12" ht="21.75" customHeight="1" x14ac:dyDescent="0.4">
      <c r="A54" s="50" t="s">
        <v>186</v>
      </c>
      <c r="B54" s="50"/>
      <c r="D54" s="51"/>
      <c r="F54" s="193"/>
      <c r="J54" s="193"/>
    </row>
    <row r="55" spans="1:12" ht="21.75" customHeight="1" x14ac:dyDescent="0.4">
      <c r="A55" s="50" t="str">
        <f>'P10-11'!A3</f>
        <v>FOR THE YEAR ENDED DECEMBER 31, 2023</v>
      </c>
      <c r="B55" s="50"/>
      <c r="D55" s="51"/>
      <c r="F55" s="193"/>
      <c r="J55" s="193"/>
    </row>
    <row r="56" spans="1:12" ht="21.75" customHeight="1" x14ac:dyDescent="0.4">
      <c r="A56" s="50"/>
      <c r="B56" s="50"/>
      <c r="D56" s="51"/>
      <c r="F56" s="193"/>
      <c r="J56" s="193"/>
    </row>
    <row r="57" spans="1:12" s="22" customFormat="1" ht="21.75" customHeight="1" x14ac:dyDescent="0.4">
      <c r="A57" s="50"/>
      <c r="B57" s="50"/>
      <c r="C57" s="38"/>
      <c r="D57" s="51"/>
      <c r="E57" s="189"/>
      <c r="F57" s="193"/>
      <c r="G57" s="189"/>
      <c r="H57" s="189"/>
      <c r="I57" s="189"/>
      <c r="J57" s="193"/>
      <c r="K57" s="205" t="s">
        <v>3</v>
      </c>
    </row>
    <row r="58" spans="1:12" s="22" customFormat="1" ht="21.75" customHeight="1" x14ac:dyDescent="0.4">
      <c r="A58" s="50"/>
      <c r="B58" s="50"/>
      <c r="C58" s="38"/>
      <c r="D58" s="51"/>
      <c r="E58" s="196"/>
      <c r="F58" s="197" t="s">
        <v>4</v>
      </c>
      <c r="G58" s="197"/>
      <c r="H58" s="198"/>
      <c r="I58" s="199"/>
      <c r="J58" s="200" t="s">
        <v>91</v>
      </c>
      <c r="K58" s="196"/>
    </row>
    <row r="59" spans="1:12" ht="21.75" customHeight="1" x14ac:dyDescent="0.4">
      <c r="C59" s="52" t="s">
        <v>6</v>
      </c>
      <c r="D59" s="51"/>
      <c r="E59" s="201" t="s">
        <v>7</v>
      </c>
      <c r="F59" s="202"/>
      <c r="G59" s="201" t="s">
        <v>8</v>
      </c>
      <c r="H59" s="203"/>
      <c r="I59" s="201" t="s">
        <v>7</v>
      </c>
      <c r="J59" s="202"/>
      <c r="K59" s="201" t="s">
        <v>8</v>
      </c>
      <c r="L59" s="22"/>
    </row>
    <row r="60" spans="1:12" s="22" customFormat="1" ht="7.5" customHeight="1" x14ac:dyDescent="0.4">
      <c r="A60" s="39"/>
      <c r="B60" s="39"/>
      <c r="C60" s="53"/>
      <c r="D60" s="53"/>
      <c r="E60" s="194"/>
      <c r="F60" s="194"/>
      <c r="G60" s="194"/>
      <c r="H60" s="194"/>
      <c r="I60" s="194"/>
      <c r="J60" s="194"/>
      <c r="K60" s="194"/>
    </row>
    <row r="61" spans="1:12" ht="21.75" customHeight="1" x14ac:dyDescent="0.4">
      <c r="A61" s="22" t="s">
        <v>187</v>
      </c>
      <c r="B61" s="22"/>
      <c r="D61" s="38"/>
      <c r="F61" s="189"/>
      <c r="J61" s="189"/>
    </row>
    <row r="62" spans="1:12" ht="21.75" customHeight="1" x14ac:dyDescent="0.4">
      <c r="A62" s="60" t="s">
        <v>188</v>
      </c>
      <c r="C62" s="61"/>
      <c r="D62" s="38"/>
      <c r="E62" s="206"/>
      <c r="F62" s="191"/>
      <c r="G62" s="206"/>
      <c r="H62" s="206"/>
      <c r="I62" s="206"/>
      <c r="J62" s="192"/>
      <c r="K62" s="206"/>
    </row>
    <row r="63" spans="1:12" ht="21.75" customHeight="1" x14ac:dyDescent="0.4">
      <c r="A63" s="60"/>
      <c r="B63" s="41" t="s">
        <v>14</v>
      </c>
      <c r="C63" s="183">
        <v>28.5</v>
      </c>
      <c r="D63" s="38"/>
      <c r="E63" s="223">
        <v>0</v>
      </c>
      <c r="F63" s="223"/>
      <c r="G63" s="223">
        <v>0</v>
      </c>
      <c r="H63" s="223"/>
      <c r="I63" s="224">
        <v>957328451</v>
      </c>
      <c r="J63" s="225"/>
      <c r="K63" s="224">
        <v>778225182</v>
      </c>
    </row>
    <row r="64" spans="1:12" ht="21.75" customHeight="1" x14ac:dyDescent="0.4">
      <c r="A64" s="60" t="s">
        <v>189</v>
      </c>
      <c r="C64" s="184"/>
      <c r="D64" s="38"/>
      <c r="E64" s="224"/>
      <c r="F64" s="224"/>
      <c r="G64" s="224"/>
      <c r="H64" s="224"/>
      <c r="I64" s="224"/>
      <c r="J64" s="224"/>
      <c r="K64" s="224"/>
    </row>
    <row r="65" spans="1:11" ht="21.75" customHeight="1" x14ac:dyDescent="0.4">
      <c r="A65" s="60"/>
      <c r="B65" s="41" t="s">
        <v>14</v>
      </c>
      <c r="C65" s="183">
        <v>28.5</v>
      </c>
      <c r="D65" s="38"/>
      <c r="E65" s="223">
        <v>0</v>
      </c>
      <c r="F65" s="223"/>
      <c r="G65" s="223">
        <v>0</v>
      </c>
      <c r="H65" s="223"/>
      <c r="I65" s="224">
        <v>-1085718140</v>
      </c>
      <c r="J65" s="225"/>
      <c r="K65" s="224">
        <v>-1384696485</v>
      </c>
    </row>
    <row r="66" spans="1:11" ht="21.75" customHeight="1" x14ac:dyDescent="0.4">
      <c r="A66" s="60" t="s">
        <v>190</v>
      </c>
      <c r="B66" s="41"/>
      <c r="C66" s="62"/>
      <c r="D66" s="38"/>
      <c r="E66" s="223">
        <v>-19982449</v>
      </c>
      <c r="F66" s="223"/>
      <c r="G66" s="223">
        <v>0</v>
      </c>
      <c r="H66" s="223"/>
      <c r="I66" s="223">
        <v>0</v>
      </c>
      <c r="J66" s="223"/>
      <c r="K66" s="223">
        <v>0</v>
      </c>
    </row>
    <row r="67" spans="1:11" ht="21.75" customHeight="1" x14ac:dyDescent="0.4">
      <c r="A67" s="39" t="s">
        <v>191</v>
      </c>
      <c r="D67" s="38"/>
      <c r="E67" s="224">
        <v>-469292</v>
      </c>
      <c r="F67" s="223"/>
      <c r="G67" s="224">
        <v>-59899</v>
      </c>
      <c r="H67" s="224"/>
      <c r="I67" s="224">
        <v>-15580</v>
      </c>
      <c r="J67" s="225"/>
      <c r="K67" s="224">
        <v>-50525</v>
      </c>
    </row>
    <row r="68" spans="1:11" ht="21.75" customHeight="1" x14ac:dyDescent="0.4">
      <c r="A68" s="60" t="s">
        <v>192</v>
      </c>
      <c r="D68" s="38"/>
      <c r="E68" s="223">
        <v>3274629</v>
      </c>
      <c r="F68" s="223"/>
      <c r="G68" s="223">
        <v>1829812</v>
      </c>
      <c r="H68" s="223"/>
      <c r="I68" s="223">
        <v>113774976</v>
      </c>
      <c r="J68" s="223"/>
      <c r="K68" s="223">
        <v>118172476</v>
      </c>
    </row>
    <row r="69" spans="1:11" ht="21.75" customHeight="1" x14ac:dyDescent="0.4">
      <c r="A69" s="60" t="s">
        <v>193</v>
      </c>
      <c r="D69" s="38"/>
      <c r="E69" s="223">
        <v>0</v>
      </c>
      <c r="F69" s="223"/>
      <c r="G69" s="223">
        <v>0</v>
      </c>
      <c r="H69" s="223"/>
      <c r="I69" s="223">
        <v>-375999700</v>
      </c>
      <c r="J69" s="223"/>
      <c r="K69" s="223">
        <v>-7312730</v>
      </c>
    </row>
    <row r="70" spans="1:11" ht="21.75" customHeight="1" x14ac:dyDescent="0.4">
      <c r="A70" s="60" t="s">
        <v>194</v>
      </c>
      <c r="D70" s="38"/>
      <c r="E70" s="223">
        <v>0</v>
      </c>
      <c r="F70" s="223"/>
      <c r="G70" s="224">
        <v>0</v>
      </c>
      <c r="H70" s="224"/>
      <c r="I70" s="223">
        <v>0</v>
      </c>
      <c r="J70" s="223"/>
      <c r="K70" s="224">
        <v>9303812</v>
      </c>
    </row>
    <row r="71" spans="1:11" ht="21.75" customHeight="1" x14ac:dyDescent="0.4">
      <c r="A71" s="60" t="s">
        <v>195</v>
      </c>
      <c r="D71" s="38"/>
      <c r="E71" s="223">
        <v>143000</v>
      </c>
      <c r="F71" s="223"/>
      <c r="G71" s="224">
        <v>0</v>
      </c>
      <c r="H71" s="224"/>
      <c r="I71" s="223">
        <v>86626</v>
      </c>
      <c r="J71" s="223"/>
      <c r="K71" s="224">
        <v>0</v>
      </c>
    </row>
    <row r="72" spans="1:11" s="22" customFormat="1" ht="21.75" customHeight="1" x14ac:dyDescent="0.4">
      <c r="A72" s="60" t="s">
        <v>196</v>
      </c>
      <c r="C72" s="38"/>
      <c r="D72" s="38"/>
      <c r="E72" s="223">
        <v>-9443513</v>
      </c>
      <c r="F72" s="223"/>
      <c r="G72" s="223">
        <v>-9248920</v>
      </c>
      <c r="H72" s="223"/>
      <c r="I72" s="223">
        <v>-1821197</v>
      </c>
      <c r="J72" s="223"/>
      <c r="K72" s="223">
        <v>-559208</v>
      </c>
    </row>
    <row r="73" spans="1:11" s="22" customFormat="1" ht="21.75" customHeight="1" x14ac:dyDescent="0.4">
      <c r="A73" s="60" t="s">
        <v>197</v>
      </c>
      <c r="C73" s="38"/>
      <c r="D73" s="38"/>
      <c r="E73" s="223">
        <v>0</v>
      </c>
      <c r="F73" s="223"/>
      <c r="G73" s="223">
        <v>-1712001</v>
      </c>
      <c r="H73" s="223"/>
      <c r="I73" s="223">
        <v>0</v>
      </c>
      <c r="J73" s="223"/>
      <c r="K73" s="223">
        <v>0</v>
      </c>
    </row>
    <row r="74" spans="1:11" ht="7.5" customHeight="1" x14ac:dyDescent="0.4">
      <c r="A74" s="56"/>
      <c r="B74" s="56"/>
      <c r="D74" s="38"/>
      <c r="E74" s="227"/>
      <c r="F74" s="79"/>
      <c r="G74" s="227"/>
      <c r="H74" s="79"/>
      <c r="I74" s="227"/>
      <c r="J74" s="79"/>
      <c r="K74" s="227"/>
    </row>
    <row r="75" spans="1:11" ht="21.75" customHeight="1" x14ac:dyDescent="0.4">
      <c r="A75" s="55" t="s">
        <v>198</v>
      </c>
      <c r="B75" s="50"/>
      <c r="D75" s="38"/>
      <c r="E75" s="228">
        <f>SUM(E62:E73)</f>
        <v>-26477625</v>
      </c>
      <c r="F75" s="79"/>
      <c r="G75" s="228">
        <f>SUM(G62:G73)</f>
        <v>-9191008</v>
      </c>
      <c r="H75" s="79"/>
      <c r="I75" s="228">
        <f>SUM(I62:I73)</f>
        <v>-392364564</v>
      </c>
      <c r="J75" s="79"/>
      <c r="K75" s="228">
        <f>SUM(K62:K73)</f>
        <v>-486917478</v>
      </c>
    </row>
    <row r="76" spans="1:11" ht="7.5" customHeight="1" x14ac:dyDescent="0.4">
      <c r="A76" s="22"/>
      <c r="B76" s="22"/>
      <c r="D76" s="38"/>
      <c r="E76" s="191"/>
      <c r="F76" s="191"/>
      <c r="G76" s="191"/>
      <c r="H76" s="191"/>
      <c r="I76" s="191"/>
      <c r="J76" s="191"/>
      <c r="K76" s="191"/>
    </row>
    <row r="77" spans="1:11" ht="21.75" customHeight="1" x14ac:dyDescent="0.4">
      <c r="A77" s="22" t="s">
        <v>199</v>
      </c>
      <c r="B77" s="22"/>
      <c r="D77" s="38"/>
      <c r="E77" s="191"/>
      <c r="F77" s="191"/>
      <c r="G77" s="191"/>
      <c r="H77" s="191"/>
      <c r="I77" s="191"/>
      <c r="J77" s="191"/>
      <c r="K77" s="191"/>
    </row>
    <row r="78" spans="1:11" ht="21.75" customHeight="1" x14ac:dyDescent="0.4">
      <c r="A78" s="58" t="s">
        <v>200</v>
      </c>
      <c r="B78" s="60"/>
      <c r="D78" s="38"/>
      <c r="E78" s="191"/>
      <c r="F78" s="191"/>
      <c r="G78" s="191"/>
      <c r="H78" s="191"/>
      <c r="I78" s="191"/>
      <c r="J78" s="191"/>
      <c r="K78" s="191"/>
    </row>
    <row r="79" spans="1:11" ht="21.75" customHeight="1" x14ac:dyDescent="0.4">
      <c r="A79" s="58" t="s">
        <v>201</v>
      </c>
      <c r="B79" s="60"/>
      <c r="C79" s="185">
        <v>16.100000000000001</v>
      </c>
      <c r="D79" s="38"/>
      <c r="E79" s="223">
        <v>-123099857</v>
      </c>
      <c r="F79" s="223"/>
      <c r="G79" s="223">
        <v>13204692</v>
      </c>
      <c r="H79" s="223"/>
      <c r="I79" s="223">
        <v>0</v>
      </c>
      <c r="J79" s="223"/>
      <c r="K79" s="223">
        <v>-189539866</v>
      </c>
    </row>
    <row r="80" spans="1:11" ht="21.75" customHeight="1" x14ac:dyDescent="0.4">
      <c r="A80" s="58" t="s">
        <v>171</v>
      </c>
      <c r="B80" s="60"/>
      <c r="C80" s="185">
        <v>16.2</v>
      </c>
      <c r="D80" s="38"/>
      <c r="E80" s="223">
        <v>70000000</v>
      </c>
      <c r="F80" s="223"/>
      <c r="G80" s="223">
        <v>0</v>
      </c>
      <c r="H80" s="223"/>
      <c r="I80" s="223">
        <v>25000000</v>
      </c>
      <c r="J80" s="223"/>
      <c r="K80" s="223">
        <v>0</v>
      </c>
    </row>
    <row r="81" spans="1:11" ht="21.75" customHeight="1" x14ac:dyDescent="0.4">
      <c r="A81" s="58" t="s">
        <v>172</v>
      </c>
      <c r="B81" s="60"/>
      <c r="C81" s="185">
        <v>16.2</v>
      </c>
      <c r="D81" s="38"/>
      <c r="E81" s="223">
        <v>0</v>
      </c>
      <c r="F81" s="223"/>
      <c r="G81" s="224">
        <v>0</v>
      </c>
      <c r="H81" s="224"/>
      <c r="I81" s="223">
        <v>-25000000</v>
      </c>
      <c r="J81" s="223"/>
      <c r="K81" s="224">
        <v>0</v>
      </c>
    </row>
    <row r="82" spans="1:11" ht="21.75" customHeight="1" x14ac:dyDescent="0.4">
      <c r="A82" s="58" t="s">
        <v>233</v>
      </c>
      <c r="B82" s="60"/>
      <c r="C82" s="185">
        <v>16.3</v>
      </c>
      <c r="D82" s="38"/>
      <c r="E82" s="223">
        <v>-138294245</v>
      </c>
      <c r="F82" s="223"/>
      <c r="G82" s="224">
        <v>0</v>
      </c>
      <c r="H82" s="223"/>
      <c r="I82" s="224">
        <v>0</v>
      </c>
      <c r="J82" s="225"/>
      <c r="K82" s="224">
        <v>0</v>
      </c>
    </row>
    <row r="83" spans="1:11" ht="21.75" customHeight="1" x14ac:dyDescent="0.4">
      <c r="A83" s="58" t="s">
        <v>202</v>
      </c>
      <c r="B83" s="60"/>
      <c r="C83" s="185">
        <v>16.399999999999999</v>
      </c>
      <c r="D83" s="38"/>
      <c r="E83" s="223">
        <v>1437427450</v>
      </c>
      <c r="F83" s="223"/>
      <c r="G83" s="223">
        <v>493118824</v>
      </c>
      <c r="H83" s="223"/>
      <c r="I83" s="223">
        <v>381909200</v>
      </c>
      <c r="J83" s="225"/>
      <c r="K83" s="223">
        <v>132785485</v>
      </c>
    </row>
    <row r="84" spans="1:11" ht="21.75" customHeight="1" x14ac:dyDescent="0.4">
      <c r="A84" s="58" t="s">
        <v>203</v>
      </c>
      <c r="B84" s="60"/>
      <c r="C84" s="185">
        <v>16.399999999999999</v>
      </c>
      <c r="D84" s="38"/>
      <c r="E84" s="223">
        <v>-1085303748</v>
      </c>
      <c r="F84" s="223"/>
      <c r="G84" s="223">
        <v>-779227379</v>
      </c>
      <c r="H84" s="223"/>
      <c r="I84" s="223">
        <v>-173517148</v>
      </c>
      <c r="J84" s="223"/>
      <c r="K84" s="223">
        <v>-297869879</v>
      </c>
    </row>
    <row r="85" spans="1:11" ht="21.75" customHeight="1" x14ac:dyDescent="0.4">
      <c r="A85" s="58" t="s">
        <v>234</v>
      </c>
      <c r="B85" s="60"/>
      <c r="C85" s="185">
        <v>16.5</v>
      </c>
      <c r="D85" s="38"/>
      <c r="E85" s="223">
        <v>-8854524</v>
      </c>
      <c r="F85" s="223"/>
      <c r="G85" s="223">
        <v>-8208629</v>
      </c>
      <c r="H85" s="223"/>
      <c r="I85" s="223">
        <v>-3179565</v>
      </c>
      <c r="J85" s="225"/>
      <c r="K85" s="223">
        <v>-4048086</v>
      </c>
    </row>
    <row r="86" spans="1:11" ht="21.75" customHeight="1" x14ac:dyDescent="0.4">
      <c r="A86" s="58" t="s">
        <v>204</v>
      </c>
      <c r="C86" s="185">
        <v>16.600000000000001</v>
      </c>
      <c r="D86" s="38"/>
      <c r="E86" s="223">
        <v>1393412184</v>
      </c>
      <c r="F86" s="223"/>
      <c r="G86" s="223">
        <v>494987832</v>
      </c>
      <c r="H86" s="223"/>
      <c r="I86" s="223">
        <v>1393412184</v>
      </c>
      <c r="J86" s="223"/>
      <c r="K86" s="223">
        <v>494987832</v>
      </c>
    </row>
    <row r="87" spans="1:11" ht="21.75" customHeight="1" x14ac:dyDescent="0.4">
      <c r="A87" s="58" t="s">
        <v>205</v>
      </c>
      <c r="C87" s="185">
        <v>16.600000000000001</v>
      </c>
      <c r="D87" s="38"/>
      <c r="E87" s="223">
        <v>-1057400000</v>
      </c>
      <c r="F87" s="223"/>
      <c r="G87" s="223">
        <v>-820600000</v>
      </c>
      <c r="H87" s="223"/>
      <c r="I87" s="223">
        <v>-1057400000</v>
      </c>
      <c r="J87" s="223"/>
      <c r="K87" s="223">
        <v>-820600000</v>
      </c>
    </row>
    <row r="88" spans="1:11" ht="21.75" customHeight="1" x14ac:dyDescent="0.4">
      <c r="A88" s="58" t="s">
        <v>206</v>
      </c>
      <c r="D88" s="38"/>
      <c r="E88" s="223">
        <v>300</v>
      </c>
      <c r="F88" s="223"/>
      <c r="G88" s="223">
        <v>1200</v>
      </c>
      <c r="H88" s="223"/>
      <c r="I88" s="223">
        <v>0</v>
      </c>
      <c r="J88" s="223"/>
      <c r="K88" s="223">
        <v>0</v>
      </c>
    </row>
    <row r="89" spans="1:11" ht="21.75" customHeight="1" x14ac:dyDescent="0.4">
      <c r="A89" s="58" t="s">
        <v>207</v>
      </c>
      <c r="C89" s="182">
        <v>22</v>
      </c>
      <c r="D89" s="38"/>
      <c r="E89" s="101">
        <v>-118340850</v>
      </c>
      <c r="F89" s="223"/>
      <c r="G89" s="101">
        <v>-91500658</v>
      </c>
      <c r="H89" s="223"/>
      <c r="I89" s="101">
        <v>-118340850</v>
      </c>
      <c r="J89" s="223"/>
      <c r="K89" s="101">
        <v>-91500658</v>
      </c>
    </row>
    <row r="90" spans="1:11" ht="7.5" customHeight="1" x14ac:dyDescent="0.4">
      <c r="A90" s="56"/>
      <c r="B90" s="56"/>
      <c r="D90" s="38"/>
      <c r="E90" s="191"/>
      <c r="F90" s="207"/>
      <c r="G90" s="191"/>
      <c r="H90" s="191"/>
      <c r="I90" s="191"/>
      <c r="J90" s="191"/>
      <c r="K90" s="191"/>
    </row>
    <row r="91" spans="1:11" ht="21" customHeight="1" x14ac:dyDescent="0.4">
      <c r="A91" s="55" t="s">
        <v>208</v>
      </c>
      <c r="B91" s="55"/>
      <c r="D91" s="38"/>
      <c r="E91" s="228">
        <f>SUM(E78:E89)</f>
        <v>369546710</v>
      </c>
      <c r="F91" s="79"/>
      <c r="G91" s="228">
        <f>SUM(G78:G89)</f>
        <v>-698224118</v>
      </c>
      <c r="H91" s="79"/>
      <c r="I91" s="228">
        <f>SUM(I78:I89)</f>
        <v>422883821</v>
      </c>
      <c r="J91" s="79"/>
      <c r="K91" s="228">
        <f>SUM(K78:K89)</f>
        <v>-775785172</v>
      </c>
    </row>
    <row r="92" spans="1:11" ht="7.5" customHeight="1" x14ac:dyDescent="0.4">
      <c r="A92" s="50"/>
      <c r="B92" s="50"/>
      <c r="D92" s="38"/>
      <c r="E92" s="191"/>
      <c r="F92" s="191"/>
      <c r="G92" s="191"/>
      <c r="H92" s="191"/>
      <c r="I92" s="191"/>
      <c r="J92" s="191"/>
      <c r="K92" s="191"/>
    </row>
    <row r="93" spans="1:11" ht="21" customHeight="1" x14ac:dyDescent="0.4">
      <c r="A93" s="63" t="s">
        <v>209</v>
      </c>
      <c r="B93" s="50"/>
      <c r="D93" s="38"/>
      <c r="E93" s="79">
        <f>E46+E75+E91</f>
        <v>-95503242</v>
      </c>
      <c r="F93" s="79"/>
      <c r="G93" s="79">
        <f>G46+G75+G91</f>
        <v>-144958669</v>
      </c>
      <c r="H93" s="79"/>
      <c r="I93" s="79">
        <f>I46+I75+I91</f>
        <v>236142</v>
      </c>
      <c r="J93" s="79"/>
      <c r="K93" s="79">
        <f>K46+K75+K91</f>
        <v>-42151892.639999866</v>
      </c>
    </row>
    <row r="94" spans="1:11" ht="21" customHeight="1" x14ac:dyDescent="0.4">
      <c r="A94" s="64" t="s">
        <v>210</v>
      </c>
      <c r="B94" s="55"/>
      <c r="D94" s="38"/>
      <c r="E94" s="82">
        <v>307390007</v>
      </c>
      <c r="F94" s="79"/>
      <c r="G94" s="82">
        <v>452348676.39999998</v>
      </c>
      <c r="H94" s="79"/>
      <c r="I94" s="82">
        <v>86574561</v>
      </c>
      <c r="J94" s="79"/>
      <c r="K94" s="82">
        <v>128726453</v>
      </c>
    </row>
    <row r="95" spans="1:11" ht="7.5" customHeight="1" x14ac:dyDescent="0.4">
      <c r="A95" s="56"/>
      <c r="B95" s="56"/>
      <c r="D95" s="38"/>
      <c r="E95" s="79"/>
      <c r="F95" s="79"/>
      <c r="G95" s="79"/>
      <c r="H95" s="79"/>
      <c r="I95" s="79"/>
      <c r="J95" s="79"/>
      <c r="K95" s="79"/>
    </row>
    <row r="96" spans="1:11" ht="21" customHeight="1" thickBot="1" x14ac:dyDescent="0.45">
      <c r="A96" s="63" t="s">
        <v>211</v>
      </c>
      <c r="B96" s="50"/>
      <c r="D96" s="38"/>
      <c r="E96" s="229">
        <f>SUM(E93:E94)</f>
        <v>211886765</v>
      </c>
      <c r="F96" s="79"/>
      <c r="G96" s="229">
        <f>SUM(G93:G94)</f>
        <v>307390007.39999998</v>
      </c>
      <c r="H96" s="79"/>
      <c r="I96" s="229">
        <f>SUM(I93:I94)</f>
        <v>86810703</v>
      </c>
      <c r="J96" s="79"/>
      <c r="K96" s="229">
        <f>SUM(K93:K94)</f>
        <v>86574560.360000134</v>
      </c>
    </row>
    <row r="97" spans="1:12" ht="7.5" customHeight="1" thickTop="1" x14ac:dyDescent="0.4">
      <c r="A97" s="50"/>
      <c r="B97" s="50"/>
      <c r="D97" s="38"/>
      <c r="E97" s="191"/>
      <c r="F97" s="191"/>
      <c r="G97" s="191"/>
      <c r="H97" s="191"/>
      <c r="I97" s="191"/>
      <c r="J97" s="191"/>
      <c r="K97" s="191"/>
    </row>
    <row r="98" spans="1:12" ht="18.75" x14ac:dyDescent="0.4">
      <c r="A98" s="50"/>
      <c r="B98" s="50"/>
      <c r="D98" s="38"/>
      <c r="E98" s="208"/>
      <c r="F98" s="208"/>
      <c r="G98" s="208"/>
      <c r="H98" s="208"/>
      <c r="I98" s="208"/>
      <c r="J98" s="208"/>
      <c r="K98" s="208"/>
    </row>
    <row r="99" spans="1:12" ht="18.75" x14ac:dyDescent="0.4">
      <c r="A99" s="39" t="s">
        <v>37</v>
      </c>
      <c r="B99" s="50"/>
      <c r="D99" s="38"/>
      <c r="E99" s="191"/>
      <c r="F99" s="191"/>
      <c r="G99" s="191"/>
      <c r="H99" s="191"/>
      <c r="I99" s="191"/>
      <c r="J99" s="191"/>
      <c r="K99" s="191"/>
    </row>
    <row r="100" spans="1:12" ht="18.75" x14ac:dyDescent="0.4">
      <c r="B100" s="50"/>
      <c r="D100" s="38"/>
      <c r="E100" s="191"/>
      <c r="F100" s="191"/>
      <c r="G100" s="191"/>
      <c r="H100" s="191"/>
      <c r="I100" s="191"/>
      <c r="J100" s="191"/>
      <c r="K100" s="191"/>
    </row>
    <row r="101" spans="1:12" ht="21" customHeight="1" x14ac:dyDescent="0.4">
      <c r="A101" s="50" t="str">
        <f>+'P7-9'!A96</f>
        <v>PRINSIRI  PUBLIC COMPANY LIMITED AND SUBSIDIARIES</v>
      </c>
      <c r="B101" s="50"/>
      <c r="D101" s="38"/>
      <c r="E101" s="191"/>
      <c r="F101" s="191"/>
      <c r="G101" s="191"/>
      <c r="H101" s="191"/>
      <c r="I101" s="191"/>
      <c r="J101" s="191"/>
      <c r="K101" s="191"/>
    </row>
    <row r="102" spans="1:12" ht="21" customHeight="1" x14ac:dyDescent="0.4">
      <c r="A102" s="50" t="s">
        <v>212</v>
      </c>
      <c r="B102" s="50"/>
      <c r="D102" s="38"/>
      <c r="E102" s="191"/>
      <c r="F102" s="191"/>
      <c r="G102" s="191"/>
      <c r="H102" s="191"/>
      <c r="I102" s="191"/>
      <c r="J102" s="191"/>
      <c r="K102" s="191"/>
    </row>
    <row r="103" spans="1:12" ht="21" customHeight="1" x14ac:dyDescent="0.4">
      <c r="A103" s="50" t="str">
        <f>+A55</f>
        <v>FOR THE YEAR ENDED DECEMBER 31, 2023</v>
      </c>
      <c r="B103" s="50"/>
      <c r="D103" s="38"/>
      <c r="E103" s="191"/>
      <c r="F103" s="191"/>
      <c r="G103" s="191"/>
      <c r="H103" s="191"/>
      <c r="I103" s="191"/>
      <c r="J103" s="191"/>
      <c r="K103" s="191"/>
    </row>
    <row r="104" spans="1:12" ht="21" customHeight="1" x14ac:dyDescent="0.4">
      <c r="A104" s="50"/>
      <c r="B104" s="50"/>
      <c r="D104" s="38"/>
      <c r="E104" s="191"/>
      <c r="F104" s="191"/>
      <c r="G104" s="191"/>
      <c r="H104" s="191"/>
      <c r="I104" s="191"/>
      <c r="J104" s="191"/>
      <c r="K104" s="191"/>
    </row>
    <row r="105" spans="1:12" ht="21" customHeight="1" x14ac:dyDescent="0.4">
      <c r="A105" s="50"/>
      <c r="B105" s="50"/>
      <c r="D105" s="38"/>
      <c r="F105" s="193"/>
      <c r="J105" s="193"/>
      <c r="K105" s="195" t="s">
        <v>3</v>
      </c>
    </row>
    <row r="106" spans="1:12" s="22" customFormat="1" ht="21" customHeight="1" x14ac:dyDescent="0.4">
      <c r="A106" s="50"/>
      <c r="B106" s="50"/>
      <c r="C106" s="38"/>
      <c r="D106" s="51"/>
      <c r="E106" s="196"/>
      <c r="F106" s="197" t="s">
        <v>4</v>
      </c>
      <c r="G106" s="197"/>
      <c r="H106" s="198"/>
      <c r="I106" s="199"/>
      <c r="J106" s="200" t="s">
        <v>91</v>
      </c>
      <c r="K106" s="196"/>
    </row>
    <row r="107" spans="1:12" ht="21" customHeight="1" x14ac:dyDescent="0.4">
      <c r="C107" s="52" t="s">
        <v>6</v>
      </c>
      <c r="D107" s="51"/>
      <c r="E107" s="201" t="s">
        <v>7</v>
      </c>
      <c r="F107" s="202"/>
      <c r="G107" s="201" t="s">
        <v>8</v>
      </c>
      <c r="H107" s="203"/>
      <c r="I107" s="201" t="s">
        <v>7</v>
      </c>
      <c r="J107" s="202"/>
      <c r="K107" s="201" t="s">
        <v>8</v>
      </c>
      <c r="L107" s="22"/>
    </row>
    <row r="108" spans="1:12" s="22" customFormat="1" ht="6.75" customHeight="1" x14ac:dyDescent="0.4">
      <c r="A108" s="39"/>
      <c r="B108" s="39"/>
      <c r="C108" s="53"/>
      <c r="D108" s="53"/>
      <c r="E108" s="194"/>
      <c r="F108" s="194"/>
      <c r="G108" s="194"/>
      <c r="H108" s="194"/>
      <c r="I108" s="194"/>
      <c r="J108" s="194"/>
      <c r="K108" s="194"/>
    </row>
    <row r="109" spans="1:12" ht="22.5" customHeight="1" x14ac:dyDescent="0.4">
      <c r="A109" s="50" t="s">
        <v>213</v>
      </c>
      <c r="D109" s="38"/>
      <c r="E109" s="191"/>
      <c r="F109" s="207"/>
      <c r="G109" s="191"/>
      <c r="H109" s="191"/>
      <c r="I109" s="191"/>
      <c r="J109" s="191"/>
      <c r="K109" s="191"/>
    </row>
    <row r="110" spans="1:12" ht="22.5" customHeight="1" x14ac:dyDescent="0.4">
      <c r="A110" s="59"/>
      <c r="B110" s="55" t="s">
        <v>214</v>
      </c>
      <c r="D110" s="38"/>
      <c r="E110" s="223">
        <v>6342048</v>
      </c>
      <c r="F110" s="230"/>
      <c r="G110" s="223">
        <v>8132380</v>
      </c>
      <c r="H110" s="223"/>
      <c r="I110" s="223">
        <v>833811</v>
      </c>
      <c r="J110" s="223"/>
      <c r="K110" s="223">
        <v>891423</v>
      </c>
    </row>
    <row r="111" spans="1:12" ht="22.5" customHeight="1" x14ac:dyDescent="0.4">
      <c r="A111" s="59"/>
      <c r="B111" s="55" t="s">
        <v>215</v>
      </c>
      <c r="D111" s="38"/>
      <c r="E111" s="223">
        <v>151968374</v>
      </c>
      <c r="F111" s="230"/>
      <c r="G111" s="223">
        <v>127901571</v>
      </c>
      <c r="H111" s="223"/>
      <c r="I111" s="223">
        <v>18749016</v>
      </c>
      <c r="J111" s="223"/>
      <c r="K111" s="223">
        <v>40377633</v>
      </c>
    </row>
    <row r="112" spans="1:12" ht="22.5" customHeight="1" x14ac:dyDescent="0.4">
      <c r="A112" s="59"/>
      <c r="B112" s="55" t="s">
        <v>216</v>
      </c>
      <c r="D112" s="38"/>
      <c r="E112" s="223">
        <v>14091644</v>
      </c>
      <c r="F112" s="230"/>
      <c r="G112" s="223">
        <v>0</v>
      </c>
      <c r="H112" s="223"/>
      <c r="I112" s="223">
        <v>0</v>
      </c>
      <c r="J112" s="223"/>
      <c r="K112" s="223">
        <v>0</v>
      </c>
    </row>
    <row r="113" spans="1:11" ht="22.5" customHeight="1" x14ac:dyDescent="0.4">
      <c r="A113" s="59"/>
      <c r="B113" s="55" t="s">
        <v>217</v>
      </c>
      <c r="D113" s="38"/>
      <c r="E113" s="223">
        <v>45184345</v>
      </c>
      <c r="F113" s="230"/>
      <c r="G113" s="223">
        <v>38523800</v>
      </c>
      <c r="H113" s="223"/>
      <c r="I113" s="224">
        <v>0</v>
      </c>
      <c r="J113" s="223"/>
      <c r="K113" s="223">
        <v>24719699</v>
      </c>
    </row>
    <row r="114" spans="1:11" ht="22.5" customHeight="1" x14ac:dyDescent="0.4">
      <c r="A114" s="59"/>
      <c r="B114" s="55" t="s">
        <v>218</v>
      </c>
      <c r="D114" s="38"/>
      <c r="E114" s="224">
        <v>0</v>
      </c>
      <c r="F114" s="230"/>
      <c r="G114" s="223">
        <v>258303791</v>
      </c>
      <c r="H114" s="223"/>
      <c r="I114" s="224">
        <v>0</v>
      </c>
      <c r="J114" s="223"/>
      <c r="K114" s="223">
        <v>154441789</v>
      </c>
    </row>
    <row r="115" spans="1:11" ht="22.5" customHeight="1" x14ac:dyDescent="0.4">
      <c r="A115" s="59"/>
      <c r="B115" s="55" t="s">
        <v>219</v>
      </c>
      <c r="D115" s="38"/>
      <c r="E115" s="223">
        <v>330011091</v>
      </c>
      <c r="F115" s="224"/>
      <c r="G115" s="224">
        <v>0</v>
      </c>
      <c r="H115" s="224"/>
      <c r="I115" s="223">
        <v>76248952</v>
      </c>
      <c r="J115" s="224"/>
      <c r="K115" s="224">
        <v>0</v>
      </c>
    </row>
    <row r="116" spans="1:11" ht="22.5" customHeight="1" x14ac:dyDescent="0.4">
      <c r="A116" s="59"/>
      <c r="B116" s="55" t="s">
        <v>235</v>
      </c>
      <c r="D116" s="38"/>
      <c r="E116" s="223">
        <v>96725200</v>
      </c>
      <c r="F116" s="224"/>
      <c r="G116" s="223">
        <v>570928885</v>
      </c>
      <c r="H116" s="223"/>
      <c r="I116" s="223">
        <v>0</v>
      </c>
      <c r="J116" s="224"/>
      <c r="K116" s="223">
        <v>0</v>
      </c>
    </row>
    <row r="117" spans="1:11" ht="21" customHeight="1" x14ac:dyDescent="0.4">
      <c r="A117" s="59"/>
      <c r="B117" s="55"/>
      <c r="D117" s="38"/>
      <c r="E117" s="191"/>
      <c r="F117" s="189"/>
      <c r="G117" s="191"/>
      <c r="H117" s="191"/>
      <c r="I117" s="191"/>
      <c r="J117" s="189"/>
      <c r="K117" s="191"/>
    </row>
    <row r="118" spans="1:11" ht="21" customHeight="1" x14ac:dyDescent="0.4">
      <c r="A118" s="59"/>
      <c r="B118" s="55"/>
      <c r="D118" s="38"/>
      <c r="E118" s="191"/>
      <c r="F118" s="189"/>
      <c r="G118" s="191"/>
      <c r="H118" s="191"/>
      <c r="I118" s="191"/>
      <c r="J118" s="189"/>
      <c r="K118" s="191"/>
    </row>
    <row r="119" spans="1:11" ht="21" customHeight="1" x14ac:dyDescent="0.4">
      <c r="A119" s="39" t="s">
        <v>37</v>
      </c>
      <c r="C119" s="39"/>
      <c r="E119" s="190"/>
      <c r="G119" s="190"/>
      <c r="H119" s="190"/>
      <c r="I119" s="190"/>
      <c r="K119" s="190"/>
    </row>
    <row r="120" spans="1:11" ht="21" customHeight="1" x14ac:dyDescent="0.4">
      <c r="A120" s="50"/>
      <c r="B120" s="50"/>
      <c r="J120" s="189"/>
    </row>
    <row r="121" spans="1:11" ht="21" customHeight="1" x14ac:dyDescent="0.4">
      <c r="J121" s="189"/>
    </row>
    <row r="122" spans="1:11" ht="21" customHeight="1" x14ac:dyDescent="0.4">
      <c r="J122" s="189"/>
    </row>
    <row r="123" spans="1:11" ht="21" customHeight="1" x14ac:dyDescent="0.4">
      <c r="J123" s="189"/>
    </row>
    <row r="124" spans="1:11" ht="21" customHeight="1" x14ac:dyDescent="0.4">
      <c r="J124" s="189"/>
    </row>
    <row r="125" spans="1:11" ht="21" customHeight="1" x14ac:dyDescent="0.4">
      <c r="J125" s="189"/>
    </row>
    <row r="126" spans="1:11" ht="21" customHeight="1" x14ac:dyDescent="0.4"/>
    <row r="127" spans="1:11" ht="21" customHeight="1" x14ac:dyDescent="0.4"/>
    <row r="128" spans="1:11" ht="21" customHeight="1" x14ac:dyDescent="0.4"/>
    <row r="129" spans="1:12" ht="21" customHeight="1" x14ac:dyDescent="0.4"/>
    <row r="130" spans="1:12" ht="21" customHeight="1" x14ac:dyDescent="0.4"/>
    <row r="131" spans="1:12" ht="21" customHeight="1" x14ac:dyDescent="0.4"/>
    <row r="132" spans="1:12" ht="21" customHeight="1" x14ac:dyDescent="0.4"/>
    <row r="133" spans="1:12" ht="21" customHeight="1" x14ac:dyDescent="0.4"/>
    <row r="134" spans="1:12" ht="21" customHeight="1" x14ac:dyDescent="0.4"/>
    <row r="135" spans="1:12" ht="21" customHeight="1" x14ac:dyDescent="0.4"/>
    <row r="136" spans="1:12" s="38" customFormat="1" ht="21" customHeight="1" x14ac:dyDescent="0.4">
      <c r="A136" s="39"/>
      <c r="B136" s="65"/>
      <c r="D136" s="39"/>
      <c r="E136" s="189"/>
      <c r="F136" s="190"/>
      <c r="G136" s="189"/>
      <c r="H136" s="189"/>
      <c r="I136" s="189"/>
      <c r="J136" s="190"/>
      <c r="K136" s="189"/>
      <c r="L136" s="39"/>
    </row>
    <row r="137" spans="1:12" s="38" customFormat="1" ht="21" customHeight="1" x14ac:dyDescent="0.4">
      <c r="A137" s="39"/>
      <c r="B137" s="65"/>
      <c r="D137" s="39"/>
      <c r="E137" s="189"/>
      <c r="F137" s="190"/>
      <c r="G137" s="189"/>
      <c r="H137" s="189"/>
      <c r="I137" s="189"/>
      <c r="J137" s="190"/>
      <c r="K137" s="189"/>
      <c r="L137" s="39"/>
    </row>
    <row r="140" spans="1:12" s="38" customFormat="1" ht="19.5" customHeight="1" x14ac:dyDescent="0.4">
      <c r="A140" s="39"/>
      <c r="B140" s="65"/>
      <c r="D140" s="39"/>
      <c r="E140" s="189"/>
      <c r="F140" s="190"/>
      <c r="G140" s="189"/>
      <c r="H140" s="189"/>
      <c r="I140" s="189"/>
      <c r="J140" s="190"/>
      <c r="K140" s="189"/>
      <c r="L140" s="39"/>
    </row>
    <row r="141" spans="1:12" s="38" customFormat="1" ht="19.5" customHeight="1" x14ac:dyDescent="0.4">
      <c r="A141" s="39"/>
      <c r="B141" s="65"/>
      <c r="D141" s="39"/>
      <c r="E141" s="189"/>
      <c r="F141" s="190"/>
      <c r="G141" s="189"/>
      <c r="H141" s="189"/>
      <c r="I141" s="189"/>
      <c r="J141" s="190"/>
      <c r="K141" s="189"/>
      <c r="L141" s="39"/>
    </row>
  </sheetData>
  <pageMargins left="0.78740157480314965" right="0.35433070866141736" top="0.6692913385826772" bottom="0.55118110236220474" header="0.39370078740157483" footer="0.31496062992125984"/>
  <pageSetup paperSize="9" scale="85" firstPageNumber="14" orientation="portrait" useFirstPageNumber="1" horizontalDpi="1200" verticalDpi="1200" r:id="rId1"/>
  <headerFooter>
    <oddFooter>&amp;R&amp;"Angsana New,Regular"&amp;13&amp;P</oddFooter>
  </headerFooter>
  <ignoredErrors>
    <ignoredError sqref="F91 J9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2b127cf-f104-4b21-8abd-4f1dac3bd3d1" xsi:nil="true"/>
    <Reviewer_x0020_Sign_x002d_off xmlns="52b127cf-f104-4b21-8abd-4f1dac3bd3d1" xsi:nil="true"/>
    <Status xmlns="52b127cf-f104-4b21-8abd-4f1dac3bd3d1" xsi:nil="true"/>
    <Note xmlns="52b127cf-f104-4b21-8abd-4f1dac3bd3d1" xsi:nil="true"/>
    <lcf76f155ced4ddcb4097134ff3c332f xmlns="52b127cf-f104-4b21-8abd-4f1dac3bd3d1">
      <Terms xmlns="http://schemas.microsoft.com/office/infopath/2007/PartnerControls"/>
    </lcf76f155ced4ddcb4097134ff3c332f>
    <TaxCatchAll xmlns="e9cd49c4-6bd7-4e64-823a-07d5de36e5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9404F81936646B530ED3613DDAC15" ma:contentTypeVersion="16" ma:contentTypeDescription="Create a new document." ma:contentTypeScope="" ma:versionID="e5e602740d7fa85267b8b32680bf1bf5">
  <xsd:schema xmlns:xsd="http://www.w3.org/2001/XMLSchema" xmlns:xs="http://www.w3.org/2001/XMLSchema" xmlns:p="http://schemas.microsoft.com/office/2006/metadata/properties" xmlns:ns2="52b127cf-f104-4b21-8abd-4f1dac3bd3d1" xmlns:ns3="e9cd49c4-6bd7-4e64-823a-07d5de36e52e" targetNamespace="http://schemas.microsoft.com/office/2006/metadata/properties" ma:root="true" ma:fieldsID="c1c90330bc813ee49b6a7b5e9f8a3dca" ns2:_="" ns3:_="">
    <xsd:import namespace="52b127cf-f104-4b21-8abd-4f1dac3bd3d1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127cf-f104-4b21-8abd-4f1dac3bd3d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ติดประเด็น"/>
          <xsd:enumeration value="แก้ไข"/>
          <xsd:enumeration value="NA"/>
          <xsd:enumeration value="รอConfrim"/>
          <xsd:enumeration value="รอเอกสาร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d40f33d-17e9-4f74-b98f-806f465a0cb7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35AAD0-6E9A-4F74-B083-450517B23D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296A27-FC6D-4394-9F03-BA4F6413E756}">
  <ds:schemaRefs>
    <ds:schemaRef ds:uri="http://www.w3.org/XML/1998/namespace"/>
    <ds:schemaRef ds:uri="http://purl.org/dc/elements/1.1/"/>
    <ds:schemaRef ds:uri="http://schemas.openxmlformats.org/package/2006/metadata/core-properties"/>
    <ds:schemaRef ds:uri="e9cd49c4-6bd7-4e64-823a-07d5de36e52e"/>
    <ds:schemaRef ds:uri="http://purl.org/dc/terms/"/>
    <ds:schemaRef ds:uri="http://schemas.microsoft.com/office/2006/documentManagement/types"/>
    <ds:schemaRef ds:uri="http://schemas.microsoft.com/office/infopath/2007/PartnerControls"/>
    <ds:schemaRef ds:uri="52b127cf-f104-4b21-8abd-4f1dac3bd3d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7DC1CA-3174-405C-97EF-4E21D1F02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127cf-f104-4b21-8abd-4f1dac3bd3d1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P7-9</vt:lpstr>
      <vt:lpstr>P10-11</vt:lpstr>
      <vt:lpstr>P12</vt:lpstr>
      <vt:lpstr>P13</vt:lpstr>
      <vt:lpstr>P14-16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User3 Lastname</cp:lastModifiedBy>
  <cp:revision/>
  <cp:lastPrinted>2024-02-21T12:33:55Z</cp:lastPrinted>
  <dcterms:created xsi:type="dcterms:W3CDTF">2011-05-06T12:04:42Z</dcterms:created>
  <dcterms:modified xsi:type="dcterms:W3CDTF">2024-02-21T12:34:04Z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0x010100E239404F81936646B530ED3613DDAC15</vt:lpwstr>
  </property>
  <property fmtid="{D5CDD505-2E9C-101B-9397-08002B2CF9AE}" pid="3" name="MediaServiceImageTags">
    <vt:lpwstr/>
  </property>
</Properties>
</file>