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6\Group TWZ (Ye'66)\1. TWZ\Current File (Part Engagement)\1. Audit FS\ENG\ACE\"/>
    </mc:Choice>
  </mc:AlternateContent>
  <xr:revisionPtr revIDLastSave="0" documentId="13_ncr:1_{9742B113-C653-43F6-AACB-F48915E5CD46}" xr6:coauthVersionLast="47" xr6:coauthVersionMax="47" xr10:uidLastSave="{00000000-0000-0000-0000-000000000000}"/>
  <bookViews>
    <workbookView xWindow="14295" yWindow="0" windowWidth="14610" windowHeight="15585" tabRatio="700" activeTab="1" xr2:uid="{00000000-000D-0000-FFFF-FFFF00000000}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CF!$A$1:$N$112</definedName>
    <definedName name="_xlnm.Print_Area" localSheetId="1">'CI (12M)'!$A$1:$O$64</definedName>
    <definedName name="_xlnm.Print_Area" localSheetId="2">'EC Consol '!$A$1:$Y$22</definedName>
    <definedName name="_xlnm.Print_Area" localSheetId="3">'EC Separate '!$A$1:$S$17</definedName>
    <definedName name="_xlnm.Print_Area" localSheetId="0">SP!$A$1:$O$102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1" i="8" l="1"/>
  <c r="N60" i="6"/>
  <c r="H90" i="6" l="1"/>
  <c r="N76" i="6"/>
  <c r="L76" i="6"/>
  <c r="J76" i="6"/>
  <c r="H76" i="6"/>
  <c r="L8" i="6"/>
  <c r="H8" i="6"/>
  <c r="Y21" i="8"/>
  <c r="M64" i="5"/>
  <c r="M61" i="5"/>
  <c r="I64" i="5"/>
  <c r="I61" i="5"/>
  <c r="I40" i="5"/>
  <c r="I42" i="5" s="1"/>
  <c r="K12" i="5" l="1"/>
  <c r="O14" i="5"/>
  <c r="K14" i="5"/>
  <c r="O12" i="5"/>
  <c r="O7" i="5"/>
  <c r="K7" i="5"/>
  <c r="O12" i="9"/>
  <c r="S13" i="8"/>
  <c r="U13" i="8" s="1"/>
  <c r="Y13" i="8" s="1"/>
  <c r="O15" i="8"/>
  <c r="S10" i="8"/>
  <c r="U10" i="8" s="1"/>
  <c r="Y10" i="8" s="1"/>
  <c r="S18" i="8"/>
  <c r="U18" i="8" s="1"/>
  <c r="Y18" i="8" s="1"/>
  <c r="K54" i="1"/>
  <c r="K40" i="1"/>
  <c r="K21" i="1"/>
  <c r="K13" i="1"/>
  <c r="I75" i="1"/>
  <c r="L92" i="6"/>
  <c r="Q19" i="8"/>
  <c r="S20" i="8"/>
  <c r="S19" i="8" l="1"/>
  <c r="K14" i="9"/>
  <c r="G14" i="9"/>
  <c r="S12" i="9"/>
  <c r="K10" i="9"/>
  <c r="G10" i="9"/>
  <c r="S10" i="9" s="1"/>
  <c r="W19" i="8"/>
  <c r="U17" i="8"/>
  <c r="W14" i="8"/>
  <c r="S15" i="8"/>
  <c r="Q14" i="8"/>
  <c r="Q16" i="8" s="1"/>
  <c r="G16" i="8"/>
  <c r="G22" i="8" s="1"/>
  <c r="I62" i="1"/>
  <c r="O62" i="1"/>
  <c r="M62" i="1"/>
  <c r="K62" i="1"/>
  <c r="O35" i="5"/>
  <c r="M35" i="5"/>
  <c r="K35" i="5"/>
  <c r="I35" i="5"/>
  <c r="I55" i="5"/>
  <c r="K55" i="5"/>
  <c r="K54" i="5"/>
  <c r="I54" i="5"/>
  <c r="O41" i="5"/>
  <c r="O50" i="5" s="1"/>
  <c r="M41" i="5"/>
  <c r="M50" i="5" s="1"/>
  <c r="K41" i="5"/>
  <c r="K50" i="5" s="1"/>
  <c r="I41" i="5"/>
  <c r="I50" i="5" s="1"/>
  <c r="K75" i="1"/>
  <c r="Q22" i="8" l="1"/>
  <c r="S21" i="8"/>
  <c r="O21" i="8"/>
  <c r="U15" i="8"/>
  <c r="Y15" i="8" s="1"/>
  <c r="S14" i="9"/>
  <c r="S14" i="8"/>
  <c r="S16" i="8" s="1"/>
  <c r="K97" i="1" s="1"/>
  <c r="S22" i="8" l="1"/>
  <c r="I97" i="1"/>
  <c r="K22" i="1"/>
  <c r="H6" i="6"/>
  <c r="K13" i="9"/>
  <c r="K16" i="8"/>
  <c r="K22" i="8" s="1"/>
  <c r="K17" i="9" l="1"/>
  <c r="M96" i="1" s="1"/>
  <c r="O96" i="1"/>
  <c r="K96" i="1"/>
  <c r="I96" i="1"/>
  <c r="H92" i="6"/>
  <c r="Y17" i="8"/>
  <c r="O75" i="1" l="1"/>
  <c r="M75" i="1"/>
  <c r="M16" i="8"/>
  <c r="I16" i="8"/>
  <c r="M13" i="9"/>
  <c r="O94" i="1" s="1"/>
  <c r="G13" i="9"/>
  <c r="I13" i="9"/>
  <c r="O91" i="1" s="1"/>
  <c r="K91" i="1" l="1"/>
  <c r="I22" i="8"/>
  <c r="K94" i="1"/>
  <c r="M20" i="8"/>
  <c r="M22" i="8" s="1"/>
  <c r="I88" i="1"/>
  <c r="K90" i="1"/>
  <c r="I91" i="1"/>
  <c r="I17" i="9"/>
  <c r="M91" i="1" s="1"/>
  <c r="G17" i="9"/>
  <c r="M88" i="1" s="1"/>
  <c r="O90" i="1"/>
  <c r="O16" i="5" l="1"/>
  <c r="M16" i="5"/>
  <c r="K16" i="5"/>
  <c r="I16" i="5"/>
  <c r="N90" i="6" l="1"/>
  <c r="L90" i="6"/>
  <c r="J90" i="6"/>
  <c r="I11" i="5"/>
  <c r="K11" i="5"/>
  <c r="M11" i="5"/>
  <c r="O11" i="5"/>
  <c r="O41" i="1" l="1"/>
  <c r="M41" i="1"/>
  <c r="K41" i="1"/>
  <c r="I41" i="1"/>
  <c r="Q11" i="9" l="1"/>
  <c r="Q15" i="9"/>
  <c r="O22" i="1"/>
  <c r="M22" i="1"/>
  <c r="I22" i="1"/>
  <c r="K76" i="1"/>
  <c r="N6" i="6"/>
  <c r="L6" i="6"/>
  <c r="J6" i="6"/>
  <c r="A3" i="6"/>
  <c r="O4" i="5"/>
  <c r="Y4" i="8" s="1"/>
  <c r="S4" i="9" s="1"/>
  <c r="N4" i="6" s="1"/>
  <c r="Q13" i="9" l="1"/>
  <c r="O97" i="1" s="1"/>
  <c r="N78" i="6"/>
  <c r="N48" i="6"/>
  <c r="L49" i="6"/>
  <c r="L79" i="6"/>
  <c r="L50" i="6"/>
  <c r="L80" i="6"/>
  <c r="H80" i="6"/>
  <c r="H50" i="6"/>
  <c r="J50" i="6"/>
  <c r="J80" i="6"/>
  <c r="N80" i="6"/>
  <c r="N50" i="6"/>
  <c r="H49" i="6"/>
  <c r="H79" i="6"/>
  <c r="M18" i="5"/>
  <c r="M22" i="5" s="1"/>
  <c r="M24" i="5" s="1"/>
  <c r="O18" i="5"/>
  <c r="O22" i="5" s="1"/>
  <c r="K42" i="1"/>
  <c r="O42" i="1"/>
  <c r="O76" i="1"/>
  <c r="M76" i="1"/>
  <c r="I76" i="1"/>
  <c r="I42" i="1"/>
  <c r="M42" i="1"/>
  <c r="I18" i="5"/>
  <c r="I22" i="5" s="1"/>
  <c r="I24" i="5" s="1"/>
  <c r="K18" i="5"/>
  <c r="K22" i="5" s="1"/>
  <c r="J8" i="6" l="1"/>
  <c r="J58" i="6" s="1"/>
  <c r="J62" i="6" s="1"/>
  <c r="J91" i="6" s="1"/>
  <c r="K24" i="5"/>
  <c r="N8" i="6"/>
  <c r="N58" i="6" s="1"/>
  <c r="N62" i="6" s="1"/>
  <c r="N91" i="6" s="1"/>
  <c r="O24" i="5"/>
  <c r="L58" i="6"/>
  <c r="H58" i="6"/>
  <c r="I29" i="5"/>
  <c r="W16" i="8"/>
  <c r="W22" i="8" s="1"/>
  <c r="I36" i="5" l="1"/>
  <c r="M29" i="5"/>
  <c r="M36" i="5" s="1"/>
  <c r="M16" i="9" s="1"/>
  <c r="M40" i="5"/>
  <c r="O29" i="5"/>
  <c r="O36" i="5" s="1"/>
  <c r="O40" i="5"/>
  <c r="K29" i="5"/>
  <c r="K36" i="5" s="1"/>
  <c r="K40" i="5"/>
  <c r="K64" i="5" s="1"/>
  <c r="I99" i="1"/>
  <c r="K99" i="1"/>
  <c r="O15" i="9"/>
  <c r="S15" i="9" s="1"/>
  <c r="L62" i="6"/>
  <c r="L91" i="6" s="1"/>
  <c r="O11" i="9" l="1"/>
  <c r="S11" i="9" s="1"/>
  <c r="S13" i="9" s="1"/>
  <c r="O64" i="5"/>
  <c r="I49" i="5"/>
  <c r="O19" i="8"/>
  <c r="U19" i="8" s="1"/>
  <c r="Y19" i="8" s="1"/>
  <c r="O16" i="9"/>
  <c r="S16" i="9" s="1"/>
  <c r="M17" i="9"/>
  <c r="M42" i="5"/>
  <c r="M49" i="5"/>
  <c r="M52" i="5" s="1"/>
  <c r="M56" i="5" s="1"/>
  <c r="O49" i="5"/>
  <c r="O52" i="5" s="1"/>
  <c r="O56" i="5" s="1"/>
  <c r="O42" i="5"/>
  <c r="O61" i="5" s="1"/>
  <c r="K49" i="5"/>
  <c r="K52" i="5" s="1"/>
  <c r="K56" i="5" s="1"/>
  <c r="K42" i="5"/>
  <c r="O13" i="9"/>
  <c r="O95" i="1" s="1"/>
  <c r="O14" i="8" l="1"/>
  <c r="U14" i="8" s="1"/>
  <c r="Y14" i="8" s="1"/>
  <c r="Y16" i="8" s="1"/>
  <c r="K61" i="5"/>
  <c r="I46" i="5"/>
  <c r="I52" i="5"/>
  <c r="I56" i="5" s="1"/>
  <c r="M94" i="1"/>
  <c r="M46" i="5"/>
  <c r="O46" i="5"/>
  <c r="K46" i="5"/>
  <c r="O98" i="1"/>
  <c r="O100" i="1" s="1"/>
  <c r="O101" i="1" s="1"/>
  <c r="O104" i="1" s="1"/>
  <c r="L93" i="6"/>
  <c r="L113" i="6" s="1"/>
  <c r="J93" i="6"/>
  <c r="J113" i="6" s="1"/>
  <c r="N93" i="6"/>
  <c r="N113" i="6" s="1"/>
  <c r="Q17" i="9"/>
  <c r="M97" i="1" s="1"/>
  <c r="O16" i="8" l="1"/>
  <c r="K95" i="1" s="1"/>
  <c r="K98" i="1" s="1"/>
  <c r="K100" i="1" s="1"/>
  <c r="O20" i="8"/>
  <c r="I94" i="1"/>
  <c r="U16" i="8"/>
  <c r="O17" i="9"/>
  <c r="M95" i="1" s="1"/>
  <c r="U20" i="8" l="1"/>
  <c r="O22" i="8"/>
  <c r="I95" i="1" s="1"/>
  <c r="I98" i="1" s="1"/>
  <c r="I100" i="1" s="1"/>
  <c r="I101" i="1" s="1"/>
  <c r="I104" i="1" s="1"/>
  <c r="K101" i="1"/>
  <c r="K104" i="1" s="1"/>
  <c r="S17" i="9"/>
  <c r="Y20" i="8" l="1"/>
  <c r="Y22" i="8" s="1"/>
  <c r="U22" i="8"/>
  <c r="M98" i="1"/>
  <c r="M100" i="1" s="1"/>
  <c r="M101" i="1" s="1"/>
  <c r="M104" i="1" s="1"/>
  <c r="H62" i="6"/>
  <c r="H91" i="6" l="1"/>
  <c r="H93" i="6" s="1"/>
  <c r="H113" i="6" s="1"/>
</calcChain>
</file>

<file path=xl/sharedStrings.xml><?xml version="1.0" encoding="utf-8"?>
<sst xmlns="http://schemas.openxmlformats.org/spreadsheetml/2006/main" count="352" uniqueCount="279">
  <si>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</si>
  <si>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</si>
  <si>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</si>
  <si>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</si>
  <si>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</si>
  <si>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</si>
  <si>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</si>
  <si>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</si>
  <si>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</si>
  <si>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</si>
  <si>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</si>
  <si>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</si>
  <si>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</si>
  <si>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</si>
  <si>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</si>
  <si>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</si>
  <si>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</si>
  <si>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</si>
  <si>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</si>
  <si>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</si>
  <si>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</si>
  <si>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>Deferred tax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</si>
  <si>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</si>
  <si>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</si>
  <si>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</si>
  <si>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</si>
  <si>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</si>
  <si>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</si>
  <si>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</si>
  <si>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</si>
  <si>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</si>
  <si>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</si>
  <si>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</si>
  <si>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</si>
  <si>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</si>
  <si>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</si>
  <si>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</si>
  <si>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</si>
  <si>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</si>
  <si>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</si>
  <si>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</si>
  <si>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</si>
  <si>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</si>
  <si>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</si>
  <si>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</si>
  <si>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</si>
  <si>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</si>
  <si>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</si>
  <si>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</si>
  <si>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</si>
  <si>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</si>
  <si>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</si>
  <si>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</si>
  <si>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</si>
  <si>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</si>
  <si>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</si>
  <si>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</si>
  <si>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</si>
  <si>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</si>
  <si>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</si>
  <si>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</si>
  <si>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</si>
  <si>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</si>
  <si>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</si>
  <si>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</si>
  <si>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</si>
  <si>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</si>
  <si>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</si>
  <si>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</si>
  <si>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</si>
  <si>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</si>
  <si>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</si>
  <si>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</si>
  <si>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</si>
  <si>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</si>
  <si>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</si>
  <si>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</si>
  <si>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</si>
  <si>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</si>
  <si>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</si>
  <si>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</si>
  <si>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</si>
  <si>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</si>
  <si>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</si>
  <si>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</si>
  <si>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</si>
  <si>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</si>
  <si>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</si>
  <si>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</si>
  <si>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6.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</si>
  <si>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</si>
  <si>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</si>
  <si>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</si>
  <si>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</si>
  <si>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</si>
  <si>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</si>
  <si>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</si>
  <si>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</si>
  <si>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</si>
  <si>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</si>
  <si>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</si>
  <si>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</si>
  <si>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</si>
  <si>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</si>
  <si>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</si>
  <si>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</si>
  <si>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</si>
  <si>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</si>
  <si>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</si>
  <si>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</si>
  <si>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</si>
  <si>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</si>
  <si>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</si>
  <si>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</si>
  <si>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Gains (losses) on</t>
  </si>
  <si>
    <t>Total shareholders'</t>
  </si>
  <si>
    <t xml:space="preserve"> remeasurements of </t>
  </si>
  <si>
    <t xml:space="preserve">equity of </t>
  </si>
  <si>
    <t>defined benefits</t>
  </si>
  <si>
    <t>the Company</t>
  </si>
  <si>
    <t>Other components</t>
  </si>
  <si>
    <t xml:space="preserve"> of shareholders'</t>
  </si>
  <si>
    <t xml:space="preserve"> equity</t>
  </si>
  <si>
    <t>-Legal reserve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</si>
  <si>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</si>
  <si>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</si>
  <si>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</si>
  <si>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</si>
  <si>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</si>
  <si>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</si>
  <si>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Other cash received from investing activities - financial assets</t>
  </si>
  <si>
    <t>Cash received from issue of ordinary share</t>
  </si>
  <si>
    <t xml:space="preserve"> - Interest income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</si>
  <si>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</si>
  <si>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</si>
  <si>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</si>
  <si>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 - Other current financial assets </t>
  </si>
  <si>
    <t>Right of use assets</t>
  </si>
  <si>
    <t xml:space="preserve">Ordinary shares issued  </t>
  </si>
  <si>
    <t>4.</t>
  </si>
  <si>
    <t>Revenues from sales and services</t>
  </si>
  <si>
    <t>Non - classified item to profit or loss in the after</t>
  </si>
  <si>
    <t>Profit (loss) before income tax expenses</t>
  </si>
  <si>
    <t>Other non - current liabilities</t>
  </si>
  <si>
    <t xml:space="preserve"> - Provision cost of goods return (reversal)  </t>
  </si>
  <si>
    <t>- Financial lease - Movable assets</t>
  </si>
  <si>
    <t>- Other non - current financial assets</t>
  </si>
  <si>
    <t>Current portion of lease liabilities</t>
  </si>
  <si>
    <t>Lease liabilities</t>
  </si>
  <si>
    <t xml:space="preserve">- Account receivables of real estate project </t>
  </si>
  <si>
    <t>Cash received from bonds</t>
  </si>
  <si>
    <t>Cash received from loans to unrelated parties or related parties</t>
  </si>
  <si>
    <t>Cash received from loans</t>
  </si>
  <si>
    <t>Increase from purchase of subsidiary</t>
  </si>
  <si>
    <t>Cash paid for purchasing of land property, plant and equipment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</si>
  <si>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</si>
  <si>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</si>
  <si>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</si>
  <si>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</si>
  <si>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</si>
  <si>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(Unit : Baht)</t>
  </si>
  <si>
    <t>Other comprehensive income (loss) for the year</t>
  </si>
  <si>
    <t>Total comprehensive income (loss) for the year</t>
  </si>
  <si>
    <t>Other - Legal reserve</t>
  </si>
  <si>
    <t>Comprehensive income (loss) for the year</t>
  </si>
  <si>
    <t>Cash and cash equivalents at the beginning of the year (Note 6)</t>
  </si>
  <si>
    <t>Cash and cash equivalents at the ending of the year (Note 6)</t>
  </si>
  <si>
    <t>Long term loan</t>
  </si>
  <si>
    <t xml:space="preserve"> - Amortization of leasehold areas</t>
  </si>
  <si>
    <t>Share of profit (loss) of investment associates</t>
  </si>
  <si>
    <t>Adjustment on Other assets (increase) decrease</t>
  </si>
  <si>
    <t>Cash paid for purchasing other intangible assets</t>
  </si>
  <si>
    <t>Adjustment on share of profit (loss) in associated</t>
  </si>
  <si>
    <t>- loans to related parties</t>
  </si>
  <si>
    <t>Current tax assets</t>
  </si>
  <si>
    <t xml:space="preserve"> - Depreciation of property, plant and equipment</t>
  </si>
  <si>
    <t xml:space="preserve"> - Depreciation of right of use assets</t>
  </si>
  <si>
    <t xml:space="preserve"> - Loss from assets classified as held for sale</t>
  </si>
  <si>
    <t>Loans to other persons or related parties</t>
  </si>
  <si>
    <t>Current contract assets</t>
  </si>
  <si>
    <t>Long - trem loans to related parties</t>
  </si>
  <si>
    <t>Current contract liabilities</t>
  </si>
  <si>
    <t>29,772,379,903 ordinary</t>
  </si>
  <si>
    <t>Other equity interest</t>
  </si>
  <si>
    <t>Non-current contract asset</t>
  </si>
  <si>
    <t>Cash paid for loans to related parties</t>
  </si>
  <si>
    <t>2022</t>
  </si>
  <si>
    <t>19,859,697,555 ordinary</t>
  </si>
  <si>
    <t>12.1, 12.2.1</t>
  </si>
  <si>
    <t xml:space="preserve"> - Leasehold right - land</t>
  </si>
  <si>
    <t xml:space="preserve"> - Leasehold right - retail space</t>
  </si>
  <si>
    <t>12.2.1</t>
  </si>
  <si>
    <t xml:space="preserve">  </t>
  </si>
  <si>
    <t>Other current liabilities</t>
  </si>
  <si>
    <t>Ending balance as at December 31, 2022</t>
  </si>
  <si>
    <t>Advance income</t>
  </si>
  <si>
    <t>for shares</t>
  </si>
  <si>
    <t>Changes in the ownership interest of a subsidiary</t>
  </si>
  <si>
    <t xml:space="preserve">that has a controlling interest </t>
  </si>
  <si>
    <t>by changing control</t>
  </si>
  <si>
    <t>Adjustment for loss (gain) from the closing of a subsidiary</t>
  </si>
  <si>
    <t xml:space="preserve">Cash paid for the acquisition of subsidiaries and associated companies </t>
  </si>
  <si>
    <t>- net of cash received</t>
  </si>
  <si>
    <t>Cash received from closing a subsidiary</t>
  </si>
  <si>
    <t>Discontinued operation</t>
  </si>
  <si>
    <t>Net profit (loss) for the year</t>
  </si>
  <si>
    <t>Net profit (loss) for the year from continuing operations</t>
  </si>
  <si>
    <t>Profit (Loss) Sharing</t>
  </si>
  <si>
    <t>Attributable to the Company's shareholders</t>
  </si>
  <si>
    <t>Profit (loss) for the year from continuing operations</t>
  </si>
  <si>
    <t>Profit (loss) for the year from discontinued operations</t>
  </si>
  <si>
    <t>Profit (loss) for the year attributable to equity holders of the Company</t>
  </si>
  <si>
    <t>Total Comprehensive Profit (Loss) Attributable to</t>
  </si>
  <si>
    <t>Comprehensive income (loss) for the year from continuing operations</t>
  </si>
  <si>
    <t>Comprehensive profit (loss) for the year from discontinued operations</t>
  </si>
  <si>
    <t>Earnings (loss) per share</t>
  </si>
  <si>
    <t>Basic earnings (loss) per share</t>
  </si>
  <si>
    <t xml:space="preserve">Basic earnings (loss) per share attributable </t>
  </si>
  <si>
    <t>- to the parent company</t>
  </si>
  <si>
    <t>Basic earnings (loss) per share for continuing operations</t>
  </si>
  <si>
    <t>Basic profit (loss) from continuing operations</t>
  </si>
  <si>
    <t>attributable to the parent company</t>
  </si>
  <si>
    <t xml:space="preserve">During the year 2022, the Group and the Company recorded right-of-use assets higher than lease liabilities. because there was an insurance payment of </t>
  </si>
  <si>
    <t>Comprehensive income (loss) for the year attributable to equity holders</t>
  </si>
  <si>
    <t>of the Company</t>
  </si>
  <si>
    <t>Corporate income tax payables</t>
  </si>
  <si>
    <t>Non - current contract liabilities</t>
  </si>
  <si>
    <t>Non - controlling interests in subsidiaries</t>
  </si>
  <si>
    <t xml:space="preserve"> and paid - up</t>
  </si>
  <si>
    <t>Adjustment on Trade and other current receivables (increase) decrease</t>
  </si>
  <si>
    <t>For the purpose of preparing the statement of cash flows, cash and cash equivalents items include cash on hand and cash at banks and short - term</t>
  </si>
  <si>
    <t>Other non-current provisions</t>
  </si>
  <si>
    <t>- Other short term loan</t>
  </si>
  <si>
    <t>- Loans from financial institutions</t>
  </si>
  <si>
    <t>During the year 2022, the Group received a rental relief amount of Baht 0.54 million, which has reduced the depreciation charge in the period,</t>
  </si>
  <si>
    <t>amounting to Baht 0.51 million, and reduced the deferred interest amounting to Baht 0.03 million.</t>
  </si>
  <si>
    <t>Baht 1.23 million.</t>
  </si>
  <si>
    <t xml:space="preserve">During the year 2022, the Group and the Company have rental and service agreements and building lease agreement.  There was an increase in rights of use </t>
  </si>
  <si>
    <t>assets in the consolidated and company financial statements for Baht 10.33 million and there was an increase in the financial statements for</t>
  </si>
  <si>
    <t>Baht 9.10 million.</t>
  </si>
  <si>
    <t>2023</t>
  </si>
  <si>
    <t>AS AT DECEMBER 31, 2023</t>
  </si>
  <si>
    <t>FOR THE YEAR ENDED DECEMBER 31, 2023</t>
  </si>
  <si>
    <t>Profit and reversal of impairment loss</t>
  </si>
  <si>
    <t>(Impairment loss) determined in accordance with TFRS 9</t>
  </si>
  <si>
    <t>Beginning balance as at January 1, 2022</t>
  </si>
  <si>
    <t>Ending balance as at December 31, 2023</t>
  </si>
  <si>
    <t>7.</t>
  </si>
  <si>
    <t>Current portion of convertible bonds</t>
  </si>
  <si>
    <t>Convertible bonds</t>
  </si>
  <si>
    <t>Profit (Loss) from operating activities</t>
  </si>
  <si>
    <t>Transferred to accumulated profit (loss)</t>
  </si>
  <si>
    <t xml:space="preserve"> - Loss (profit) from disposal of property, plant and equipment</t>
  </si>
  <si>
    <t xml:space="preserve"> - Loss from amortization of property, plant and equipment</t>
  </si>
  <si>
    <t xml:space="preserve"> - Loss from Allowance impairment Goodwill</t>
  </si>
  <si>
    <t xml:space="preserve"> - Allowance for expected credit losses - trade receivables</t>
  </si>
  <si>
    <t xml:space="preserve"> - Allowance for expected credit losses -</t>
  </si>
  <si>
    <t>Other adjustments with non-cash items</t>
  </si>
  <si>
    <t>Other adjustments that reconcile profit (loss)</t>
  </si>
  <si>
    <t xml:space="preserve">Account receivables of real estate project </t>
  </si>
  <si>
    <t>Cash received from the sale of property, plant and equipment</t>
  </si>
  <si>
    <t>Cash paid for purchase a subsidiary</t>
  </si>
  <si>
    <t>Cash paid for loans from related businesses</t>
  </si>
  <si>
    <t>in amount of Baht 0.50 million.</t>
  </si>
  <si>
    <t>in the period in amount of Baht 0.35 million and reduce deferred interest in amount of Baht  0.01 million (Note 15).</t>
  </si>
  <si>
    <t>increase  in the consolidated financial statement in amount of Baht 7.66 million, the separate financial statements in amount of Baht 17.91 million</t>
  </si>
  <si>
    <t xml:space="preserve">(includes deposit), respectively. The lease liabilities increase in the consolidated financial statements in amount of Baht 7.61 million,  amount of </t>
  </si>
  <si>
    <t>the separate financial statement in Baht 19.94 million, respectively.</t>
  </si>
  <si>
    <t>Short - term - loans to related parties</t>
  </si>
  <si>
    <t xml:space="preserve">Non - current financial assets </t>
  </si>
  <si>
    <t>19,859,970,155 ordinary</t>
  </si>
  <si>
    <t xml:space="preserve">   - Net from tax</t>
  </si>
  <si>
    <t xml:space="preserve">During the year 2023, the subsidiary has got rent concessions in amount of Baht 0.36 million and reduce the depreciation </t>
  </si>
  <si>
    <t xml:space="preserve">During the year 2023, the Group and the Company have space rental and service agreement and building lease agreement which the right-of-use assets </t>
  </si>
  <si>
    <t xml:space="preserve">During the year 2023, the Group recorded provision for employee benefits. According to the actuarial appraisal for the beginning of the year </t>
  </si>
  <si>
    <t xml:space="preserve">Adjustment on allowance for expected credit losses (reversal)  </t>
  </si>
  <si>
    <t>- Allowance for expected credit losses -</t>
  </si>
  <si>
    <t>Real estate development project for rental</t>
  </si>
  <si>
    <t>under funancial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</si>
</sst>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</numFmts>
  <fonts count="8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3.5"/>
      <color rgb="FFFF0000"/>
      <name val="Angsana New"/>
      <family val="1"/>
    </font>
    <font>
      <b/>
      <sz val="14"/>
      <color theme="1"/>
      <name val="Angsana New"/>
      <family val="1"/>
    </font>
    <font>
      <sz val="13.5"/>
      <color theme="1" tint="4.9989318521683403E-2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9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</cellStyleXfs>
  <cellXfs count="323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3" applyFont="1" applyAlignment="1">
      <alignment vertical="center"/>
    </xf>
    <xf numFmtId="43" fontId="5" fillId="0" borderId="0" xfId="5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4" applyNumberFormat="1" applyFont="1" applyFill="1" applyBorder="1" applyAlignment="1">
      <alignment horizontal="center" vertical="center"/>
    </xf>
    <xf numFmtId="0" fontId="83" fillId="0" borderId="0" xfId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81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0" fontId="5" fillId="0" borderId="0" xfId="10" applyFont="1" applyAlignment="1">
      <alignment horizontal="center" vertical="center"/>
    </xf>
    <xf numFmtId="207" fontId="5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0" applyFont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0" fontId="5" fillId="0" borderId="0" xfId="3" applyFont="1" applyAlignment="1">
      <alignment horizontal="left" vertical="center"/>
    </xf>
    <xf numFmtId="0" fontId="81" fillId="0" borderId="0" xfId="2" applyNumberFormat="1" applyFont="1" applyFill="1" applyAlignment="1">
      <alignment horizontal="center" vertical="center" shrinkToFit="1"/>
    </xf>
    <xf numFmtId="192" fontId="81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207" fontId="3" fillId="0" borderId="0" xfId="33" applyNumberFormat="1" applyFont="1" applyFill="1" applyBorder="1" applyAlignment="1">
      <alignment horizontal="center" shrinkToFit="1"/>
    </xf>
    <xf numFmtId="207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5" fillId="31" borderId="0" xfId="1" applyFont="1" applyFill="1" applyAlignment="1">
      <alignment vertical="center"/>
    </xf>
    <xf numFmtId="43" fontId="5" fillId="31" borderId="0" xfId="4116" applyFont="1" applyFill="1" applyAlignment="1">
      <alignment vertical="center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81" fillId="0" borderId="0" xfId="0" applyFont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0" fontId="81" fillId="0" borderId="0" xfId="0" applyFont="1"/>
    <xf numFmtId="207" fontId="3" fillId="0" borderId="1" xfId="33" applyNumberFormat="1" applyFont="1" applyFill="1" applyBorder="1" applyAlignment="1">
      <alignment horizontal="center"/>
    </xf>
    <xf numFmtId="207" fontId="3" fillId="0" borderId="4" xfId="16" applyNumberFormat="1" applyFont="1" applyFill="1" applyBorder="1" applyAlignment="1">
      <alignment shrinkToFit="1"/>
    </xf>
    <xf numFmtId="207" fontId="3" fillId="0" borderId="0" xfId="16" applyNumberFormat="1" applyFont="1" applyFill="1" applyBorder="1" applyAlignment="1">
      <alignment shrinkToFit="1"/>
    </xf>
    <xf numFmtId="207" fontId="3" fillId="0" borderId="5" xfId="4116" applyNumberFormat="1" applyFont="1" applyFill="1" applyBorder="1" applyAlignment="1">
      <alignment vertical="center" shrinkToFit="1"/>
    </xf>
    <xf numFmtId="194" fontId="5" fillId="0" borderId="0" xfId="4116" applyNumberFormat="1" applyFont="1" applyFill="1" applyBorder="1" applyAlignment="1">
      <alignment vertical="center" shrinkToFit="1"/>
    </xf>
    <xf numFmtId="194" fontId="79" fillId="0" borderId="1" xfId="2" applyNumberFormat="1" applyFont="1" applyFill="1" applyBorder="1" applyAlignment="1">
      <alignment vertical="center" shrinkToFit="1"/>
    </xf>
    <xf numFmtId="194" fontId="85" fillId="0" borderId="3" xfId="2" applyNumberFormat="1" applyFont="1" applyFill="1" applyBorder="1" applyAlignment="1">
      <alignment vertical="center" shrinkToFit="1"/>
    </xf>
    <xf numFmtId="194" fontId="85" fillId="0" borderId="4" xfId="9" applyNumberFormat="1" applyFont="1" applyFill="1" applyBorder="1" applyAlignment="1">
      <alignment vertical="center" shrinkToFit="1"/>
    </xf>
    <xf numFmtId="194" fontId="5" fillId="0" borderId="0" xfId="12" applyNumberFormat="1" applyFont="1" applyAlignment="1">
      <alignment vertical="center"/>
    </xf>
    <xf numFmtId="207" fontId="5" fillId="0" borderId="0" xfId="12" applyNumberFormat="1" applyFont="1" applyAlignment="1">
      <alignment vertical="center"/>
    </xf>
    <xf numFmtId="43" fontId="5" fillId="0" borderId="0" xfId="4116" applyFont="1"/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4116" applyNumberFormat="1" applyFont="1" applyFill="1" applyAlignment="1">
      <alignment vertical="center" shrinkToFit="1"/>
    </xf>
    <xf numFmtId="207" fontId="5" fillId="0" borderId="0" xfId="9" applyNumberFormat="1" applyFont="1" applyFill="1"/>
    <xf numFmtId="43" fontId="5" fillId="0" borderId="0" xfId="9" applyFont="1" applyFill="1" applyBorder="1"/>
    <xf numFmtId="194" fontId="5" fillId="0" borderId="0" xfId="4117" applyNumberFormat="1" applyFont="1" applyFill="1" applyAlignment="1">
      <alignment vertical="center" shrinkToFit="1"/>
    </xf>
    <xf numFmtId="0" fontId="5" fillId="0" borderId="0" xfId="1" applyFont="1" applyAlignment="1">
      <alignment horizontal="right" vertical="center"/>
    </xf>
    <xf numFmtId="207" fontId="5" fillId="0" borderId="0" xfId="2" applyNumberFormat="1" applyFont="1" applyFill="1" applyAlignment="1">
      <alignment horizontal="right" vertical="center"/>
    </xf>
    <xf numFmtId="207" fontId="5" fillId="0" borderId="0" xfId="4116" applyNumberFormat="1" applyFont="1" applyFill="1"/>
    <xf numFmtId="209" fontId="5" fillId="0" borderId="0" xfId="4116" applyNumberFormat="1" applyFont="1" applyFill="1"/>
    <xf numFmtId="207" fontId="5" fillId="0" borderId="0" xfId="16" applyNumberFormat="1" applyFont="1" applyFill="1" applyBorder="1" applyAlignment="1">
      <alignment shrinkToFit="1"/>
    </xf>
    <xf numFmtId="41" fontId="81" fillId="0" borderId="1" xfId="4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49" fontId="5" fillId="0" borderId="0" xfId="0" quotePrefix="1" applyNumberFormat="1" applyFont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3" fillId="0" borderId="2" xfId="4117" applyNumberFormat="1" applyFont="1" applyFill="1" applyBorder="1" applyAlignment="1">
      <alignment vertical="center" shrinkToFit="1"/>
    </xf>
    <xf numFmtId="207" fontId="3" fillId="0" borderId="2" xfId="16" applyNumberFormat="1" applyFont="1" applyFill="1" applyBorder="1" applyAlignment="1">
      <alignment shrinkToFit="1"/>
    </xf>
    <xf numFmtId="194" fontId="3" fillId="0" borderId="2" xfId="2" applyNumberFormat="1" applyFont="1" applyFill="1" applyBorder="1" applyAlignment="1">
      <alignment shrinkToFit="1"/>
    </xf>
    <xf numFmtId="207" fontId="5" fillId="0" borderId="0" xfId="4116" applyNumberFormat="1" applyFont="1" applyFill="1" applyAlignment="1">
      <alignment horizontal="center"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83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79" fillId="0" borderId="0" xfId="1" applyNumberFormat="1" applyFont="1" applyAlignment="1">
      <alignment vertical="center"/>
    </xf>
    <xf numFmtId="49" fontId="80" fillId="0" borderId="0" xfId="1" applyNumberFormat="1" applyFont="1" applyAlignment="1">
      <alignment vertical="center"/>
    </xf>
    <xf numFmtId="49" fontId="5" fillId="0" borderId="0" xfId="1" quotePrefix="1" applyNumberFormat="1" applyFont="1" applyAlignment="1">
      <alignment vertical="center"/>
    </xf>
    <xf numFmtId="207" fontId="5" fillId="0" borderId="0" xfId="4117" applyNumberFormat="1" applyFont="1" applyFill="1" applyBorder="1"/>
    <xf numFmtId="0" fontId="5" fillId="0" borderId="0" xfId="0" quotePrefix="1" applyFont="1" applyAlignment="1">
      <alignment horizontal="center" vertical="center"/>
    </xf>
    <xf numFmtId="194" fontId="79" fillId="0" borderId="0" xfId="2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/>
    <xf numFmtId="43" fontId="3" fillId="0" borderId="0" xfId="9" applyFont="1" applyFill="1" applyBorder="1"/>
    <xf numFmtId="0" fontId="5" fillId="0" borderId="0" xfId="0" applyFont="1" applyAlignment="1">
      <alignment horizontal="center"/>
    </xf>
    <xf numFmtId="194" fontId="85" fillId="0" borderId="0" xfId="9" applyNumberFormat="1" applyFont="1" applyFill="1" applyBorder="1" applyAlignment="1">
      <alignment vertical="center" shrinkToFit="1"/>
    </xf>
    <xf numFmtId="194" fontId="5" fillId="0" borderId="0" xfId="0" applyNumberFormat="1" applyFont="1"/>
    <xf numFmtId="43" fontId="5" fillId="0" borderId="0" xfId="0" applyNumberFormat="1" applyFont="1"/>
    <xf numFmtId="207" fontId="5" fillId="0" borderId="0" xfId="0" applyNumberFormat="1" applyFont="1"/>
    <xf numFmtId="207" fontId="0" fillId="0" borderId="0" xfId="0" applyNumberForma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195" fontId="3" fillId="0" borderId="1" xfId="0" applyNumberFormat="1" applyFont="1" applyBorder="1" applyAlignment="1">
      <alignment horizontal="center"/>
    </xf>
    <xf numFmtId="0" fontId="83" fillId="0" borderId="0" xfId="1" applyFont="1" applyAlignment="1">
      <alignment vertical="center"/>
    </xf>
    <xf numFmtId="206" fontId="5" fillId="0" borderId="0" xfId="3" applyNumberFormat="1" applyFont="1" applyAlignment="1">
      <alignment horizontal="left" vertical="center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207" fontId="3" fillId="0" borderId="0" xfId="1" applyNumberFormat="1" applyFont="1" applyAlignment="1">
      <alignment vertical="center"/>
    </xf>
    <xf numFmtId="194" fontId="3" fillId="0" borderId="0" xfId="1" applyNumberFormat="1" applyFont="1" applyAlignment="1">
      <alignment vertical="center"/>
    </xf>
    <xf numFmtId="0" fontId="82" fillId="0" borderId="0" xfId="1" applyFont="1" applyAlignment="1">
      <alignment vertical="center" shrinkToFit="1"/>
    </xf>
    <xf numFmtId="0" fontId="83" fillId="0" borderId="0" xfId="10" applyFont="1" applyAlignment="1">
      <alignment horizontal="center" vertical="center"/>
    </xf>
    <xf numFmtId="0" fontId="81" fillId="0" borderId="0" xfId="1" applyFont="1" applyAlignment="1">
      <alignment horizontal="center" vertical="center"/>
    </xf>
    <xf numFmtId="0" fontId="79" fillId="0" borderId="0" xfId="3" applyFont="1" applyAlignment="1">
      <alignment vertical="center"/>
    </xf>
    <xf numFmtId="0" fontId="79" fillId="0" borderId="0" xfId="0" applyFont="1" applyAlignment="1">
      <alignment vertical="center" shrinkToFit="1"/>
    </xf>
    <xf numFmtId="0" fontId="79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5" fillId="0" borderId="0" xfId="3" applyFont="1" applyAlignment="1">
      <alignment vertical="center" shrinkToFit="1"/>
    </xf>
    <xf numFmtId="43" fontId="5" fillId="0" borderId="0" xfId="1" applyNumberFormat="1" applyFont="1" applyAlignment="1">
      <alignment vertical="center"/>
    </xf>
    <xf numFmtId="43" fontId="5" fillId="0" borderId="0" xfId="4116" applyFont="1" applyFill="1" applyBorder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194" fontId="3" fillId="0" borderId="1" xfId="6" applyNumberFormat="1" applyFont="1" applyBorder="1" applyAlignment="1">
      <alignment horizontal="right" vertical="center"/>
    </xf>
    <xf numFmtId="43" fontId="5" fillId="0" borderId="0" xfId="4116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0" fontId="3" fillId="0" borderId="0" xfId="12" applyFont="1" applyAlignment="1">
      <alignment vertical="center"/>
    </xf>
    <xf numFmtId="194" fontId="3" fillId="0" borderId="0" xfId="12" applyNumberFormat="1" applyFont="1" applyAlignment="1">
      <alignment vertical="center"/>
    </xf>
    <xf numFmtId="43" fontId="3" fillId="0" borderId="0" xfId="4116" applyFont="1" applyFill="1" applyAlignment="1">
      <alignment vertical="center"/>
    </xf>
    <xf numFmtId="207" fontId="5" fillId="0" borderId="0" xfId="14" applyNumberFormat="1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207" fontId="84" fillId="0" borderId="0" xfId="4116" applyNumberFormat="1" applyFont="1" applyFill="1" applyAlignment="1">
      <alignment vertical="center"/>
    </xf>
    <xf numFmtId="43" fontId="84" fillId="0" borderId="0" xfId="14" applyFont="1" applyFill="1" applyAlignment="1">
      <alignment vertical="center" shrinkToFit="1"/>
    </xf>
    <xf numFmtId="207" fontId="84" fillId="0" borderId="0" xfId="12" applyNumberFormat="1" applyFont="1" applyAlignment="1">
      <alignment vertical="center"/>
    </xf>
    <xf numFmtId="194" fontId="84" fillId="0" borderId="0" xfId="14" applyNumberFormat="1" applyFont="1" applyFill="1" applyAlignment="1">
      <alignment vertical="center" shrinkToFit="1"/>
    </xf>
    <xf numFmtId="194" fontId="84" fillId="0" borderId="0" xfId="9" applyNumberFormat="1" applyFont="1" applyFill="1" applyAlignment="1">
      <alignment vertical="center" shrinkToFit="1"/>
    </xf>
    <xf numFmtId="192" fontId="84" fillId="0" borderId="0" xfId="9" applyNumberFormat="1" applyFont="1" applyFill="1" applyAlignment="1">
      <alignment vertical="center" shrinkToFit="1"/>
    </xf>
    <xf numFmtId="192" fontId="85" fillId="0" borderId="0" xfId="9" applyNumberFormat="1" applyFont="1" applyFill="1" applyAlignment="1">
      <alignment vertical="center" shrinkToFit="1"/>
    </xf>
    <xf numFmtId="194" fontId="84" fillId="0" borderId="0" xfId="2" applyNumberFormat="1" applyFont="1" applyFill="1" applyAlignment="1">
      <alignment vertical="center" shrinkToFit="1"/>
    </xf>
    <xf numFmtId="192" fontId="84" fillId="0" borderId="0" xfId="2" applyFont="1" applyFill="1" applyAlignment="1">
      <alignment vertical="center" shrinkToFit="1"/>
    </xf>
    <xf numFmtId="0" fontId="79" fillId="0" borderId="0" xfId="12" applyFont="1" applyAlignment="1">
      <alignment vertical="center"/>
    </xf>
    <xf numFmtId="207" fontId="79" fillId="0" borderId="0" xfId="2" applyNumberFormat="1" applyFont="1" applyFill="1" applyBorder="1" applyAlignment="1">
      <alignment vertical="center" shrinkToFit="1"/>
    </xf>
    <xf numFmtId="192" fontId="79" fillId="0" borderId="0" xfId="2" applyFont="1" applyFill="1" applyBorder="1" applyAlignment="1">
      <alignment vertical="center" shrinkToFit="1"/>
    </xf>
    <xf numFmtId="0" fontId="79" fillId="0" borderId="0" xfId="12" applyFont="1" applyAlignment="1">
      <alignment vertical="center" shrinkToFit="1"/>
    </xf>
    <xf numFmtId="0" fontId="79" fillId="0" borderId="0" xfId="3" applyFont="1" applyAlignment="1">
      <alignment horizontal="center" vertical="center"/>
    </xf>
    <xf numFmtId="43" fontId="3" fillId="0" borderId="0" xfId="14" applyFont="1" applyFill="1" applyAlignment="1">
      <alignment vertical="center" shrinkToFit="1"/>
    </xf>
    <xf numFmtId="0" fontId="5" fillId="0" borderId="0" xfId="3" quotePrefix="1" applyFont="1" applyAlignment="1">
      <alignment vertical="center"/>
    </xf>
    <xf numFmtId="194" fontId="84" fillId="0" borderId="0" xfId="2" applyNumberFormat="1" applyFont="1" applyFill="1" applyBorder="1" applyAlignment="1">
      <alignment vertical="center" shrinkToFit="1"/>
    </xf>
    <xf numFmtId="43" fontId="3" fillId="0" borderId="0" xfId="5" applyFont="1" applyFill="1" applyAlignment="1">
      <alignment vertical="center"/>
    </xf>
    <xf numFmtId="207" fontId="3" fillId="0" borderId="4" xfId="2" applyNumberFormat="1" applyFont="1" applyFill="1" applyBorder="1" applyAlignment="1">
      <alignment horizontal="center"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194" fontId="3" fillId="0" borderId="0" xfId="6" applyNumberFormat="1" applyFont="1" applyAlignment="1">
      <alignment horizontal="right" vertical="center"/>
    </xf>
    <xf numFmtId="206" fontId="77" fillId="0" borderId="0" xfId="0" applyNumberFormat="1" applyFont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49" fontId="78" fillId="0" borderId="0" xfId="0" quotePrefix="1" applyNumberFormat="1" applyFont="1"/>
    <xf numFmtId="0" fontId="78" fillId="0" borderId="0" xfId="0" applyFont="1"/>
    <xf numFmtId="0" fontId="78" fillId="0" borderId="0" xfId="0" applyFont="1" applyAlignment="1">
      <alignment vertical="center"/>
    </xf>
    <xf numFmtId="194" fontId="78" fillId="0" borderId="0" xfId="0" applyNumberFormat="1" applyFont="1" applyAlignment="1">
      <alignment vertical="center"/>
    </xf>
    <xf numFmtId="206" fontId="78" fillId="0" borderId="0" xfId="0" applyNumberFormat="1" applyFont="1" applyAlignment="1">
      <alignment vertical="center"/>
    </xf>
    <xf numFmtId="49" fontId="87" fillId="0" borderId="0" xfId="2" applyNumberFormat="1" applyFont="1" applyFill="1" applyAlignment="1">
      <alignment vertical="center"/>
    </xf>
    <xf numFmtId="192" fontId="79" fillId="0" borderId="0" xfId="2" applyFont="1" applyFill="1" applyAlignment="1">
      <alignment vertical="center"/>
    </xf>
    <xf numFmtId="0" fontId="79" fillId="0" borderId="0" xfId="0" applyFont="1" applyAlignment="1">
      <alignment vertical="center"/>
    </xf>
    <xf numFmtId="0" fontId="5" fillId="0" borderId="0" xfId="0" applyFont="1" applyAlignment="1">
      <alignment horizontal="left" vertical="center" shrinkToFit="1"/>
    </xf>
    <xf numFmtId="49" fontId="79" fillId="0" borderId="0" xfId="2" applyNumberFormat="1" applyFont="1" applyFill="1" applyAlignment="1">
      <alignment vertical="center"/>
    </xf>
    <xf numFmtId="192" fontId="79" fillId="0" borderId="0" xfId="2" quotePrefix="1" applyFont="1" applyFill="1" applyAlignment="1">
      <alignment vertical="center"/>
    </xf>
    <xf numFmtId="194" fontId="79" fillId="0" borderId="0" xfId="4117" applyNumberFormat="1" applyFont="1" applyFill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79" fillId="0" borderId="4" xfId="4117" applyNumberFormat="1" applyFont="1" applyFill="1" applyBorder="1" applyAlignment="1">
      <alignment vertical="center" shrinkToFit="1"/>
    </xf>
    <xf numFmtId="194" fontId="5" fillId="0" borderId="4" xfId="4117" applyNumberFormat="1" applyFont="1" applyFill="1" applyBorder="1" applyAlignment="1">
      <alignment vertical="center" shrinkToFit="1"/>
    </xf>
    <xf numFmtId="194" fontId="79" fillId="0" borderId="0" xfId="4117" applyNumberFormat="1" applyFont="1" applyFill="1" applyBorder="1" applyAlignment="1">
      <alignment vertical="center" shrinkToFit="1"/>
    </xf>
    <xf numFmtId="194" fontId="84" fillId="0" borderId="0" xfId="4117" applyNumberFormat="1" applyFont="1" applyFill="1" applyAlignment="1">
      <alignment vertical="center" shrinkToFit="1"/>
    </xf>
    <xf numFmtId="194" fontId="85" fillId="0" borderId="4" xfId="4117" applyNumberFormat="1" applyFont="1" applyFill="1" applyBorder="1" applyAlignment="1">
      <alignment vertical="center" shrinkToFit="1"/>
    </xf>
    <xf numFmtId="194" fontId="3" fillId="0" borderId="4" xfId="4117" applyNumberFormat="1" applyFont="1" applyFill="1" applyBorder="1" applyAlignment="1">
      <alignment vertical="center" shrinkToFit="1"/>
    </xf>
    <xf numFmtId="0" fontId="87" fillId="0" borderId="0" xfId="3" applyFont="1" applyAlignment="1">
      <alignment vertical="center"/>
    </xf>
    <xf numFmtId="0" fontId="79" fillId="0" borderId="0" xfId="1" applyFont="1" applyAlignment="1">
      <alignment vertical="center"/>
    </xf>
    <xf numFmtId="194" fontId="79" fillId="0" borderId="0" xfId="5" applyNumberFormat="1" applyFont="1" applyFill="1" applyAlignment="1">
      <alignment vertical="center"/>
    </xf>
    <xf numFmtId="194" fontId="79" fillId="0" borderId="0" xfId="4" applyNumberFormat="1" applyFont="1" applyFill="1" applyAlignment="1">
      <alignment vertical="center"/>
    </xf>
    <xf numFmtId="3" fontId="79" fillId="0" borderId="0" xfId="1" applyNumberFormat="1" applyFont="1" applyAlignment="1">
      <alignment vertical="center"/>
    </xf>
    <xf numFmtId="49" fontId="79" fillId="0" borderId="0" xfId="2" quotePrefix="1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208" fontId="79" fillId="0" borderId="0" xfId="4117" quotePrefix="1" applyNumberFormat="1" applyFont="1" applyFill="1" applyAlignment="1">
      <alignment horizontal="right" shrinkToFit="1"/>
    </xf>
    <xf numFmtId="205" fontId="79" fillId="0" borderId="0" xfId="4117" applyNumberFormat="1" applyFont="1" applyFill="1" applyAlignment="1">
      <alignment vertical="center" shrinkToFit="1"/>
    </xf>
    <xf numFmtId="205" fontId="79" fillId="0" borderId="0" xfId="2" applyNumberFormat="1" applyFont="1" applyFill="1" applyAlignment="1">
      <alignment vertical="center" shrinkToFit="1"/>
    </xf>
    <xf numFmtId="0" fontId="86" fillId="0" borderId="0" xfId="12" applyFont="1" applyAlignment="1">
      <alignment vertical="center"/>
    </xf>
    <xf numFmtId="207" fontId="3" fillId="0" borderId="2" xfId="2" applyNumberFormat="1" applyFont="1" applyFill="1" applyBorder="1" applyAlignment="1">
      <alignment vertical="center" shrinkToFit="1"/>
    </xf>
    <xf numFmtId="194" fontId="79" fillId="0" borderId="1" xfId="4117" applyNumberFormat="1" applyFont="1" applyFill="1" applyBorder="1" applyAlignment="1">
      <alignment vertical="center" shrinkToFit="1"/>
    </xf>
    <xf numFmtId="194" fontId="79" fillId="0" borderId="5" xfId="4117" applyNumberFormat="1" applyFont="1" applyFill="1" applyBorder="1" applyAlignment="1">
      <alignment vertical="center" shrinkToFit="1"/>
    </xf>
    <xf numFmtId="194" fontId="79" fillId="0" borderId="2" xfId="4117" applyNumberFormat="1" applyFont="1" applyFill="1" applyBorder="1" applyAlignment="1">
      <alignment vertical="center" shrinkToFit="1"/>
    </xf>
    <xf numFmtId="194" fontId="5" fillId="0" borderId="5" xfId="4117" applyNumberFormat="1" applyFont="1" applyFill="1" applyBorder="1" applyAlignment="1">
      <alignment vertical="center" shrinkToFit="1"/>
    </xf>
    <xf numFmtId="0" fontId="78" fillId="0" borderId="0" xfId="4118" applyFont="1"/>
    <xf numFmtId="3" fontId="84" fillId="0" borderId="0" xfId="0" applyNumberFormat="1" applyFont="1"/>
    <xf numFmtId="207" fontId="84" fillId="0" borderId="0" xfId="2" applyNumberFormat="1" applyFont="1" applyFill="1" applyAlignment="1">
      <alignment vertical="center" shrinkToFit="1"/>
    </xf>
    <xf numFmtId="192" fontId="84" fillId="0" borderId="0" xfId="2" applyFont="1" applyFill="1" applyBorder="1" applyAlignment="1">
      <alignment vertical="center" shrinkToFit="1"/>
    </xf>
    <xf numFmtId="207" fontId="84" fillId="0" borderId="0" xfId="2" applyNumberFormat="1" applyFont="1" applyFill="1" applyBorder="1" applyAlignment="1">
      <alignment vertical="center" shrinkToFit="1"/>
    </xf>
    <xf numFmtId="0" fontId="84" fillId="0" borderId="0" xfId="3" applyFont="1" applyAlignment="1">
      <alignment vertical="center" shrinkToFit="1"/>
    </xf>
    <xf numFmtId="192" fontId="84" fillId="0" borderId="0" xfId="9" applyNumberFormat="1" applyFont="1" applyFill="1" applyBorder="1" applyAlignment="1">
      <alignment vertical="center" shrinkToFit="1"/>
    </xf>
    <xf numFmtId="0" fontId="84" fillId="0" borderId="0" xfId="0" applyFont="1" applyAlignment="1">
      <alignment vertical="center" shrinkToFit="1"/>
    </xf>
    <xf numFmtId="192" fontId="85" fillId="0" borderId="0" xfId="9" applyNumberFormat="1" applyFont="1" applyFill="1" applyBorder="1" applyAlignment="1">
      <alignment vertical="center" shrinkToFit="1"/>
    </xf>
    <xf numFmtId="49" fontId="80" fillId="0" borderId="0" xfId="0" quotePrefix="1" applyNumberFormat="1" applyFont="1"/>
    <xf numFmtId="49" fontId="88" fillId="0" borderId="0" xfId="0" quotePrefix="1" applyNumberFormat="1" applyFont="1"/>
    <xf numFmtId="0" fontId="88" fillId="0" borderId="0" xfId="0" applyFont="1" applyAlignment="1">
      <alignment vertical="center"/>
    </xf>
    <xf numFmtId="49" fontId="84" fillId="0" borderId="0" xfId="0" quotePrefix="1" applyNumberFormat="1" applyFont="1"/>
    <xf numFmtId="0" fontId="78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12" quotePrefix="1" applyFont="1" applyAlignment="1">
      <alignment vertical="center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</cellXfs>
  <cellStyles count="4119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0 3 2" xfId="4118" xr:uid="{1D803A2B-76B7-4CAC-98F8-AA1C5E9BFB02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view="pageBreakPreview" topLeftCell="A84" zoomScaleNormal="100" zoomScaleSheetLayoutView="100" workbookViewId="0">
      <selection activeCell="K9" sqref="K9"/>
    </sheetView>
  </sheetViews>
  <sheetFormatPr defaultColWidth="9" defaultRowHeight="21"/>
  <cols>
    <col min="1" max="4" width="2" style="13" customWidth="1"/>
    <col min="5" max="5" width="11.375" style="15" customWidth="1"/>
    <col min="6" max="6" width="20.125" style="15" customWidth="1"/>
    <col min="7" max="7" width="5.625" style="202" customWidth="1"/>
    <col min="8" max="8" width="1.75" style="15" customWidth="1"/>
    <col min="9" max="9" width="13.125" style="18" customWidth="1"/>
    <col min="10" max="10" width="1.75" style="15" customWidth="1"/>
    <col min="11" max="11" width="13.125" style="86" customWidth="1"/>
    <col min="12" max="12" width="1.75" style="15" customWidth="1"/>
    <col min="13" max="13" width="13.125" style="20" customWidth="1"/>
    <col min="14" max="14" width="1.75" style="30" customWidth="1"/>
    <col min="15" max="15" width="13.125" style="52" customWidth="1"/>
    <col min="16" max="16" width="9.125" style="15" customWidth="1"/>
    <col min="17" max="16384" width="9" style="15"/>
  </cols>
  <sheetData>
    <row r="1" spans="1:15" ht="20.45" customHeight="1">
      <c r="A1" s="316" t="s">
        <v>81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 ht="20.45" customHeight="1">
      <c r="A2" s="316" t="s">
        <v>10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</row>
    <row r="3" spans="1:15" ht="20.45" customHeight="1">
      <c r="A3" s="316" t="s">
        <v>241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</row>
    <row r="4" spans="1:15" ht="20.45" customHeight="1">
      <c r="A4" s="64"/>
      <c r="B4" s="64"/>
      <c r="C4" s="64"/>
      <c r="D4" s="64"/>
      <c r="E4" s="49"/>
      <c r="F4" s="49"/>
      <c r="G4" s="65"/>
      <c r="H4" s="49"/>
      <c r="I4" s="25"/>
      <c r="J4" s="66"/>
      <c r="K4" s="67"/>
      <c r="L4" s="66"/>
      <c r="M4" s="68"/>
      <c r="N4" s="66"/>
      <c r="O4" s="173" t="s">
        <v>160</v>
      </c>
    </row>
    <row r="5" spans="1:15" s="37" customFormat="1" ht="20.45" customHeight="1">
      <c r="A5" s="69"/>
      <c r="B5" s="69"/>
      <c r="C5" s="69"/>
      <c r="D5" s="69"/>
      <c r="E5" s="70"/>
      <c r="F5" s="70"/>
      <c r="G5" s="71"/>
      <c r="H5" s="70"/>
      <c r="I5" s="315" t="s">
        <v>113</v>
      </c>
      <c r="J5" s="315"/>
      <c r="K5" s="315"/>
      <c r="L5" s="72"/>
      <c r="M5" s="315" t="s">
        <v>11</v>
      </c>
      <c r="N5" s="315"/>
      <c r="O5" s="315"/>
    </row>
    <row r="6" spans="1:15" s="37" customFormat="1" ht="20.45" customHeight="1">
      <c r="A6" s="69"/>
      <c r="B6" s="69"/>
      <c r="C6" s="69"/>
      <c r="D6" s="69"/>
      <c r="E6" s="70"/>
      <c r="F6" s="70"/>
      <c r="G6" s="169" t="s">
        <v>9</v>
      </c>
      <c r="H6" s="70"/>
      <c r="I6" s="26" t="s">
        <v>240</v>
      </c>
      <c r="J6" s="112"/>
      <c r="K6" s="26" t="s">
        <v>186</v>
      </c>
      <c r="L6" s="112"/>
      <c r="M6" s="26" t="s">
        <v>240</v>
      </c>
      <c r="N6" s="112"/>
      <c r="O6" s="26" t="s">
        <v>186</v>
      </c>
    </row>
    <row r="7" spans="1:15" s="75" customFormat="1" ht="20.45" customHeight="1">
      <c r="A7" s="73" t="s">
        <v>8</v>
      </c>
      <c r="B7" s="74"/>
      <c r="C7" s="74"/>
      <c r="G7" s="209"/>
      <c r="I7" s="76"/>
      <c r="J7" s="77"/>
      <c r="K7" s="78"/>
      <c r="L7" s="79"/>
      <c r="M7" s="204"/>
      <c r="N7" s="77"/>
      <c r="O7" s="80"/>
    </row>
    <row r="8" spans="1:15" ht="20.45" customHeight="1">
      <c r="A8" s="73" t="s">
        <v>7</v>
      </c>
      <c r="B8" s="73"/>
      <c r="C8" s="179"/>
      <c r="D8" s="73"/>
      <c r="E8" s="81"/>
      <c r="G8" s="59"/>
      <c r="H8" s="38"/>
      <c r="K8" s="19"/>
      <c r="L8" s="82"/>
      <c r="M8" s="83"/>
      <c r="N8" s="82"/>
    </row>
    <row r="9" spans="1:15" ht="20.45" customHeight="1">
      <c r="B9" s="313" t="s">
        <v>5</v>
      </c>
      <c r="C9" s="313"/>
      <c r="D9" s="313"/>
      <c r="E9" s="313"/>
      <c r="F9" s="313"/>
      <c r="G9" s="180">
        <v>6</v>
      </c>
      <c r="H9" s="187"/>
      <c r="I9" s="7">
        <v>252472443</v>
      </c>
      <c r="J9" s="2"/>
      <c r="K9" s="7">
        <v>356395962</v>
      </c>
      <c r="L9" s="4"/>
      <c r="M9" s="7">
        <v>245247871</v>
      </c>
      <c r="N9" s="4"/>
      <c r="O9" s="7">
        <v>350727018</v>
      </c>
    </row>
    <row r="10" spans="1:15" ht="20.45" customHeight="1">
      <c r="B10" s="13" t="s">
        <v>6</v>
      </c>
      <c r="G10" s="58">
        <v>7</v>
      </c>
      <c r="H10" s="16"/>
      <c r="I10" s="7">
        <v>2024206858</v>
      </c>
      <c r="J10" s="2"/>
      <c r="K10" s="7">
        <v>1925809866</v>
      </c>
      <c r="L10" s="4"/>
      <c r="M10" s="7">
        <v>2094711289</v>
      </c>
      <c r="N10" s="4"/>
      <c r="O10" s="7">
        <v>2004340970</v>
      </c>
    </row>
    <row r="11" spans="1:15" ht="20.45" customHeight="1">
      <c r="B11" s="13" t="s">
        <v>268</v>
      </c>
      <c r="E11" s="13"/>
      <c r="F11" s="13"/>
      <c r="G11" s="58">
        <v>5.0999999999999996</v>
      </c>
      <c r="H11" s="14"/>
      <c r="I11" s="7">
        <v>600000</v>
      </c>
      <c r="J11" s="2"/>
      <c r="K11" s="7">
        <v>0</v>
      </c>
      <c r="L11" s="4"/>
      <c r="M11" s="7">
        <v>239500501</v>
      </c>
      <c r="N11" s="4"/>
      <c r="O11" s="7">
        <v>239500501</v>
      </c>
    </row>
    <row r="12" spans="1:15" ht="20.45" customHeight="1">
      <c r="B12" s="13" t="s">
        <v>179</v>
      </c>
      <c r="E12" s="13"/>
      <c r="F12" s="13"/>
      <c r="G12" s="58">
        <v>8</v>
      </c>
      <c r="H12" s="14"/>
      <c r="I12" s="7">
        <v>0</v>
      </c>
      <c r="J12" s="2"/>
      <c r="K12" s="7">
        <v>5460977</v>
      </c>
      <c r="L12" s="4"/>
      <c r="M12" s="7">
        <v>0</v>
      </c>
      <c r="N12" s="4"/>
      <c r="O12" s="7">
        <v>0</v>
      </c>
    </row>
    <row r="13" spans="1:15" ht="20.45" customHeight="1">
      <c r="B13" s="181" t="s">
        <v>12</v>
      </c>
      <c r="C13" s="181"/>
      <c r="G13" s="58">
        <v>9</v>
      </c>
      <c r="H13" s="16"/>
      <c r="I13" s="7">
        <v>2523812360</v>
      </c>
      <c r="J13" s="2"/>
      <c r="K13" s="7">
        <f>2067272747+267357871+23625000</f>
        <v>2358255618</v>
      </c>
      <c r="L13" s="4"/>
      <c r="M13" s="7">
        <v>2151540415</v>
      </c>
      <c r="N13" s="4"/>
      <c r="O13" s="7">
        <v>1984490029</v>
      </c>
    </row>
    <row r="14" spans="1:15" ht="20.45" customHeight="1">
      <c r="B14" s="181" t="s">
        <v>174</v>
      </c>
      <c r="C14" s="181"/>
      <c r="G14" s="58"/>
      <c r="H14" s="16"/>
      <c r="I14" s="7">
        <v>230994</v>
      </c>
      <c r="J14" s="2"/>
      <c r="K14" s="7">
        <v>945256</v>
      </c>
      <c r="L14" s="4"/>
      <c r="M14" s="7">
        <v>0</v>
      </c>
      <c r="N14" s="4"/>
      <c r="O14" s="7">
        <v>0</v>
      </c>
    </row>
    <row r="15" spans="1:15" ht="20.45" customHeight="1">
      <c r="B15" s="181" t="s">
        <v>111</v>
      </c>
      <c r="C15" s="181"/>
      <c r="G15" s="58"/>
      <c r="H15" s="16"/>
      <c r="I15" s="7"/>
      <c r="J15" s="2"/>
      <c r="K15" s="7"/>
      <c r="L15" s="4"/>
      <c r="M15" s="7"/>
      <c r="N15" s="4"/>
      <c r="O15" s="7"/>
    </row>
    <row r="16" spans="1:15" ht="20.45" customHeight="1">
      <c r="B16" s="15"/>
      <c r="C16" s="13" t="s">
        <v>98</v>
      </c>
      <c r="E16" s="13"/>
      <c r="F16" s="13"/>
      <c r="G16" s="58"/>
      <c r="H16" s="16"/>
      <c r="I16" s="7"/>
      <c r="J16" s="2"/>
      <c r="K16" s="7"/>
      <c r="L16" s="4"/>
      <c r="M16" s="7"/>
      <c r="N16" s="4"/>
      <c r="O16" s="7"/>
    </row>
    <row r="17" spans="1:15" ht="20.45" customHeight="1">
      <c r="B17" s="15"/>
      <c r="D17" s="13" t="s">
        <v>99</v>
      </c>
      <c r="E17" s="13"/>
      <c r="F17" s="13"/>
      <c r="G17" s="58">
        <v>10.1</v>
      </c>
      <c r="H17" s="16"/>
      <c r="I17" s="7">
        <v>8719764</v>
      </c>
      <c r="J17" s="2"/>
      <c r="K17" s="7">
        <v>6374134</v>
      </c>
      <c r="L17" s="4"/>
      <c r="M17" s="7">
        <v>6871511</v>
      </c>
      <c r="N17" s="4"/>
      <c r="O17" s="7">
        <v>4951605</v>
      </c>
    </row>
    <row r="18" spans="1:15" ht="20.45" customHeight="1">
      <c r="B18" s="15"/>
      <c r="C18" s="13" t="s">
        <v>100</v>
      </c>
      <c r="G18" s="58"/>
      <c r="H18" s="16"/>
      <c r="J18" s="2"/>
      <c r="K18" s="18"/>
      <c r="L18" s="4"/>
      <c r="M18" s="18"/>
      <c r="N18" s="4"/>
      <c r="O18" s="18"/>
    </row>
    <row r="19" spans="1:15" ht="20.25" customHeight="1">
      <c r="B19" s="15"/>
      <c r="C19" s="13" t="s">
        <v>4</v>
      </c>
      <c r="D19" s="13" t="s">
        <v>99</v>
      </c>
      <c r="G19" s="58">
        <v>10.199999999999999</v>
      </c>
      <c r="H19" s="16"/>
      <c r="I19" s="20">
        <v>0</v>
      </c>
      <c r="J19" s="5"/>
      <c r="K19" s="20">
        <v>2717352</v>
      </c>
      <c r="L19" s="5"/>
      <c r="M19" s="20">
        <v>0</v>
      </c>
      <c r="N19" s="17"/>
      <c r="O19" s="20">
        <v>0</v>
      </c>
    </row>
    <row r="20" spans="1:15" ht="20.25" customHeight="1">
      <c r="B20" s="15"/>
      <c r="C20" s="13" t="s">
        <v>136</v>
      </c>
      <c r="G20" s="58">
        <v>10.3</v>
      </c>
      <c r="H20" s="16"/>
      <c r="I20" s="7">
        <v>334145912</v>
      </c>
      <c r="J20" s="5"/>
      <c r="K20" s="7">
        <v>351179632</v>
      </c>
      <c r="L20" s="5"/>
      <c r="M20" s="7">
        <v>334034972</v>
      </c>
      <c r="N20" s="17"/>
      <c r="O20" s="7">
        <v>351069102</v>
      </c>
    </row>
    <row r="21" spans="1:15">
      <c r="B21" s="13" t="s">
        <v>13</v>
      </c>
      <c r="C21" s="182"/>
      <c r="D21" s="73"/>
      <c r="E21" s="81"/>
      <c r="G21" s="58">
        <v>11</v>
      </c>
      <c r="H21" s="16"/>
      <c r="I21" s="7">
        <v>66560</v>
      </c>
      <c r="J21" s="2"/>
      <c r="K21" s="7">
        <f>267423529-267357871</f>
        <v>65658</v>
      </c>
      <c r="L21" s="4"/>
      <c r="M21" s="7">
        <v>0</v>
      </c>
      <c r="N21" s="4"/>
      <c r="O21" s="7">
        <v>0</v>
      </c>
    </row>
    <row r="22" spans="1:15" s="81" customFormat="1" ht="20.45" customHeight="1">
      <c r="A22" s="73"/>
      <c r="B22" s="73"/>
      <c r="C22" s="73" t="s">
        <v>14</v>
      </c>
      <c r="G22" s="84"/>
      <c r="H22" s="85"/>
      <c r="I22" s="39">
        <f>SUM(I9:I21)</f>
        <v>5144254891</v>
      </c>
      <c r="J22" s="2"/>
      <c r="K22" s="53">
        <f>SUM(K9:K21)</f>
        <v>5007204455</v>
      </c>
      <c r="L22" s="43"/>
      <c r="M22" s="39">
        <f>SUM(M9:M21)</f>
        <v>5071906559</v>
      </c>
      <c r="N22" s="2"/>
      <c r="O22" s="53">
        <f>SUM(O9:O21)</f>
        <v>4935079225</v>
      </c>
    </row>
    <row r="23" spans="1:15" ht="20.45" customHeight="1">
      <c r="A23" s="73" t="s">
        <v>17</v>
      </c>
      <c r="G23" s="58"/>
      <c r="H23" s="16"/>
      <c r="I23" s="7"/>
      <c r="J23" s="2"/>
      <c r="K23" s="3"/>
      <c r="L23" s="2"/>
      <c r="M23" s="42"/>
      <c r="N23" s="17"/>
      <c r="O23" s="51"/>
    </row>
    <row r="24" spans="1:15" ht="20.45" customHeight="1">
      <c r="B24" s="181" t="s">
        <v>269</v>
      </c>
      <c r="C24" s="181"/>
      <c r="G24" s="58"/>
      <c r="H24" s="16"/>
      <c r="I24" s="7"/>
      <c r="J24" s="2"/>
      <c r="K24" s="51"/>
      <c r="L24" s="4"/>
      <c r="N24" s="4"/>
      <c r="O24" s="7"/>
    </row>
    <row r="25" spans="1:15" ht="20.45" customHeight="1">
      <c r="B25" s="15"/>
      <c r="C25" s="13" t="s">
        <v>149</v>
      </c>
      <c r="E25" s="13"/>
      <c r="F25" s="13"/>
      <c r="G25" s="58"/>
      <c r="I25" s="52"/>
      <c r="J25" s="52"/>
      <c r="K25" s="52"/>
      <c r="L25" s="52"/>
      <c r="M25" s="52"/>
      <c r="N25" s="52"/>
    </row>
    <row r="26" spans="1:15" ht="20.45" customHeight="1">
      <c r="B26" s="15"/>
      <c r="D26" s="13" t="s">
        <v>99</v>
      </c>
      <c r="E26" s="13"/>
      <c r="F26" s="13"/>
      <c r="G26" s="58">
        <v>10.1</v>
      </c>
      <c r="H26" s="16"/>
      <c r="I26" s="177">
        <v>46964496</v>
      </c>
      <c r="J26" s="2"/>
      <c r="K26" s="177">
        <v>63575826</v>
      </c>
      <c r="L26" s="2"/>
      <c r="M26" s="178">
        <v>26003460</v>
      </c>
      <c r="N26" s="17"/>
      <c r="O26" s="178">
        <v>41013641</v>
      </c>
    </row>
    <row r="27" spans="1:15" ht="20.45" customHeight="1">
      <c r="B27" s="15"/>
      <c r="C27" s="13" t="s">
        <v>146</v>
      </c>
      <c r="E27" s="13"/>
      <c r="F27" s="13"/>
      <c r="G27" s="58"/>
      <c r="H27" s="16"/>
      <c r="I27" s="177">
        <v>5662255</v>
      </c>
      <c r="J27" s="2"/>
      <c r="K27" s="177">
        <v>5507242</v>
      </c>
      <c r="L27" s="2"/>
      <c r="M27" s="178">
        <v>147378</v>
      </c>
      <c r="N27" s="17"/>
      <c r="O27" s="178">
        <v>0</v>
      </c>
    </row>
    <row r="28" spans="1:15" ht="20.45" customHeight="1">
      <c r="A28" s="73"/>
      <c r="B28" s="13" t="s">
        <v>156</v>
      </c>
      <c r="G28" s="57" t="s">
        <v>188</v>
      </c>
      <c r="H28" s="14"/>
      <c r="I28" s="7">
        <v>75275478</v>
      </c>
      <c r="J28" s="2"/>
      <c r="K28" s="7">
        <v>71887970</v>
      </c>
      <c r="L28" s="2"/>
      <c r="M28" s="7">
        <v>409916370</v>
      </c>
      <c r="N28" s="17"/>
      <c r="O28" s="7">
        <v>406999700</v>
      </c>
    </row>
    <row r="29" spans="1:15" ht="20.45" customHeight="1">
      <c r="A29" s="73"/>
      <c r="B29" s="13" t="s">
        <v>184</v>
      </c>
      <c r="G29" s="57">
        <v>8</v>
      </c>
      <c r="H29" s="14"/>
      <c r="I29" s="7">
        <v>0</v>
      </c>
      <c r="J29" s="2"/>
      <c r="K29" s="7">
        <v>0</v>
      </c>
      <c r="L29" s="2"/>
      <c r="M29" s="7">
        <v>0</v>
      </c>
      <c r="N29" s="17"/>
      <c r="O29" s="7">
        <v>0</v>
      </c>
    </row>
    <row r="30" spans="1:15" ht="20.45" customHeight="1">
      <c r="A30" s="73"/>
      <c r="B30" s="13" t="s">
        <v>180</v>
      </c>
      <c r="G30" s="57">
        <v>5.0999999999999996</v>
      </c>
      <c r="H30" s="14"/>
      <c r="I30" s="7">
        <v>20000000</v>
      </c>
      <c r="J30" s="2"/>
      <c r="K30" s="7">
        <v>20000000</v>
      </c>
      <c r="L30" s="2"/>
      <c r="M30" s="7">
        <v>20000000</v>
      </c>
      <c r="N30" s="17"/>
      <c r="O30" s="7">
        <v>20000000</v>
      </c>
    </row>
    <row r="31" spans="1:15" ht="20.45" customHeight="1">
      <c r="A31" s="73"/>
      <c r="B31" s="13" t="s">
        <v>109</v>
      </c>
      <c r="G31" s="57">
        <v>13</v>
      </c>
      <c r="H31" s="14"/>
      <c r="I31" s="7">
        <v>132100000</v>
      </c>
      <c r="J31" s="2"/>
      <c r="K31" s="7">
        <v>122000000</v>
      </c>
      <c r="L31" s="2"/>
      <c r="M31" s="7">
        <v>14900000</v>
      </c>
      <c r="N31" s="17"/>
      <c r="O31" s="7">
        <v>15100000</v>
      </c>
    </row>
    <row r="32" spans="1:15" ht="20.45" customHeight="1">
      <c r="B32" s="13" t="s">
        <v>18</v>
      </c>
      <c r="C32" s="28"/>
      <c r="D32" s="28"/>
      <c r="E32" s="28"/>
      <c r="F32" s="28"/>
      <c r="G32" s="58">
        <v>14</v>
      </c>
      <c r="H32" s="16"/>
      <c r="I32" s="7">
        <v>154166984</v>
      </c>
      <c r="J32" s="2"/>
      <c r="K32" s="7">
        <v>170667217</v>
      </c>
      <c r="L32" s="2"/>
      <c r="M32" s="7">
        <v>51224302</v>
      </c>
      <c r="N32" s="17"/>
      <c r="O32" s="7">
        <v>59517936</v>
      </c>
    </row>
    <row r="33" spans="1:15" ht="20.45" customHeight="1">
      <c r="B33" s="13" t="s">
        <v>137</v>
      </c>
      <c r="C33" s="28"/>
      <c r="D33" s="28"/>
      <c r="E33" s="28"/>
      <c r="F33" s="28"/>
      <c r="G33" s="58">
        <v>15</v>
      </c>
      <c r="H33" s="16"/>
      <c r="I33" s="7">
        <v>26392592</v>
      </c>
      <c r="J33" s="2"/>
      <c r="K33" s="7">
        <v>40520504</v>
      </c>
      <c r="L33" s="2"/>
      <c r="M33" s="7">
        <v>36276561</v>
      </c>
      <c r="N33" s="17"/>
      <c r="O33" s="7">
        <v>40913069</v>
      </c>
    </row>
    <row r="34" spans="1:15" ht="20.45" customHeight="1">
      <c r="B34" s="13" t="s">
        <v>19</v>
      </c>
      <c r="G34" s="58">
        <v>16</v>
      </c>
      <c r="H34" s="16"/>
      <c r="I34" s="7">
        <v>54488024</v>
      </c>
      <c r="J34" s="5"/>
      <c r="K34" s="7">
        <v>61802833</v>
      </c>
      <c r="L34" s="5"/>
      <c r="M34" s="7">
        <v>0</v>
      </c>
      <c r="N34" s="17"/>
      <c r="O34" s="7">
        <v>0</v>
      </c>
    </row>
    <row r="35" spans="1:15" ht="20.45" customHeight="1">
      <c r="A35" s="73"/>
      <c r="B35" s="183" t="s">
        <v>159</v>
      </c>
      <c r="C35" s="28"/>
      <c r="D35" s="28"/>
      <c r="E35" s="28"/>
      <c r="F35" s="28"/>
      <c r="G35" s="58"/>
      <c r="H35" s="16"/>
      <c r="I35" s="7"/>
      <c r="J35" s="2"/>
      <c r="K35" s="7"/>
      <c r="L35" s="51"/>
      <c r="M35" s="7"/>
      <c r="N35" s="51"/>
      <c r="O35" s="7"/>
    </row>
    <row r="36" spans="1:15" ht="20.45" customHeight="1">
      <c r="B36" s="15"/>
      <c r="C36" s="13" t="s">
        <v>189</v>
      </c>
      <c r="G36" s="58">
        <v>17.100000000000001</v>
      </c>
      <c r="H36" s="16"/>
      <c r="I36" s="7">
        <v>0</v>
      </c>
      <c r="J36" s="5"/>
      <c r="K36" s="7">
        <v>4326852</v>
      </c>
      <c r="L36" s="5"/>
      <c r="M36" s="7">
        <v>0</v>
      </c>
      <c r="N36" s="17"/>
      <c r="O36" s="7">
        <v>0</v>
      </c>
    </row>
    <row r="37" spans="1:15" ht="20.45" customHeight="1">
      <c r="B37" s="15"/>
      <c r="C37" s="13" t="s">
        <v>190</v>
      </c>
      <c r="G37" s="58">
        <v>17.2</v>
      </c>
      <c r="H37" s="16"/>
      <c r="I37" s="7">
        <v>0</v>
      </c>
      <c r="J37" s="5"/>
      <c r="K37" s="7">
        <v>0</v>
      </c>
      <c r="L37" s="5"/>
      <c r="M37" s="7">
        <v>0</v>
      </c>
      <c r="N37" s="17"/>
      <c r="O37" s="7">
        <v>0</v>
      </c>
    </row>
    <row r="38" spans="1:15" ht="20.45" customHeight="1">
      <c r="B38" s="15"/>
      <c r="C38" s="13" t="s">
        <v>20</v>
      </c>
      <c r="G38" s="58">
        <v>17.3</v>
      </c>
      <c r="H38" s="16"/>
      <c r="I38" s="7">
        <v>451859505</v>
      </c>
      <c r="J38" s="5"/>
      <c r="K38" s="7">
        <v>450201562</v>
      </c>
      <c r="L38" s="5"/>
      <c r="M38" s="7">
        <v>3934934</v>
      </c>
      <c r="N38" s="17"/>
      <c r="O38" s="7">
        <v>3201557</v>
      </c>
    </row>
    <row r="39" spans="1:15" ht="20.45" customHeight="1">
      <c r="B39" s="13" t="s">
        <v>21</v>
      </c>
      <c r="G39" s="57">
        <v>18</v>
      </c>
      <c r="H39" s="16"/>
      <c r="I39" s="7">
        <v>1778833</v>
      </c>
      <c r="J39" s="5"/>
      <c r="K39" s="7">
        <v>1155203</v>
      </c>
      <c r="L39" s="5"/>
      <c r="M39" s="7">
        <v>0</v>
      </c>
      <c r="N39" s="17"/>
      <c r="O39" s="7">
        <v>0</v>
      </c>
    </row>
    <row r="40" spans="1:15" ht="20.45" customHeight="1">
      <c r="B40" s="13" t="s">
        <v>112</v>
      </c>
      <c r="G40" s="57">
        <v>19</v>
      </c>
      <c r="H40" s="16"/>
      <c r="I40" s="7">
        <v>78345554</v>
      </c>
      <c r="J40" s="5"/>
      <c r="K40" s="7">
        <f>8787067+70285569</f>
        <v>79072636</v>
      </c>
      <c r="L40" s="5"/>
      <c r="M40" s="7">
        <v>6593596</v>
      </c>
      <c r="N40" s="17"/>
      <c r="O40" s="7">
        <v>6981953</v>
      </c>
    </row>
    <row r="41" spans="1:15" s="81" customFormat="1" ht="20.45" customHeight="1">
      <c r="A41" s="73"/>
      <c r="B41" s="73"/>
      <c r="C41" s="73" t="s">
        <v>108</v>
      </c>
      <c r="G41" s="84"/>
      <c r="H41" s="85"/>
      <c r="I41" s="39">
        <f>SUM(I25:I40)</f>
        <v>1047033721</v>
      </c>
      <c r="J41" s="43"/>
      <c r="K41" s="39">
        <f>SUM(K25:K40)</f>
        <v>1090717845</v>
      </c>
      <c r="L41" s="43"/>
      <c r="M41" s="39">
        <f>SUM(M25:M40)</f>
        <v>568996601</v>
      </c>
      <c r="N41" s="2"/>
      <c r="O41" s="39">
        <f>SUM(O25:O40)</f>
        <v>593727856</v>
      </c>
    </row>
    <row r="42" spans="1:15" s="81" customFormat="1" ht="20.45" customHeight="1" thickBot="1">
      <c r="A42" s="73"/>
      <c r="B42" s="73"/>
      <c r="C42" s="73"/>
      <c r="D42" s="81" t="s">
        <v>22</v>
      </c>
      <c r="G42" s="84"/>
      <c r="H42" s="85"/>
      <c r="I42" s="41">
        <f>+I22+I41</f>
        <v>6191288612</v>
      </c>
      <c r="J42" s="43"/>
      <c r="K42" s="44">
        <f>+K22+K41</f>
        <v>6097922300</v>
      </c>
      <c r="L42" s="43"/>
      <c r="M42" s="41">
        <f>+M22+M41</f>
        <v>5640903160</v>
      </c>
      <c r="N42" s="2"/>
      <c r="O42" s="56">
        <f>+O22+O41</f>
        <v>5528807081</v>
      </c>
    </row>
    <row r="43" spans="1:15" s="81" customFormat="1" ht="20.45" customHeight="1" thickTop="1">
      <c r="A43" s="73"/>
      <c r="B43" s="73"/>
      <c r="C43" s="73"/>
      <c r="G43" s="84"/>
      <c r="H43" s="85"/>
      <c r="I43" s="27"/>
      <c r="J43" s="43"/>
      <c r="K43" s="23"/>
      <c r="L43" s="43"/>
      <c r="M43" s="27"/>
      <c r="N43" s="2"/>
      <c r="O43" s="155"/>
    </row>
    <row r="44" spans="1:15">
      <c r="A44" s="34" t="s">
        <v>68</v>
      </c>
      <c r="D44" s="15"/>
      <c r="N44" s="87"/>
      <c r="O44" s="88"/>
    </row>
    <row r="45" spans="1:15">
      <c r="A45" s="34" t="s">
        <v>23</v>
      </c>
      <c r="G45" s="210"/>
      <c r="H45" s="89"/>
      <c r="J45" s="205"/>
      <c r="L45" s="205"/>
      <c r="N45" s="87"/>
    </row>
    <row r="46" spans="1:15">
      <c r="A46" s="31"/>
      <c r="B46" s="184" t="s">
        <v>92</v>
      </c>
      <c r="I46" s="15"/>
      <c r="K46" s="90"/>
      <c r="M46" s="15"/>
      <c r="N46" s="15"/>
      <c r="O46" s="90"/>
    </row>
    <row r="47" spans="1:15">
      <c r="A47" s="31"/>
      <c r="B47" s="184" t="s">
        <v>93</v>
      </c>
      <c r="G47" s="60">
        <v>20</v>
      </c>
      <c r="H47" s="91"/>
      <c r="I47" s="7">
        <v>1178546577</v>
      </c>
      <c r="J47" s="6"/>
      <c r="K47" s="7">
        <v>1160434095</v>
      </c>
      <c r="L47" s="37"/>
      <c r="M47" s="7">
        <v>1178546577</v>
      </c>
      <c r="N47" s="17"/>
      <c r="O47" s="7">
        <v>1160434095</v>
      </c>
    </row>
    <row r="48" spans="1:15">
      <c r="B48" s="13" t="s">
        <v>97</v>
      </c>
      <c r="G48" s="60">
        <v>21</v>
      </c>
      <c r="H48" s="91"/>
      <c r="I48" s="7">
        <v>287871211</v>
      </c>
      <c r="J48" s="6"/>
      <c r="K48" s="7">
        <v>274059122</v>
      </c>
      <c r="L48" s="37"/>
      <c r="M48" s="7">
        <v>136086358</v>
      </c>
      <c r="N48" s="17"/>
      <c r="O48" s="7">
        <v>140802263</v>
      </c>
    </row>
    <row r="49" spans="1:15">
      <c r="B49" s="13" t="s">
        <v>181</v>
      </c>
      <c r="G49" s="60">
        <v>8</v>
      </c>
      <c r="H49" s="91"/>
      <c r="I49" s="7">
        <v>0</v>
      </c>
      <c r="J49" s="6"/>
      <c r="K49" s="7">
        <v>5204800</v>
      </c>
      <c r="L49" s="37"/>
      <c r="M49" s="7">
        <v>0</v>
      </c>
      <c r="N49" s="17"/>
      <c r="O49" s="7">
        <v>0</v>
      </c>
    </row>
    <row r="50" spans="1:15">
      <c r="B50" s="13" t="s">
        <v>147</v>
      </c>
      <c r="G50" s="59">
        <v>22</v>
      </c>
      <c r="H50" s="38"/>
      <c r="I50" s="7">
        <v>13470538</v>
      </c>
      <c r="J50" s="6"/>
      <c r="K50" s="7">
        <v>20441907</v>
      </c>
      <c r="L50" s="37"/>
      <c r="M50" s="42">
        <v>14734964</v>
      </c>
      <c r="N50" s="2"/>
      <c r="O50" s="42">
        <v>20077202</v>
      </c>
    </row>
    <row r="51" spans="1:15">
      <c r="B51" s="13" t="s">
        <v>107</v>
      </c>
      <c r="G51" s="15"/>
      <c r="H51" s="91"/>
      <c r="I51" s="42"/>
      <c r="J51" s="6"/>
      <c r="K51" s="42"/>
      <c r="L51" s="37"/>
      <c r="M51" s="7"/>
      <c r="N51" s="2"/>
      <c r="O51" s="7"/>
    </row>
    <row r="52" spans="1:15">
      <c r="C52" s="13" t="s">
        <v>233</v>
      </c>
      <c r="G52" s="60">
        <v>24</v>
      </c>
      <c r="H52" s="91"/>
      <c r="I52" s="42">
        <v>15516338</v>
      </c>
      <c r="J52" s="6"/>
      <c r="K52" s="42">
        <v>10537042</v>
      </c>
      <c r="L52" s="37"/>
      <c r="M52" s="7">
        <v>15352091</v>
      </c>
      <c r="N52" s="2"/>
      <c r="O52" s="7">
        <v>10537042</v>
      </c>
    </row>
    <row r="53" spans="1:15">
      <c r="B53" s="15" t="s">
        <v>248</v>
      </c>
      <c r="C53" s="185"/>
      <c r="F53" s="32"/>
      <c r="G53" s="59">
        <v>23</v>
      </c>
      <c r="H53" s="91"/>
      <c r="I53" s="42">
        <v>206913429</v>
      </c>
      <c r="J53" s="6"/>
      <c r="K53" s="42">
        <v>0</v>
      </c>
      <c r="L53" s="37"/>
      <c r="M53" s="7">
        <v>206913429</v>
      </c>
      <c r="N53" s="2"/>
      <c r="O53" s="7">
        <v>0</v>
      </c>
    </row>
    <row r="54" spans="1:15">
      <c r="B54" s="13" t="s">
        <v>129</v>
      </c>
      <c r="G54" s="60">
        <v>5.0999999999999996</v>
      </c>
      <c r="H54" s="91"/>
      <c r="I54" s="7">
        <v>70309346</v>
      </c>
      <c r="J54" s="6"/>
      <c r="K54" s="7">
        <f>69921503-K56</f>
        <v>69509346</v>
      </c>
      <c r="L54" s="37"/>
      <c r="M54" s="7">
        <v>52534248</v>
      </c>
      <c r="N54" s="2"/>
      <c r="O54" s="7">
        <v>34786798</v>
      </c>
    </row>
    <row r="55" spans="1:15">
      <c r="B55" s="13" t="s">
        <v>128</v>
      </c>
      <c r="G55" s="60"/>
      <c r="H55" s="91"/>
      <c r="I55" s="7"/>
      <c r="J55" s="6"/>
      <c r="K55" s="7"/>
      <c r="L55" s="37"/>
      <c r="M55" s="7"/>
      <c r="N55" s="2"/>
      <c r="O55" s="7"/>
    </row>
    <row r="56" spans="1:15">
      <c r="C56" s="185" t="s">
        <v>232</v>
      </c>
      <c r="G56" s="60">
        <v>25</v>
      </c>
      <c r="H56" s="91"/>
      <c r="I56" s="42">
        <v>50743588</v>
      </c>
      <c r="J56" s="6"/>
      <c r="K56" s="42">
        <v>412157</v>
      </c>
      <c r="L56" s="37"/>
      <c r="M56" s="42">
        <v>50331431</v>
      </c>
      <c r="N56" s="2"/>
      <c r="O56" s="42">
        <v>0</v>
      </c>
    </row>
    <row r="57" spans="1:15">
      <c r="B57" s="13" t="s">
        <v>225</v>
      </c>
      <c r="G57" s="59"/>
      <c r="H57" s="38"/>
      <c r="I57" s="7">
        <v>9822222</v>
      </c>
      <c r="J57" s="6"/>
      <c r="K57" s="7">
        <v>6013975</v>
      </c>
      <c r="L57" s="37"/>
      <c r="M57" s="7">
        <v>7388789</v>
      </c>
      <c r="N57" s="2"/>
      <c r="O57" s="7">
        <v>5737817</v>
      </c>
    </row>
    <row r="58" spans="1:15">
      <c r="B58" s="13" t="s">
        <v>26</v>
      </c>
      <c r="G58" s="59"/>
      <c r="H58" s="38"/>
      <c r="I58" s="15"/>
      <c r="K58" s="15"/>
      <c r="M58" s="15"/>
      <c r="N58" s="15"/>
      <c r="O58" s="15"/>
    </row>
    <row r="59" spans="1:15">
      <c r="C59" s="13" t="s">
        <v>145</v>
      </c>
      <c r="G59" s="60">
        <v>26.1</v>
      </c>
      <c r="H59" s="38"/>
      <c r="I59" s="18">
        <v>0</v>
      </c>
      <c r="J59" s="37"/>
      <c r="K59" s="18">
        <v>1889265</v>
      </c>
      <c r="L59" s="37"/>
      <c r="M59" s="7">
        <v>0</v>
      </c>
      <c r="N59" s="2"/>
      <c r="O59" s="7">
        <v>1889265</v>
      </c>
    </row>
    <row r="60" spans="1:15">
      <c r="C60" s="13" t="s">
        <v>90</v>
      </c>
      <c r="G60" s="59">
        <v>26.2</v>
      </c>
      <c r="H60" s="38"/>
      <c r="I60" s="18">
        <v>6180059</v>
      </c>
      <c r="J60" s="6"/>
      <c r="K60" s="18">
        <v>4690450</v>
      </c>
      <c r="L60" s="37"/>
      <c r="M60" s="7">
        <v>3000813</v>
      </c>
      <c r="N60" s="2"/>
      <c r="O60" s="7">
        <v>2277513</v>
      </c>
    </row>
    <row r="61" spans="1:15">
      <c r="B61" s="13" t="s">
        <v>193</v>
      </c>
      <c r="G61" s="60"/>
      <c r="H61" s="38"/>
      <c r="I61" s="18">
        <v>125000</v>
      </c>
      <c r="J61" s="6"/>
      <c r="K61" s="18">
        <v>135000</v>
      </c>
      <c r="L61" s="37"/>
      <c r="M61" s="7">
        <v>0</v>
      </c>
      <c r="N61" s="2"/>
      <c r="O61" s="7">
        <v>0</v>
      </c>
    </row>
    <row r="62" spans="1:15" s="81" customFormat="1">
      <c r="A62" s="31"/>
      <c r="B62" s="31"/>
      <c r="C62" s="34" t="s">
        <v>24</v>
      </c>
      <c r="G62" s="211"/>
      <c r="H62" s="93"/>
      <c r="I62" s="39">
        <f>SUM(I47:I61)</f>
        <v>1839498308</v>
      </c>
      <c r="J62" s="12"/>
      <c r="K62" s="53">
        <f>SUM(K47:K61)</f>
        <v>1553327159</v>
      </c>
      <c r="L62" s="206"/>
      <c r="M62" s="39">
        <f>SUM(M47:M61)</f>
        <v>1664888700</v>
      </c>
      <c r="N62" s="2"/>
      <c r="O62" s="53">
        <f>SUM(O47:O61)</f>
        <v>1376541995</v>
      </c>
    </row>
    <row r="63" spans="1:15">
      <c r="A63" s="34" t="s">
        <v>106</v>
      </c>
      <c r="G63" s="59"/>
      <c r="H63" s="38"/>
      <c r="I63" s="7"/>
      <c r="J63" s="37"/>
      <c r="K63" s="51"/>
      <c r="L63" s="37"/>
      <c r="M63" s="92"/>
      <c r="N63" s="2"/>
      <c r="O63" s="54"/>
    </row>
    <row r="64" spans="1:15">
      <c r="A64" s="34"/>
      <c r="B64" s="13" t="s">
        <v>167</v>
      </c>
      <c r="G64" s="60">
        <v>24</v>
      </c>
      <c r="H64" s="38"/>
      <c r="I64" s="7">
        <v>19450546</v>
      </c>
      <c r="J64" s="37"/>
      <c r="K64" s="7">
        <v>16324000</v>
      </c>
      <c r="L64" s="37"/>
      <c r="M64" s="92">
        <v>11450546</v>
      </c>
      <c r="N64" s="2"/>
      <c r="O64" s="92">
        <v>8324000</v>
      </c>
    </row>
    <row r="65" spans="1:15">
      <c r="A65" s="34"/>
      <c r="B65" s="13" t="s">
        <v>148</v>
      </c>
      <c r="G65" s="59">
        <v>22</v>
      </c>
      <c r="H65" s="38"/>
      <c r="I65" s="7">
        <v>5664550</v>
      </c>
      <c r="J65" s="37"/>
      <c r="K65" s="7">
        <v>13561156</v>
      </c>
      <c r="L65" s="37"/>
      <c r="M65" s="7">
        <v>13719298</v>
      </c>
      <c r="N65" s="2"/>
      <c r="O65" s="7">
        <v>13561156</v>
      </c>
    </row>
    <row r="66" spans="1:15">
      <c r="A66" s="34"/>
      <c r="B66" s="13" t="s">
        <v>226</v>
      </c>
      <c r="G66" s="59">
        <v>8</v>
      </c>
      <c r="H66" s="38"/>
      <c r="I66" s="7">
        <v>0</v>
      </c>
      <c r="J66" s="37"/>
      <c r="K66" s="7">
        <v>0</v>
      </c>
      <c r="L66" s="37"/>
      <c r="M66" s="7">
        <v>0</v>
      </c>
      <c r="N66" s="2"/>
      <c r="O66" s="7">
        <v>0</v>
      </c>
    </row>
    <row r="67" spans="1:15">
      <c r="A67" s="34"/>
      <c r="B67" s="15" t="s">
        <v>249</v>
      </c>
      <c r="G67" s="59">
        <v>23</v>
      </c>
      <c r="H67" s="38"/>
      <c r="I67" s="7">
        <v>0</v>
      </c>
      <c r="J67" s="37"/>
      <c r="K67" s="7">
        <v>202994336</v>
      </c>
      <c r="L67" s="37"/>
      <c r="M67" s="7">
        <v>0</v>
      </c>
      <c r="N67" s="2"/>
      <c r="O67" s="7">
        <v>202994336</v>
      </c>
    </row>
    <row r="68" spans="1:15">
      <c r="B68" s="94" t="s">
        <v>27</v>
      </c>
      <c r="C68" s="31"/>
      <c r="D68" s="31"/>
      <c r="E68" s="31"/>
      <c r="F68" s="31"/>
      <c r="G68" s="57">
        <v>18</v>
      </c>
      <c r="H68" s="38"/>
      <c r="I68" s="7">
        <v>109985309</v>
      </c>
      <c r="J68" s="37"/>
      <c r="K68" s="7">
        <v>116116610</v>
      </c>
      <c r="L68" s="37"/>
      <c r="M68" s="7">
        <v>1181435</v>
      </c>
      <c r="N68" s="2"/>
      <c r="O68" s="7">
        <v>6551443</v>
      </c>
    </row>
    <row r="69" spans="1:15">
      <c r="B69" s="314" t="s">
        <v>157</v>
      </c>
      <c r="C69" s="314"/>
      <c r="D69" s="314"/>
      <c r="E69" s="314"/>
      <c r="F69" s="314"/>
      <c r="G69" s="60">
        <v>27</v>
      </c>
      <c r="H69" s="91"/>
      <c r="I69" s="7">
        <v>19749564</v>
      </c>
      <c r="J69" s="37"/>
      <c r="K69" s="7">
        <v>16959391</v>
      </c>
      <c r="L69" s="37"/>
      <c r="M69" s="7">
        <v>18757772</v>
      </c>
      <c r="N69" s="2"/>
      <c r="O69" s="7">
        <v>15880315</v>
      </c>
    </row>
    <row r="70" spans="1:15">
      <c r="B70" s="269" t="s">
        <v>231</v>
      </c>
      <c r="C70" s="95"/>
      <c r="D70" s="95"/>
      <c r="E70" s="95"/>
      <c r="F70" s="95"/>
      <c r="G70" s="60"/>
      <c r="H70" s="91"/>
      <c r="I70" s="7">
        <v>1183494</v>
      </c>
      <c r="J70" s="37"/>
      <c r="K70" s="7">
        <v>1226428</v>
      </c>
      <c r="L70" s="37"/>
      <c r="M70" s="7">
        <v>1183494</v>
      </c>
      <c r="N70" s="2"/>
      <c r="O70" s="7">
        <v>1226428</v>
      </c>
    </row>
    <row r="71" spans="1:15">
      <c r="B71" s="13" t="s">
        <v>105</v>
      </c>
      <c r="C71" s="31"/>
      <c r="D71" s="31"/>
      <c r="E71" s="31"/>
      <c r="F71" s="31"/>
      <c r="H71" s="202"/>
      <c r="I71" s="202"/>
      <c r="J71" s="202"/>
      <c r="K71" s="202"/>
      <c r="L71" s="202"/>
      <c r="M71" s="202"/>
      <c r="N71" s="202"/>
      <c r="O71" s="202"/>
    </row>
    <row r="72" spans="1:15">
      <c r="C72" s="13" t="s">
        <v>145</v>
      </c>
      <c r="E72" s="31"/>
      <c r="F72" s="31"/>
      <c r="G72" s="60">
        <v>26.1</v>
      </c>
      <c r="H72" s="38"/>
      <c r="I72" s="7">
        <v>0</v>
      </c>
      <c r="J72" s="6"/>
      <c r="K72" s="7">
        <v>488894</v>
      </c>
      <c r="L72" s="37"/>
      <c r="M72" s="7">
        <v>0</v>
      </c>
      <c r="N72" s="2"/>
      <c r="O72" s="7">
        <v>488894</v>
      </c>
    </row>
    <row r="73" spans="1:15">
      <c r="C73" s="13" t="s">
        <v>90</v>
      </c>
      <c r="E73" s="31"/>
      <c r="F73" s="31"/>
      <c r="G73" s="59">
        <v>26.2</v>
      </c>
      <c r="H73" s="38"/>
      <c r="I73" s="18">
        <v>82971032</v>
      </c>
      <c r="J73" s="37"/>
      <c r="K73" s="18">
        <v>89151091</v>
      </c>
      <c r="L73" s="37"/>
      <c r="M73" s="7">
        <v>40287730</v>
      </c>
      <c r="N73" s="2"/>
      <c r="O73" s="7">
        <v>43288544</v>
      </c>
    </row>
    <row r="74" spans="1:15">
      <c r="B74" s="95" t="s">
        <v>143</v>
      </c>
      <c r="C74" s="95"/>
      <c r="D74" s="95"/>
      <c r="E74" s="95"/>
      <c r="F74" s="95"/>
      <c r="G74" s="59"/>
      <c r="H74" s="38"/>
      <c r="I74" s="51">
        <v>563401</v>
      </c>
      <c r="J74" s="37"/>
      <c r="K74" s="51">
        <v>563401</v>
      </c>
      <c r="L74" s="37"/>
      <c r="M74" s="7">
        <v>246600</v>
      </c>
      <c r="N74" s="2"/>
      <c r="O74" s="7">
        <v>246600</v>
      </c>
    </row>
    <row r="75" spans="1:15" s="81" customFormat="1">
      <c r="A75" s="31"/>
      <c r="B75" s="31"/>
      <c r="C75" s="34" t="s">
        <v>104</v>
      </c>
      <c r="G75" s="211"/>
      <c r="H75" s="93"/>
      <c r="I75" s="39">
        <f>SUM(I64:I74)</f>
        <v>239567896</v>
      </c>
      <c r="J75" s="206"/>
      <c r="K75" s="39">
        <f>SUM(K64:K74)</f>
        <v>457385307</v>
      </c>
      <c r="L75" s="206"/>
      <c r="M75" s="39">
        <f>SUM(M64:M74)</f>
        <v>86826875</v>
      </c>
      <c r="N75" s="2"/>
      <c r="O75" s="39">
        <f>SUM(O64:O74)</f>
        <v>292561716</v>
      </c>
    </row>
    <row r="76" spans="1:15" s="81" customFormat="1">
      <c r="A76" s="31"/>
      <c r="B76" s="31"/>
      <c r="C76" s="31"/>
      <c r="D76" s="34" t="s">
        <v>25</v>
      </c>
      <c r="G76" s="211"/>
      <c r="H76" s="93"/>
      <c r="I76" s="39">
        <f>+I62+I75</f>
        <v>2079066204</v>
      </c>
      <c r="J76" s="206"/>
      <c r="K76" s="53">
        <f>+K62+K75</f>
        <v>2010712466</v>
      </c>
      <c r="L76" s="206"/>
      <c r="M76" s="39">
        <f>+M62+M75</f>
        <v>1751715575</v>
      </c>
      <c r="N76" s="43">
        <v>0</v>
      </c>
      <c r="O76" s="53">
        <f>+O62+O75</f>
        <v>1669103711</v>
      </c>
    </row>
    <row r="77" spans="1:15" s="81" customFormat="1">
      <c r="A77" s="31"/>
      <c r="B77" s="31"/>
      <c r="C77" s="31"/>
      <c r="D77" s="31"/>
      <c r="E77" s="34"/>
      <c r="G77" s="211"/>
      <c r="H77" s="93"/>
      <c r="I77" s="96"/>
      <c r="K77" s="97"/>
      <c r="M77" s="96"/>
      <c r="N77" s="98"/>
      <c r="O77" s="99"/>
    </row>
    <row r="78" spans="1:15" s="81" customFormat="1">
      <c r="A78" s="31"/>
      <c r="B78" s="31"/>
      <c r="C78" s="31"/>
      <c r="D78" s="31"/>
      <c r="E78" s="34"/>
      <c r="G78" s="211"/>
      <c r="H78" s="93"/>
      <c r="I78" s="96"/>
      <c r="K78" s="97"/>
      <c r="M78" s="96"/>
      <c r="N78" s="98"/>
      <c r="O78" s="99"/>
    </row>
    <row r="79" spans="1:15" s="81" customFormat="1">
      <c r="A79" s="31"/>
      <c r="B79" s="31"/>
      <c r="C79" s="31"/>
      <c r="D79" s="31"/>
      <c r="E79" s="34"/>
      <c r="G79" s="211"/>
      <c r="H79" s="93"/>
      <c r="I79" s="96"/>
      <c r="K79" s="97"/>
      <c r="M79" s="96"/>
      <c r="N79" s="98"/>
      <c r="O79" s="99"/>
    </row>
    <row r="80" spans="1:15" s="81" customFormat="1">
      <c r="A80" s="31"/>
      <c r="B80" s="31"/>
      <c r="C80" s="31"/>
      <c r="D80" s="31"/>
      <c r="E80" s="34"/>
      <c r="G80" s="211"/>
      <c r="H80" s="93"/>
      <c r="I80" s="96"/>
      <c r="K80" s="97"/>
      <c r="M80" s="96"/>
      <c r="N80" s="98"/>
      <c r="O80" s="99"/>
    </row>
    <row r="81" spans="1:15">
      <c r="A81" s="34" t="s">
        <v>28</v>
      </c>
      <c r="G81" s="59"/>
      <c r="H81" s="38"/>
      <c r="K81" s="19"/>
      <c r="N81" s="100"/>
    </row>
    <row r="82" spans="1:15">
      <c r="B82" s="73" t="s">
        <v>29</v>
      </c>
      <c r="G82" s="59"/>
      <c r="H82" s="38"/>
      <c r="K82" s="19"/>
      <c r="N82" s="100"/>
    </row>
    <row r="83" spans="1:15">
      <c r="B83" s="15"/>
      <c r="C83" s="73" t="s">
        <v>30</v>
      </c>
      <c r="G83" s="59">
        <v>28.1</v>
      </c>
      <c r="K83" s="19"/>
      <c r="N83" s="100"/>
    </row>
    <row r="84" spans="1:15">
      <c r="B84" s="15"/>
      <c r="C84" s="73"/>
      <c r="D84" s="13" t="s">
        <v>182</v>
      </c>
      <c r="G84" s="59"/>
      <c r="I84" s="126"/>
      <c r="J84" s="81"/>
      <c r="K84" s="97"/>
      <c r="L84" s="81"/>
      <c r="M84" s="127"/>
      <c r="N84" s="98"/>
      <c r="O84" s="110"/>
    </row>
    <row r="85" spans="1:15" ht="21.75" thickBot="1">
      <c r="B85" s="15"/>
      <c r="C85" s="73"/>
      <c r="D85" s="13" t="s">
        <v>31</v>
      </c>
      <c r="E85" s="15" t="s">
        <v>32</v>
      </c>
      <c r="G85" s="59"/>
      <c r="I85" s="147">
        <v>2977237990</v>
      </c>
      <c r="K85" s="147">
        <v>2977237990</v>
      </c>
      <c r="M85" s="147">
        <v>2977237990</v>
      </c>
      <c r="N85" s="98"/>
      <c r="O85" s="147">
        <v>2977237990</v>
      </c>
    </row>
    <row r="86" spans="1:15" ht="21.75" thickTop="1">
      <c r="A86" s="62"/>
      <c r="B86" s="15"/>
      <c r="C86" s="101" t="s">
        <v>33</v>
      </c>
      <c r="D86" s="62"/>
      <c r="E86" s="63"/>
      <c r="F86" s="63"/>
      <c r="G86" s="59"/>
      <c r="H86" s="63"/>
      <c r="I86" s="7"/>
      <c r="J86" s="6"/>
      <c r="K86" s="51"/>
      <c r="L86" s="6"/>
      <c r="M86" s="7"/>
      <c r="N86" s="6"/>
      <c r="O86" s="51"/>
    </row>
    <row r="87" spans="1:15">
      <c r="A87" s="62"/>
      <c r="B87" s="15"/>
      <c r="C87" s="101"/>
      <c r="D87" s="13" t="s">
        <v>270</v>
      </c>
      <c r="E87" s="63"/>
      <c r="F87" s="63"/>
      <c r="G87" s="61"/>
      <c r="H87" s="63"/>
      <c r="I87" s="7"/>
      <c r="J87" s="6"/>
      <c r="K87" s="51"/>
      <c r="L87" s="6"/>
      <c r="M87" s="7"/>
      <c r="N87" s="6"/>
      <c r="O87" s="51"/>
    </row>
    <row r="88" spans="1:15">
      <c r="A88" s="62"/>
      <c r="B88" s="15"/>
      <c r="C88" s="101"/>
      <c r="D88" s="15"/>
      <c r="E88" s="102" t="s">
        <v>32</v>
      </c>
      <c r="F88" s="63"/>
      <c r="G88" s="59"/>
      <c r="H88" s="63"/>
      <c r="I88" s="3">
        <f>'EC Consol '!G22</f>
        <v>1985970155</v>
      </c>
      <c r="J88" s="6"/>
      <c r="L88" s="6"/>
      <c r="M88" s="7">
        <f>'EC Separate '!G17</f>
        <v>1985970155</v>
      </c>
      <c r="N88" s="6"/>
    </row>
    <row r="89" spans="1:15">
      <c r="A89" s="62"/>
      <c r="B89" s="15"/>
      <c r="C89" s="101"/>
      <c r="D89" s="13" t="s">
        <v>187</v>
      </c>
      <c r="E89" s="63"/>
      <c r="F89" s="63"/>
      <c r="H89" s="63"/>
      <c r="I89" s="3"/>
      <c r="J89" s="6"/>
      <c r="K89" s="7"/>
      <c r="L89" s="6"/>
      <c r="M89" s="7"/>
      <c r="N89" s="6"/>
      <c r="O89" s="7"/>
    </row>
    <row r="90" spans="1:15">
      <c r="A90" s="62"/>
      <c r="B90" s="15"/>
      <c r="C90" s="101"/>
      <c r="D90" s="15"/>
      <c r="E90" s="102" t="s">
        <v>32</v>
      </c>
      <c r="F90" s="63"/>
      <c r="G90" s="59"/>
      <c r="H90" s="63"/>
      <c r="I90" s="3"/>
      <c r="J90" s="6"/>
      <c r="K90" s="7">
        <f>'EC Consol '!G16</f>
        <v>1985969755</v>
      </c>
      <c r="L90" s="6"/>
      <c r="M90" s="7"/>
      <c r="N90" s="6"/>
      <c r="O90" s="7">
        <f>'EC Separate '!G13</f>
        <v>1985969755</v>
      </c>
    </row>
    <row r="91" spans="1:15">
      <c r="A91" s="62"/>
      <c r="B91" s="62" t="s">
        <v>34</v>
      </c>
      <c r="C91" s="62"/>
      <c r="D91" s="31"/>
      <c r="E91" s="63"/>
      <c r="F91" s="63"/>
      <c r="G91" s="61"/>
      <c r="H91" s="63"/>
      <c r="I91" s="7">
        <f>'EC Consol '!I22</f>
        <v>1215168242</v>
      </c>
      <c r="J91" s="6"/>
      <c r="K91" s="7">
        <f>'EC Consol '!I16</f>
        <v>1215168242</v>
      </c>
      <c r="L91" s="6"/>
      <c r="M91" s="7">
        <f>'EC Separate '!I17</f>
        <v>1215168242</v>
      </c>
      <c r="N91" s="6"/>
      <c r="O91" s="7">
        <f>'EC Separate '!I13</f>
        <v>1215168242</v>
      </c>
    </row>
    <row r="92" spans="1:15">
      <c r="A92" s="62"/>
      <c r="B92" s="62" t="s">
        <v>35</v>
      </c>
      <c r="C92" s="62"/>
      <c r="D92" s="62"/>
      <c r="E92" s="63"/>
      <c r="F92" s="63"/>
      <c r="G92" s="61"/>
      <c r="H92" s="63"/>
      <c r="I92" s="7"/>
      <c r="J92" s="6"/>
      <c r="K92" s="51"/>
      <c r="L92" s="6"/>
      <c r="M92" s="9"/>
      <c r="N92" s="6"/>
      <c r="O92" s="54"/>
    </row>
    <row r="93" spans="1:15">
      <c r="A93" s="62"/>
      <c r="B93" s="62"/>
      <c r="C93" s="62" t="s">
        <v>36</v>
      </c>
      <c r="D93" s="62"/>
      <c r="E93" s="63"/>
      <c r="F93" s="63"/>
      <c r="G93" s="61"/>
      <c r="H93" s="62"/>
      <c r="I93" s="7"/>
      <c r="J93" s="6"/>
      <c r="K93" s="51"/>
      <c r="L93" s="6"/>
      <c r="M93" s="9"/>
      <c r="N93" s="6"/>
      <c r="O93" s="54"/>
    </row>
    <row r="94" spans="1:15">
      <c r="A94" s="62"/>
      <c r="B94" s="62"/>
      <c r="C94" s="62"/>
      <c r="D94" s="62" t="s">
        <v>123</v>
      </c>
      <c r="E94" s="63"/>
      <c r="F94" s="63"/>
      <c r="G94" s="61">
        <v>30</v>
      </c>
      <c r="H94" s="91"/>
      <c r="I94" s="51">
        <f>'EC Consol '!M22</f>
        <v>57860436</v>
      </c>
      <c r="J94" s="10"/>
      <c r="K94" s="51">
        <f>'EC Consol '!M16</f>
        <v>56386245</v>
      </c>
      <c r="L94" s="10"/>
      <c r="M94" s="54">
        <f>'EC Separate '!M17</f>
        <v>57860436</v>
      </c>
      <c r="N94" s="10"/>
      <c r="O94" s="54">
        <f>'EC Separate '!M13</f>
        <v>56386245</v>
      </c>
    </row>
    <row r="95" spans="1:15">
      <c r="A95" s="62"/>
      <c r="B95" s="62"/>
      <c r="C95" s="62" t="s">
        <v>38</v>
      </c>
      <c r="D95" s="62"/>
      <c r="E95" s="63"/>
      <c r="F95" s="63"/>
      <c r="G95" s="61"/>
      <c r="H95" s="103"/>
      <c r="I95" s="54">
        <f>'EC Consol '!O22</f>
        <v>589999471</v>
      </c>
      <c r="J95" s="10"/>
      <c r="K95" s="54">
        <f>'EC Consol '!O16</f>
        <v>562523610</v>
      </c>
      <c r="L95" s="10"/>
      <c r="M95" s="54">
        <f>'EC Separate '!O17</f>
        <v>630188752</v>
      </c>
      <c r="N95" s="10"/>
      <c r="O95" s="54">
        <f>'EC Separate '!O13</f>
        <v>602179128</v>
      </c>
    </row>
    <row r="96" spans="1:15">
      <c r="A96" s="62"/>
      <c r="B96" s="62" t="s">
        <v>183</v>
      </c>
      <c r="C96" s="62"/>
      <c r="D96" s="62"/>
      <c r="E96" s="63"/>
      <c r="F96" s="63"/>
      <c r="G96" s="59">
        <v>28.1</v>
      </c>
      <c r="H96" s="103"/>
      <c r="I96" s="148">
        <f>'EC Consol '!K22</f>
        <v>0</v>
      </c>
      <c r="J96" s="10"/>
      <c r="K96" s="9">
        <f>'EC Consol '!K16</f>
        <v>0</v>
      </c>
      <c r="L96" s="10"/>
      <c r="M96" s="148">
        <f>'EC Separate '!K17</f>
        <v>0</v>
      </c>
      <c r="N96" s="10"/>
      <c r="O96" s="9">
        <f>'EC Separate '!K13</f>
        <v>0</v>
      </c>
    </row>
    <row r="97" spans="1:15" s="81" customFormat="1">
      <c r="A97" s="31"/>
      <c r="B97" s="62" t="s">
        <v>39</v>
      </c>
      <c r="C97" s="62"/>
      <c r="D97" s="31"/>
      <c r="E97" s="63"/>
      <c r="F97" s="63"/>
      <c r="G97" s="104"/>
      <c r="H97" s="105"/>
      <c r="I97" s="172">
        <f>'EC Consol '!S22</f>
        <v>0</v>
      </c>
      <c r="J97" s="23"/>
      <c r="K97" s="55">
        <f>'EC Consol '!S16</f>
        <v>0</v>
      </c>
      <c r="L97" s="23"/>
      <c r="M97" s="55">
        <f>'EC Separate '!Q17</f>
        <v>0</v>
      </c>
      <c r="N97" s="23"/>
      <c r="O97" s="55">
        <f>'EC Separate '!Q13</f>
        <v>0</v>
      </c>
    </row>
    <row r="98" spans="1:15" s="81" customFormat="1">
      <c r="A98" s="31"/>
      <c r="B98" s="94"/>
      <c r="C98" s="203" t="s">
        <v>40</v>
      </c>
      <c r="D98" s="106"/>
      <c r="E98" s="106"/>
      <c r="F98" s="63"/>
      <c r="G98" s="104"/>
      <c r="H98" s="105"/>
      <c r="I98" s="54">
        <f>SUM(I87:I97)</f>
        <v>3848998304</v>
      </c>
      <c r="J98" s="23"/>
      <c r="K98" s="54">
        <f>SUM(K87:K97)</f>
        <v>3820047852</v>
      </c>
      <c r="L98" s="23"/>
      <c r="M98" s="54">
        <f>SUM(M87:M97)</f>
        <v>3889187585</v>
      </c>
      <c r="N98" s="23"/>
      <c r="O98" s="54">
        <f>SUM(O87:O97)</f>
        <v>3859703370</v>
      </c>
    </row>
    <row r="99" spans="1:15" s="81" customFormat="1">
      <c r="A99" s="31"/>
      <c r="B99" s="31" t="s">
        <v>110</v>
      </c>
      <c r="C99" s="106"/>
      <c r="D99" s="106"/>
      <c r="E99" s="106"/>
      <c r="F99" s="63"/>
      <c r="G99" s="61">
        <v>12.3</v>
      </c>
      <c r="H99" s="105"/>
      <c r="I99" s="54">
        <f>'EC Consol '!W22</f>
        <v>263224104</v>
      </c>
      <c r="J99" s="23"/>
      <c r="K99" s="54">
        <f>'EC Consol '!W16</f>
        <v>267161982</v>
      </c>
      <c r="L99" s="23"/>
      <c r="M99" s="54">
        <v>0</v>
      </c>
      <c r="N99" s="23"/>
      <c r="O99" s="54">
        <v>0</v>
      </c>
    </row>
    <row r="100" spans="1:15" s="81" customFormat="1">
      <c r="A100" s="31"/>
      <c r="C100" s="34" t="s">
        <v>41</v>
      </c>
      <c r="D100" s="62"/>
      <c r="E100" s="105"/>
      <c r="F100" s="105"/>
      <c r="G100" s="104"/>
      <c r="H100" s="105"/>
      <c r="I100" s="53">
        <f>SUM(I98:I99)</f>
        <v>4112222408</v>
      </c>
      <c r="J100" s="23"/>
      <c r="K100" s="53">
        <f>SUM(K98:K99)</f>
        <v>4087209834</v>
      </c>
      <c r="L100" s="23"/>
      <c r="M100" s="53">
        <f>SUM(M98:M99)</f>
        <v>3889187585</v>
      </c>
      <c r="N100" s="23"/>
      <c r="O100" s="53">
        <f>SUM(O98:O99)</f>
        <v>3859703370</v>
      </c>
    </row>
    <row r="101" spans="1:15" s="81" customFormat="1" ht="21.75" thickBot="1">
      <c r="A101" s="31"/>
      <c r="D101" s="34" t="s">
        <v>103</v>
      </c>
      <c r="E101" s="105"/>
      <c r="F101" s="45"/>
      <c r="G101" s="107"/>
      <c r="H101" s="45"/>
      <c r="I101" s="56">
        <f>+I100+I76</f>
        <v>6191288612</v>
      </c>
      <c r="J101" s="23"/>
      <c r="K101" s="56">
        <f>+K100+K76</f>
        <v>6097922300</v>
      </c>
      <c r="L101" s="23"/>
      <c r="M101" s="56">
        <f>+M100+M76</f>
        <v>5640903160</v>
      </c>
      <c r="N101" s="10"/>
      <c r="O101" s="56">
        <f>+O100+O76</f>
        <v>5528807081</v>
      </c>
    </row>
    <row r="102" spans="1:15" s="81" customFormat="1" ht="21.75" thickTop="1">
      <c r="A102" s="31"/>
      <c r="B102" s="31"/>
      <c r="C102" s="31"/>
      <c r="D102" s="31"/>
      <c r="E102" s="45"/>
      <c r="F102" s="45"/>
      <c r="G102" s="108"/>
      <c r="H102" s="45"/>
      <c r="I102" s="109"/>
      <c r="K102" s="207"/>
      <c r="M102" s="208"/>
      <c r="O102" s="110"/>
    </row>
    <row r="103" spans="1:15">
      <c r="I103" s="115"/>
      <c r="J103" s="115"/>
      <c r="K103" s="115"/>
      <c r="L103" s="115"/>
      <c r="M103" s="115"/>
      <c r="N103" s="115"/>
      <c r="O103" s="115"/>
    </row>
    <row r="104" spans="1:15">
      <c r="I104" s="20">
        <f>I101-I42</f>
        <v>0</v>
      </c>
      <c r="J104" s="20"/>
      <c r="K104" s="20">
        <f>K101-K42</f>
        <v>0</v>
      </c>
      <c r="L104" s="20"/>
      <c r="M104" s="20">
        <f>M101-M42</f>
        <v>0</v>
      </c>
      <c r="N104" s="20"/>
      <c r="O104" s="20">
        <f>O101-O42</f>
        <v>0</v>
      </c>
    </row>
  </sheetData>
  <mergeCells count="7">
    <mergeCell ref="B9:F9"/>
    <mergeCell ref="B69:F69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22" max="14" man="1"/>
    <brk id="43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tabSelected="1" view="pageBreakPreview" zoomScale="115" zoomScaleNormal="160" zoomScaleSheetLayoutView="115" workbookViewId="0">
      <selection activeCell="G7" sqref="G7"/>
    </sheetView>
  </sheetViews>
  <sheetFormatPr defaultColWidth="9" defaultRowHeight="21"/>
  <cols>
    <col min="1" max="4" width="2" style="13" customWidth="1"/>
    <col min="5" max="5" width="11.375" style="15" customWidth="1"/>
    <col min="6" max="6" width="24" style="15" customWidth="1"/>
    <col min="7" max="7" width="7" style="15" customWidth="1"/>
    <col min="8" max="8" width="1.125" style="15" customWidth="1"/>
    <col min="9" max="9" width="12.375" style="18" customWidth="1"/>
    <col min="10" max="10" width="1.125" style="15" customWidth="1"/>
    <col min="11" max="11" width="12.375" style="29" customWidth="1"/>
    <col min="12" max="12" width="1.125" style="15" customWidth="1"/>
    <col min="13" max="13" width="12.375" style="21" customWidth="1"/>
    <col min="14" max="14" width="1.125" style="30" customWidth="1"/>
    <col min="15" max="15" width="12.375" style="20" customWidth="1"/>
    <col min="16" max="17" width="9.125" style="15" customWidth="1"/>
    <col min="18" max="16384" width="9" style="15"/>
  </cols>
  <sheetData>
    <row r="1" spans="1:15" ht="20.45" customHeight="1">
      <c r="A1" s="316" t="s">
        <v>81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 ht="20.45" customHeight="1">
      <c r="A2" s="316" t="s">
        <v>42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</row>
    <row r="3" spans="1:15" ht="20.45" customHeight="1">
      <c r="A3" s="316" t="s">
        <v>242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</row>
    <row r="4" spans="1:15" ht="20.45" customHeight="1">
      <c r="A4" s="64"/>
      <c r="B4" s="64"/>
      <c r="C4" s="64"/>
      <c r="D4" s="64"/>
      <c r="E4" s="49"/>
      <c r="F4" s="49"/>
      <c r="G4" s="49"/>
      <c r="H4" s="49"/>
      <c r="I4" s="25"/>
      <c r="J4" s="66"/>
      <c r="K4" s="111"/>
      <c r="L4" s="66"/>
      <c r="M4" s="22"/>
      <c r="N4" s="66"/>
      <c r="O4" s="220" t="str">
        <f>+SP!O4</f>
        <v>(Unit : Baht)</v>
      </c>
    </row>
    <row r="5" spans="1:15" s="37" customFormat="1" ht="20.45" customHeight="1">
      <c r="A5" s="69"/>
      <c r="B5" s="69"/>
      <c r="C5" s="69"/>
      <c r="D5" s="69"/>
      <c r="E5" s="70"/>
      <c r="F5" s="70"/>
      <c r="G5" s="70"/>
      <c r="H5" s="70"/>
      <c r="I5" s="317" t="s">
        <v>113</v>
      </c>
      <c r="J5" s="317"/>
      <c r="K5" s="317"/>
      <c r="L5" s="72"/>
      <c r="M5" s="317" t="s">
        <v>11</v>
      </c>
      <c r="N5" s="317"/>
      <c r="O5" s="317"/>
    </row>
    <row r="6" spans="1:15" s="37" customFormat="1" ht="20.45" customHeight="1">
      <c r="A6" s="69"/>
      <c r="B6" s="69"/>
      <c r="C6" s="69"/>
      <c r="D6" s="69"/>
      <c r="E6" s="70"/>
      <c r="F6" s="70"/>
      <c r="G6" s="169" t="s">
        <v>9</v>
      </c>
      <c r="H6" s="70"/>
      <c r="I6" s="26" t="s">
        <v>240</v>
      </c>
      <c r="J6" s="112"/>
      <c r="K6" s="26" t="s">
        <v>186</v>
      </c>
      <c r="L6" s="112"/>
      <c r="M6" s="26" t="s">
        <v>240</v>
      </c>
      <c r="N6" s="112"/>
      <c r="O6" s="26" t="s">
        <v>186</v>
      </c>
    </row>
    <row r="7" spans="1:15">
      <c r="B7" s="62" t="s">
        <v>140</v>
      </c>
      <c r="C7" s="62"/>
      <c r="D7" s="63"/>
      <c r="E7" s="63"/>
      <c r="F7" s="63"/>
      <c r="G7" s="180">
        <v>37</v>
      </c>
      <c r="H7" s="63"/>
      <c r="I7" s="7">
        <v>3574792750</v>
      </c>
      <c r="J7" s="1"/>
      <c r="K7" s="7">
        <f>3398657527+9402055</f>
        <v>3408059582</v>
      </c>
      <c r="L7" s="1"/>
      <c r="M7" s="160">
        <v>3501016592</v>
      </c>
      <c r="N7" s="1"/>
      <c r="O7" s="160">
        <f>3315591225+9402055</f>
        <v>3324993280</v>
      </c>
    </row>
    <row r="8" spans="1:15">
      <c r="B8" s="62" t="s">
        <v>84</v>
      </c>
      <c r="C8" s="62"/>
      <c r="D8" s="63"/>
      <c r="E8" s="63"/>
      <c r="F8" s="63"/>
      <c r="G8" s="180">
        <v>31</v>
      </c>
      <c r="H8" s="63"/>
      <c r="I8" s="7"/>
      <c r="J8" s="1"/>
      <c r="K8" s="7"/>
      <c r="L8" s="1"/>
      <c r="M8" s="160"/>
      <c r="N8" s="1"/>
      <c r="O8" s="160"/>
    </row>
    <row r="9" spans="1:15">
      <c r="B9" s="15"/>
      <c r="C9" s="62" t="s">
        <v>44</v>
      </c>
      <c r="D9" s="63"/>
      <c r="E9" s="63"/>
      <c r="F9" s="63"/>
      <c r="H9" s="63"/>
      <c r="I9" s="18">
        <v>11652575</v>
      </c>
      <c r="J9" s="6"/>
      <c r="K9" s="18">
        <v>8930646</v>
      </c>
      <c r="L9" s="12"/>
      <c r="M9" s="52">
        <v>4247387</v>
      </c>
      <c r="N9" s="12"/>
      <c r="O9" s="52">
        <v>2677968</v>
      </c>
    </row>
    <row r="10" spans="1:15">
      <c r="B10" s="15"/>
      <c r="C10" s="62" t="s">
        <v>43</v>
      </c>
      <c r="D10" s="63"/>
      <c r="E10" s="63"/>
      <c r="F10" s="63"/>
      <c r="G10" s="60"/>
      <c r="H10" s="91"/>
      <c r="I10" s="188">
        <v>20542397</v>
      </c>
      <c r="J10" s="6"/>
      <c r="K10" s="188">
        <v>19332367</v>
      </c>
      <c r="L10" s="12"/>
      <c r="M10" s="9">
        <v>30392866</v>
      </c>
      <c r="N10" s="12"/>
      <c r="O10" s="9">
        <v>26323050</v>
      </c>
    </row>
    <row r="11" spans="1:15">
      <c r="A11" s="15"/>
      <c r="C11" s="101" t="s">
        <v>45</v>
      </c>
      <c r="D11" s="63"/>
      <c r="E11" s="63"/>
      <c r="F11" s="63"/>
      <c r="I11" s="39">
        <f>SUM(I7:I10)</f>
        <v>3606987722</v>
      </c>
      <c r="J11" s="45"/>
      <c r="K11" s="39">
        <f>SUM(K7:K10)</f>
        <v>3436322595</v>
      </c>
      <c r="L11" s="45"/>
      <c r="M11" s="39">
        <f>SUM(M7:M10)</f>
        <v>3535656845</v>
      </c>
      <c r="N11" s="45"/>
      <c r="O11" s="39">
        <f>SUM(O7:O10)</f>
        <v>3353994298</v>
      </c>
    </row>
    <row r="12" spans="1:15">
      <c r="B12" s="62" t="s">
        <v>46</v>
      </c>
      <c r="C12" s="62"/>
      <c r="D12" s="63"/>
      <c r="E12" s="63"/>
      <c r="F12" s="63"/>
      <c r="G12" s="38"/>
      <c r="I12" s="9">
        <v>-3269571785</v>
      </c>
      <c r="J12" s="6"/>
      <c r="K12" s="9">
        <f>-3109674354-9402055</f>
        <v>-3119076409</v>
      </c>
      <c r="L12" s="1"/>
      <c r="M12" s="9">
        <v>-3221751593</v>
      </c>
      <c r="N12" s="6"/>
      <c r="O12" s="9">
        <f>-3047263592-9402055</f>
        <v>-3056665647</v>
      </c>
    </row>
    <row r="13" spans="1:15">
      <c r="B13" s="62" t="s">
        <v>47</v>
      </c>
      <c r="C13" s="62"/>
      <c r="D13" s="63"/>
      <c r="E13" s="63"/>
      <c r="F13" s="63"/>
      <c r="G13" s="38"/>
      <c r="I13" s="9">
        <v>-54722629</v>
      </c>
      <c r="J13" s="6"/>
      <c r="K13" s="9">
        <v>-62772596</v>
      </c>
      <c r="L13" s="1"/>
      <c r="M13" s="7">
        <v>-51412699</v>
      </c>
      <c r="N13" s="6"/>
      <c r="O13" s="7">
        <v>-58913536</v>
      </c>
    </row>
    <row r="14" spans="1:15">
      <c r="B14" s="62" t="s">
        <v>48</v>
      </c>
      <c r="C14" s="62"/>
      <c r="D14" s="63"/>
      <c r="E14" s="63"/>
      <c r="F14" s="63"/>
      <c r="G14" s="59"/>
      <c r="I14" s="9">
        <v>-128668598</v>
      </c>
      <c r="J14" s="6"/>
      <c r="K14" s="9">
        <f>-123150549+50380+30000+1-182976</f>
        <v>-123253144</v>
      </c>
      <c r="L14" s="1"/>
      <c r="M14" s="9">
        <v>-108432802</v>
      </c>
      <c r="N14" s="6"/>
      <c r="O14" s="9">
        <f>-112362640-198667</f>
        <v>-112561307</v>
      </c>
    </row>
    <row r="15" spans="1:15">
      <c r="B15" s="62" t="s">
        <v>49</v>
      </c>
      <c r="C15" s="62"/>
      <c r="D15" s="63"/>
      <c r="E15" s="63"/>
      <c r="F15" s="63"/>
      <c r="G15" s="180">
        <v>34</v>
      </c>
      <c r="H15" s="91"/>
      <c r="I15" s="9">
        <v>-109039605</v>
      </c>
      <c r="J15" s="6"/>
      <c r="K15" s="9">
        <v>-90698553</v>
      </c>
      <c r="L15" s="1"/>
      <c r="M15" s="9">
        <v>-105996893</v>
      </c>
      <c r="N15" s="6"/>
      <c r="O15" s="9">
        <v>-87966272</v>
      </c>
    </row>
    <row r="16" spans="1:15">
      <c r="A16" s="15"/>
      <c r="B16" s="15"/>
      <c r="C16" s="34" t="s">
        <v>50</v>
      </c>
      <c r="D16" s="63"/>
      <c r="E16" s="63"/>
      <c r="F16" s="63"/>
      <c r="G16" s="38"/>
      <c r="I16" s="39">
        <f>SUM(I12:I15)</f>
        <v>-3562002617</v>
      </c>
      <c r="J16" s="12"/>
      <c r="K16" s="39">
        <f>SUM(K12:K15)</f>
        <v>-3395800702</v>
      </c>
      <c r="L16" s="12"/>
      <c r="M16" s="39">
        <f>SUM(M12:M15)</f>
        <v>-3487593987</v>
      </c>
      <c r="N16" s="12"/>
      <c r="O16" s="39">
        <f>SUM(O12:O15)</f>
        <v>-3316106762</v>
      </c>
    </row>
    <row r="17" spans="1:15">
      <c r="A17" s="15"/>
      <c r="B17" s="34"/>
      <c r="C17" s="62"/>
      <c r="D17" s="63"/>
      <c r="E17" s="63"/>
      <c r="F17" s="63"/>
      <c r="G17" s="38"/>
      <c r="I17" s="40"/>
      <c r="J17" s="12"/>
      <c r="K17" s="40"/>
      <c r="L17" s="12"/>
      <c r="M17" s="40"/>
      <c r="N17" s="12"/>
      <c r="O17" s="40"/>
    </row>
    <row r="18" spans="1:15" s="81" customFormat="1">
      <c r="A18" s="34" t="s">
        <v>250</v>
      </c>
      <c r="B18" s="105"/>
      <c r="C18" s="105"/>
      <c r="D18" s="105"/>
      <c r="E18" s="105"/>
      <c r="F18" s="105"/>
      <c r="G18" s="93"/>
      <c r="I18" s="27">
        <f>+I11+I16</f>
        <v>44985105</v>
      </c>
      <c r="J18" s="12"/>
      <c r="K18" s="27">
        <f>+K11+K16</f>
        <v>40521893</v>
      </c>
      <c r="L18" s="12"/>
      <c r="M18" s="27">
        <f>+M11+M16</f>
        <v>48062858</v>
      </c>
      <c r="N18" s="12"/>
      <c r="O18" s="27">
        <f>+O11+O16</f>
        <v>37887536</v>
      </c>
    </row>
    <row r="19" spans="1:15">
      <c r="B19" s="62" t="s">
        <v>169</v>
      </c>
      <c r="C19" s="62"/>
      <c r="D19" s="63"/>
      <c r="E19" s="63"/>
      <c r="F19" s="63"/>
      <c r="G19" s="60" t="s">
        <v>191</v>
      </c>
      <c r="H19" s="91"/>
      <c r="I19" s="9">
        <v>3387541</v>
      </c>
      <c r="J19" s="6"/>
      <c r="K19" s="9">
        <v>-3911152</v>
      </c>
      <c r="L19" s="1"/>
      <c r="M19" s="9">
        <v>0</v>
      </c>
      <c r="N19" s="6"/>
      <c r="O19" s="9">
        <v>0</v>
      </c>
    </row>
    <row r="20" spans="1:15" s="81" customFormat="1">
      <c r="A20" s="34"/>
      <c r="B20" s="62" t="s">
        <v>243</v>
      </c>
      <c r="C20" s="62"/>
      <c r="D20" s="63"/>
      <c r="E20" s="105"/>
      <c r="F20" s="105"/>
      <c r="G20" s="93"/>
      <c r="I20" s="9"/>
      <c r="J20" s="6"/>
      <c r="K20" s="9"/>
      <c r="L20" s="1"/>
      <c r="M20" s="9"/>
      <c r="N20" s="6"/>
      <c r="O20" s="9"/>
    </row>
    <row r="21" spans="1:15" s="81" customFormat="1">
      <c r="A21" s="34"/>
      <c r="B21" s="297"/>
      <c r="C21" s="297" t="s">
        <v>244</v>
      </c>
      <c r="D21" s="63"/>
      <c r="E21" s="105"/>
      <c r="F21" s="105"/>
      <c r="G21" s="93"/>
      <c r="I21" s="11">
        <v>-13660208</v>
      </c>
      <c r="J21" s="6"/>
      <c r="K21" s="11">
        <v>182976</v>
      </c>
      <c r="L21" s="1"/>
      <c r="M21" s="11">
        <v>-11528304</v>
      </c>
      <c r="N21" s="6"/>
      <c r="O21" s="11">
        <v>198667</v>
      </c>
    </row>
    <row r="22" spans="1:15" s="81" customFormat="1">
      <c r="A22" s="34" t="s">
        <v>142</v>
      </c>
      <c r="B22" s="105"/>
      <c r="C22" s="105"/>
      <c r="D22" s="105"/>
      <c r="E22" s="105"/>
      <c r="F22" s="105"/>
      <c r="G22" s="93"/>
      <c r="I22" s="40">
        <f>SUM(I18:I21)</f>
        <v>34712438</v>
      </c>
      <c r="J22" s="12"/>
      <c r="K22" s="40">
        <f>SUM(K18:K21)</f>
        <v>36793717</v>
      </c>
      <c r="L22" s="12"/>
      <c r="M22" s="40">
        <f>SUM(M18:M21)</f>
        <v>36534554</v>
      </c>
      <c r="N22" s="12"/>
      <c r="O22" s="40">
        <f>SUM(O18:O21)</f>
        <v>38086203</v>
      </c>
    </row>
    <row r="23" spans="1:15">
      <c r="A23" s="62"/>
      <c r="B23" s="62" t="s">
        <v>101</v>
      </c>
      <c r="C23" s="62"/>
      <c r="D23" s="62"/>
      <c r="E23" s="63"/>
      <c r="F23" s="63"/>
      <c r="G23" s="180">
        <v>35</v>
      </c>
      <c r="H23" s="91"/>
      <c r="I23" s="9">
        <v>-11166375</v>
      </c>
      <c r="J23" s="6"/>
      <c r="K23" s="9">
        <v>-12464854</v>
      </c>
      <c r="L23" s="6"/>
      <c r="M23" s="9">
        <v>-7050739</v>
      </c>
      <c r="N23" s="6"/>
      <c r="O23" s="9">
        <v>-9689047</v>
      </c>
    </row>
    <row r="24" spans="1:15" s="63" customFormat="1">
      <c r="A24" s="34" t="s">
        <v>206</v>
      </c>
      <c r="B24" s="62"/>
      <c r="C24" s="62"/>
      <c r="D24" s="62"/>
      <c r="G24" s="105"/>
      <c r="H24" s="105"/>
      <c r="I24" s="39">
        <f>SUM(I22:I23)</f>
        <v>23546063</v>
      </c>
      <c r="J24" s="12"/>
      <c r="K24" s="39">
        <f>SUM(K22:K23)</f>
        <v>24328863</v>
      </c>
      <c r="L24" s="12"/>
      <c r="M24" s="39">
        <f>SUM(M22:M23)</f>
        <v>29483815</v>
      </c>
      <c r="N24" s="12"/>
      <c r="O24" s="39">
        <f>SUM(O22:O23)</f>
        <v>28397156</v>
      </c>
    </row>
    <row r="25" spans="1:15" s="63" customFormat="1">
      <c r="A25" s="34"/>
      <c r="B25" s="62"/>
      <c r="C25" s="62"/>
      <c r="D25" s="62"/>
      <c r="G25" s="105"/>
      <c r="H25" s="105"/>
      <c r="I25" s="40"/>
      <c r="J25" s="12"/>
      <c r="K25" s="40"/>
      <c r="L25" s="12"/>
      <c r="M25" s="292"/>
      <c r="N25" s="12"/>
      <c r="O25" s="40"/>
    </row>
    <row r="26" spans="1:15" s="63" customFormat="1">
      <c r="A26" s="267" t="s">
        <v>204</v>
      </c>
      <c r="B26" s="268"/>
      <c r="C26" s="269"/>
      <c r="D26" s="269"/>
      <c r="E26" s="270"/>
      <c r="F26" s="270"/>
      <c r="G26" s="270"/>
      <c r="H26" s="270"/>
      <c r="I26" s="9"/>
      <c r="J26" s="6"/>
      <c r="K26" s="9"/>
      <c r="L26" s="6"/>
      <c r="M26" s="9"/>
      <c r="N26" s="6"/>
      <c r="O26" s="9"/>
    </row>
    <row r="27" spans="1:15" s="63" customFormat="1">
      <c r="A27" s="271" t="s">
        <v>210</v>
      </c>
      <c r="B27" s="268"/>
      <c r="C27" s="269"/>
      <c r="D27" s="269"/>
      <c r="E27" s="270"/>
      <c r="F27" s="270"/>
      <c r="G27" s="270"/>
      <c r="H27" s="270"/>
      <c r="I27" s="9"/>
      <c r="J27" s="6"/>
      <c r="K27" s="9"/>
      <c r="L27" s="6"/>
      <c r="M27" s="9"/>
      <c r="N27" s="6"/>
      <c r="O27" s="9"/>
    </row>
    <row r="28" spans="1:15" s="63" customFormat="1">
      <c r="A28" s="271" t="s">
        <v>271</v>
      </c>
      <c r="B28" s="272"/>
      <c r="C28" s="269"/>
      <c r="D28" s="269"/>
      <c r="E28" s="270"/>
      <c r="F28" s="270"/>
      <c r="G28" s="180">
        <v>12.1</v>
      </c>
      <c r="H28" s="270"/>
      <c r="I28" s="9">
        <v>0</v>
      </c>
      <c r="J28" s="6"/>
      <c r="K28" s="9">
        <v>-50380</v>
      </c>
      <c r="L28" s="6"/>
      <c r="M28" s="9">
        <v>0</v>
      </c>
      <c r="N28" s="6"/>
      <c r="O28" s="9">
        <v>0</v>
      </c>
    </row>
    <row r="29" spans="1:15" s="63" customFormat="1" ht="21.75" thickBot="1">
      <c r="A29" s="34" t="s">
        <v>205</v>
      </c>
      <c r="B29" s="62"/>
      <c r="C29" s="62"/>
      <c r="D29" s="62"/>
      <c r="G29" s="105"/>
      <c r="H29" s="105"/>
      <c r="I29" s="41">
        <f>+I24+I28</f>
        <v>23546063</v>
      </c>
      <c r="J29" s="12"/>
      <c r="K29" s="41">
        <f>+K24+K28</f>
        <v>24278483</v>
      </c>
      <c r="L29" s="12"/>
      <c r="M29" s="41">
        <f>+M24+M28</f>
        <v>29483815</v>
      </c>
      <c r="N29" s="12"/>
      <c r="O29" s="41">
        <f>+O24+O28</f>
        <v>28397156</v>
      </c>
    </row>
    <row r="30" spans="1:15" s="63" customFormat="1" ht="21.75" thickTop="1">
      <c r="A30" s="34"/>
      <c r="B30" s="62"/>
      <c r="C30" s="62"/>
      <c r="D30" s="62"/>
      <c r="G30" s="105"/>
      <c r="H30" s="105"/>
      <c r="I30" s="27"/>
      <c r="J30" s="12"/>
      <c r="K30" s="27"/>
      <c r="L30" s="12"/>
      <c r="M30" s="27"/>
      <c r="N30" s="12"/>
      <c r="O30" s="27"/>
    </row>
    <row r="31" spans="1:15" s="63" customFormat="1">
      <c r="A31" s="34" t="s">
        <v>51</v>
      </c>
      <c r="B31" s="62"/>
      <c r="C31" s="62"/>
      <c r="D31" s="62"/>
      <c r="G31" s="105"/>
      <c r="H31" s="105"/>
      <c r="I31" s="27"/>
      <c r="J31" s="12"/>
      <c r="K31" s="27"/>
      <c r="L31" s="12"/>
      <c r="M31" s="23"/>
      <c r="N31" s="12"/>
      <c r="O31" s="27"/>
    </row>
    <row r="32" spans="1:15" s="63" customFormat="1">
      <c r="A32" s="34"/>
      <c r="B32" s="101" t="s">
        <v>141</v>
      </c>
      <c r="C32" s="62"/>
      <c r="D32" s="62"/>
      <c r="I32" s="125"/>
      <c r="J32" s="4"/>
      <c r="K32" s="125"/>
      <c r="L32" s="28"/>
      <c r="M32" s="24"/>
      <c r="N32" s="4"/>
      <c r="O32" s="125"/>
    </row>
    <row r="33" spans="1:17" s="63" customFormat="1">
      <c r="A33" s="34"/>
      <c r="B33" s="62"/>
      <c r="C33" s="62" t="s">
        <v>52</v>
      </c>
      <c r="D33" s="62"/>
      <c r="I33" s="125"/>
      <c r="J33" s="4"/>
      <c r="K33" s="125"/>
      <c r="L33" s="28"/>
      <c r="M33" s="24"/>
      <c r="N33" s="4"/>
      <c r="O33" s="125"/>
    </row>
    <row r="34" spans="1:17" s="63" customFormat="1">
      <c r="A34" s="34"/>
      <c r="B34" s="62"/>
      <c r="C34" s="62"/>
      <c r="D34" s="62" t="s">
        <v>53</v>
      </c>
      <c r="G34" s="180">
        <v>27</v>
      </c>
      <c r="I34" s="149">
        <v>401382</v>
      </c>
      <c r="J34" s="6"/>
      <c r="K34" s="149">
        <v>0</v>
      </c>
      <c r="L34" s="6"/>
      <c r="M34" s="11">
        <v>0</v>
      </c>
      <c r="N34" s="6"/>
      <c r="O34" s="11">
        <v>0</v>
      </c>
    </row>
    <row r="35" spans="1:17" s="63" customFormat="1">
      <c r="A35" s="34" t="s">
        <v>161</v>
      </c>
      <c r="B35" s="62"/>
      <c r="C35" s="62"/>
      <c r="D35" s="62"/>
      <c r="G35" s="105"/>
      <c r="H35" s="105"/>
      <c r="I35" s="150">
        <f>I34</f>
        <v>401382</v>
      </c>
      <c r="J35" s="46"/>
      <c r="K35" s="150">
        <f>K34</f>
        <v>0</v>
      </c>
      <c r="L35" s="46"/>
      <c r="M35" s="150">
        <f>M34</f>
        <v>0</v>
      </c>
      <c r="N35" s="46"/>
      <c r="O35" s="150">
        <f>O34</f>
        <v>0</v>
      </c>
    </row>
    <row r="36" spans="1:17" s="63" customFormat="1" ht="21.75" thickBot="1">
      <c r="A36" s="34" t="s">
        <v>162</v>
      </c>
      <c r="B36" s="62"/>
      <c r="C36" s="62"/>
      <c r="D36" s="62"/>
      <c r="G36" s="105"/>
      <c r="H36" s="105"/>
      <c r="I36" s="151">
        <f>I35+I29</f>
        <v>23947445</v>
      </c>
      <c r="J36" s="4"/>
      <c r="K36" s="151">
        <f>K35+K29</f>
        <v>24278483</v>
      </c>
      <c r="L36" s="28"/>
      <c r="M36" s="151">
        <f>M35+M29</f>
        <v>29483815</v>
      </c>
      <c r="N36" s="4"/>
      <c r="O36" s="151">
        <f>O35+O29</f>
        <v>28397156</v>
      </c>
    </row>
    <row r="37" spans="1:17" s="63" customFormat="1">
      <c r="A37" s="34"/>
      <c r="B37" s="62"/>
      <c r="C37" s="62"/>
      <c r="D37" s="62"/>
      <c r="G37" s="105"/>
      <c r="H37" s="105"/>
      <c r="I37" s="27"/>
      <c r="J37" s="12"/>
      <c r="K37" s="27"/>
      <c r="L37" s="12"/>
      <c r="M37" s="23"/>
      <c r="N37" s="12"/>
      <c r="O37" s="27"/>
    </row>
    <row r="38" spans="1:17" s="63" customFormat="1">
      <c r="A38" s="34" t="s">
        <v>207</v>
      </c>
      <c r="B38" s="31"/>
      <c r="C38" s="31"/>
      <c r="D38" s="31"/>
      <c r="E38" s="105"/>
      <c r="F38" s="105"/>
      <c r="I38" s="242"/>
      <c r="J38" s="1"/>
      <c r="K38" s="7"/>
      <c r="L38" s="6"/>
      <c r="M38" s="9"/>
      <c r="N38" s="6"/>
      <c r="O38" s="9"/>
      <c r="Q38" s="32"/>
    </row>
    <row r="39" spans="1:17" s="63" customFormat="1">
      <c r="A39" s="62"/>
      <c r="B39" s="62" t="s">
        <v>208</v>
      </c>
      <c r="C39" s="62"/>
      <c r="D39" s="62"/>
      <c r="Q39" s="32"/>
    </row>
    <row r="40" spans="1:17" s="63" customFormat="1">
      <c r="A40" s="62"/>
      <c r="B40" s="62"/>
      <c r="C40" s="62" t="s">
        <v>209</v>
      </c>
      <c r="D40" s="62"/>
      <c r="I40" s="273">
        <f>I24-I44</f>
        <v>28548670</v>
      </c>
      <c r="J40" s="6"/>
      <c r="K40" s="273">
        <f>K24-K44</f>
        <v>26036025</v>
      </c>
      <c r="L40" s="6"/>
      <c r="M40" s="273">
        <f>M24-M44</f>
        <v>29483815</v>
      </c>
      <c r="N40" s="6"/>
      <c r="O40" s="273">
        <f>O24-O44</f>
        <v>28397156</v>
      </c>
      <c r="Q40" s="32"/>
    </row>
    <row r="41" spans="1:17" s="63" customFormat="1">
      <c r="A41" s="62"/>
      <c r="B41" s="62"/>
      <c r="C41" s="62" t="s">
        <v>210</v>
      </c>
      <c r="D41" s="62"/>
      <c r="I41" s="274">
        <f>I28-I45</f>
        <v>0</v>
      </c>
      <c r="J41" s="6"/>
      <c r="K41" s="274">
        <f>K28-K45</f>
        <v>-50380</v>
      </c>
      <c r="L41" s="6"/>
      <c r="M41" s="274">
        <f>M28-M45</f>
        <v>0</v>
      </c>
      <c r="N41" s="6"/>
      <c r="O41" s="274">
        <f>O28-O45</f>
        <v>0</v>
      </c>
      <c r="Q41" s="32"/>
    </row>
    <row r="42" spans="1:17" s="63" customFormat="1" ht="21.75" thickBot="1">
      <c r="B42" s="271" t="s">
        <v>211</v>
      </c>
      <c r="C42" s="62"/>
      <c r="D42" s="62"/>
      <c r="I42" s="275">
        <f>SUM(I40:I41)</f>
        <v>28548670</v>
      </c>
      <c r="J42" s="245"/>
      <c r="K42" s="276">
        <f>SUM(K40:K41)</f>
        <v>25985645</v>
      </c>
      <c r="L42" s="245"/>
      <c r="M42" s="275">
        <f>SUM(M40:M41)</f>
        <v>29483815</v>
      </c>
      <c r="N42" s="245"/>
      <c r="O42" s="275">
        <f>SUM(O40:O41)</f>
        <v>28397156</v>
      </c>
      <c r="Q42" s="32"/>
    </row>
    <row r="43" spans="1:17" s="63" customFormat="1" ht="21.75" thickTop="1">
      <c r="B43" s="62" t="s">
        <v>227</v>
      </c>
      <c r="C43" s="62"/>
      <c r="D43" s="62"/>
      <c r="I43" s="277"/>
      <c r="J43" s="245"/>
      <c r="K43" s="274"/>
      <c r="L43" s="245"/>
      <c r="M43" s="277"/>
      <c r="N43" s="245"/>
      <c r="O43" s="277"/>
      <c r="Q43" s="32"/>
    </row>
    <row r="44" spans="1:17" s="63" customFormat="1">
      <c r="A44" s="271"/>
      <c r="C44" s="62" t="s">
        <v>209</v>
      </c>
      <c r="D44" s="62"/>
      <c r="I44" s="278">
        <v>-5002607</v>
      </c>
      <c r="J44" s="6"/>
      <c r="K44" s="278">
        <v>-1707162</v>
      </c>
      <c r="L44" s="6"/>
      <c r="M44" s="163">
        <v>0</v>
      </c>
      <c r="N44" s="6"/>
      <c r="O44" s="163">
        <v>0</v>
      </c>
      <c r="Q44" s="32"/>
    </row>
    <row r="45" spans="1:17" s="63" customFormat="1">
      <c r="A45" s="62"/>
      <c r="C45" s="95" t="s">
        <v>210</v>
      </c>
      <c r="D45" s="95"/>
      <c r="E45" s="95"/>
      <c r="F45" s="95"/>
      <c r="I45" s="18">
        <v>0</v>
      </c>
      <c r="K45" s="18">
        <v>0</v>
      </c>
      <c r="M45" s="63">
        <v>0</v>
      </c>
      <c r="O45" s="63">
        <v>0</v>
      </c>
      <c r="Q45" s="32"/>
    </row>
    <row r="46" spans="1:17" s="63" customFormat="1" ht="21.75" thickBot="1">
      <c r="A46" s="62"/>
      <c r="B46" s="62"/>
      <c r="C46" s="34" t="s">
        <v>54</v>
      </c>
      <c r="D46" s="62"/>
      <c r="I46" s="279">
        <f>SUM(I42:I45)</f>
        <v>23546063</v>
      </c>
      <c r="J46" s="12"/>
      <c r="K46" s="280">
        <f>SUM(K42:K45)</f>
        <v>24278483</v>
      </c>
      <c r="L46" s="12"/>
      <c r="M46" s="280">
        <f>SUM(M42:M45)</f>
        <v>29483815</v>
      </c>
      <c r="N46" s="12"/>
      <c r="O46" s="280">
        <f>SUM(O42:O45)</f>
        <v>28397156</v>
      </c>
      <c r="Q46" s="32"/>
    </row>
    <row r="47" spans="1:17" s="63" customFormat="1" ht="21.75" thickTop="1">
      <c r="A47" s="34" t="s">
        <v>212</v>
      </c>
      <c r="B47" s="31"/>
      <c r="C47" s="31"/>
      <c r="D47" s="31"/>
      <c r="E47" s="105"/>
      <c r="F47" s="105"/>
      <c r="I47" s="242"/>
      <c r="J47" s="6"/>
      <c r="K47" s="7"/>
      <c r="L47" s="1"/>
      <c r="M47" s="1"/>
      <c r="N47" s="1"/>
      <c r="O47" s="7"/>
      <c r="Q47" s="32"/>
    </row>
    <row r="48" spans="1:17" s="63" customFormat="1">
      <c r="A48" s="62"/>
      <c r="B48" s="62" t="s">
        <v>208</v>
      </c>
      <c r="C48" s="62"/>
      <c r="D48" s="62"/>
      <c r="Q48" s="32"/>
    </row>
    <row r="49" spans="1:17" s="63" customFormat="1">
      <c r="A49" s="62"/>
      <c r="B49" s="62"/>
      <c r="C49" s="62" t="s">
        <v>213</v>
      </c>
      <c r="D49" s="62"/>
      <c r="I49" s="273">
        <f>I40+I35</f>
        <v>28950052</v>
      </c>
      <c r="J49" s="6"/>
      <c r="K49" s="273">
        <f>K40+K35</f>
        <v>26036025</v>
      </c>
      <c r="L49" s="1"/>
      <c r="M49" s="273">
        <f>M40+M35</f>
        <v>29483815</v>
      </c>
      <c r="N49" s="6"/>
      <c r="O49" s="273">
        <f>O40+O35</f>
        <v>28397156</v>
      </c>
      <c r="Q49" s="32"/>
    </row>
    <row r="50" spans="1:17" s="63" customFormat="1">
      <c r="A50" s="62"/>
      <c r="B50" s="62"/>
      <c r="C50" s="62" t="s">
        <v>214</v>
      </c>
      <c r="D50" s="62"/>
      <c r="I50" s="293">
        <f>I41</f>
        <v>0</v>
      </c>
      <c r="J50" s="6"/>
      <c r="K50" s="293">
        <f>K41</f>
        <v>-50380</v>
      </c>
      <c r="L50" s="1"/>
      <c r="M50" s="273">
        <f>M41</f>
        <v>0</v>
      </c>
      <c r="N50" s="6"/>
      <c r="O50" s="273">
        <f>O41</f>
        <v>0</v>
      </c>
      <c r="Q50" s="32"/>
    </row>
    <row r="51" spans="1:17" s="63" customFormat="1">
      <c r="A51" s="62"/>
      <c r="B51" s="62" t="s">
        <v>223</v>
      </c>
      <c r="C51" s="62"/>
      <c r="D51" s="62"/>
      <c r="I51" s="273"/>
      <c r="J51" s="6"/>
      <c r="K51" s="273"/>
      <c r="L51" s="1"/>
      <c r="M51" s="295"/>
      <c r="N51" s="6"/>
      <c r="O51" s="295"/>
      <c r="Q51" s="32"/>
    </row>
    <row r="52" spans="1:17" s="63" customFormat="1" ht="21.75" thickBot="1">
      <c r="A52" s="62"/>
      <c r="B52" s="271"/>
      <c r="C52" s="62" t="s">
        <v>224</v>
      </c>
      <c r="D52" s="62"/>
      <c r="I52" s="294">
        <f>SUM(I49:I50)</f>
        <v>28950052</v>
      </c>
      <c r="J52" s="245"/>
      <c r="K52" s="296">
        <f>SUM(K49:K50)</f>
        <v>25985645</v>
      </c>
      <c r="L52" s="245"/>
      <c r="M52" s="294">
        <f>SUM(M49:M50)</f>
        <v>29483815</v>
      </c>
      <c r="N52" s="245"/>
      <c r="O52" s="294">
        <f>SUM(O49:O50)</f>
        <v>28397156</v>
      </c>
      <c r="Q52" s="32"/>
    </row>
    <row r="53" spans="1:17" s="63" customFormat="1" ht="21.75" thickTop="1">
      <c r="A53" s="62"/>
      <c r="B53" s="62" t="s">
        <v>227</v>
      </c>
      <c r="D53" s="95"/>
      <c r="E53" s="95"/>
      <c r="F53" s="95"/>
      <c r="I53" s="273"/>
      <c r="J53" s="6"/>
      <c r="K53" s="273"/>
      <c r="L53" s="1"/>
      <c r="M53" s="163"/>
      <c r="N53" s="6"/>
      <c r="O53" s="163"/>
      <c r="Q53" s="32"/>
    </row>
    <row r="54" spans="1:17" s="63" customFormat="1">
      <c r="A54" s="271"/>
      <c r="C54" s="62" t="s">
        <v>213</v>
      </c>
      <c r="D54" s="62"/>
      <c r="I54" s="278">
        <f>I44</f>
        <v>-5002607</v>
      </c>
      <c r="J54" s="6"/>
      <c r="K54" s="278">
        <f>K44</f>
        <v>-1707162</v>
      </c>
      <c r="L54" s="6">
        <v>0</v>
      </c>
      <c r="M54" s="163">
        <v>0</v>
      </c>
      <c r="N54" s="6"/>
      <c r="O54" s="163">
        <v>0</v>
      </c>
      <c r="Q54" s="32"/>
    </row>
    <row r="55" spans="1:17" s="63" customFormat="1">
      <c r="A55" s="62"/>
      <c r="C55" s="95" t="s">
        <v>214</v>
      </c>
      <c r="D55" s="95"/>
      <c r="E55" s="95"/>
      <c r="F55" s="95"/>
      <c r="I55" s="18">
        <f>I45</f>
        <v>0</v>
      </c>
      <c r="K55" s="18">
        <f>K45</f>
        <v>0</v>
      </c>
      <c r="M55" s="63">
        <v>0</v>
      </c>
      <c r="O55" s="63">
        <v>0</v>
      </c>
      <c r="Q55" s="32"/>
    </row>
    <row r="56" spans="1:17" s="63" customFormat="1" ht="21.75" thickBot="1">
      <c r="A56" s="62"/>
      <c r="B56" s="62"/>
      <c r="C56" s="34" t="s">
        <v>54</v>
      </c>
      <c r="D56" s="62"/>
      <c r="I56" s="279">
        <f>SUM(I52:I55)</f>
        <v>23947445</v>
      </c>
      <c r="J56" s="12"/>
      <c r="K56" s="279">
        <f>SUM(K52:K55)</f>
        <v>24278483</v>
      </c>
      <c r="L56" s="45"/>
      <c r="M56" s="279">
        <f>SUM(M52:M55)</f>
        <v>29483815</v>
      </c>
      <c r="N56" s="12"/>
      <c r="O56" s="279">
        <f>SUM(O52:O55)</f>
        <v>28397156</v>
      </c>
      <c r="Q56" s="32"/>
    </row>
    <row r="57" spans="1:17" s="63" customFormat="1" ht="21.75" thickTop="1">
      <c r="A57" s="101"/>
      <c r="B57" s="62"/>
      <c r="C57" s="62"/>
      <c r="D57" s="62"/>
      <c r="I57" s="194"/>
      <c r="J57" s="4"/>
      <c r="K57" s="125"/>
      <c r="L57" s="28"/>
      <c r="M57" s="125"/>
      <c r="N57" s="4"/>
      <c r="O57" s="125"/>
      <c r="Q57" s="32"/>
    </row>
    <row r="58" spans="1:17" s="63" customFormat="1">
      <c r="A58" s="281" t="s">
        <v>215</v>
      </c>
      <c r="B58" s="183"/>
      <c r="C58" s="183"/>
      <c r="D58" s="183"/>
      <c r="E58" s="282"/>
      <c r="F58" s="282"/>
      <c r="G58" s="282"/>
      <c r="H58" s="282"/>
      <c r="I58" s="268"/>
      <c r="J58" s="282"/>
      <c r="K58" s="283"/>
      <c r="L58" s="282"/>
      <c r="M58" s="284"/>
      <c r="N58" s="285"/>
      <c r="O58" s="284"/>
      <c r="Q58" s="32"/>
    </row>
    <row r="59" spans="1:17" s="63" customFormat="1">
      <c r="A59" s="281" t="s">
        <v>216</v>
      </c>
      <c r="B59" s="183"/>
      <c r="C59" s="183"/>
      <c r="D59" s="183"/>
      <c r="E59" s="282"/>
      <c r="F59" s="282"/>
      <c r="G59" s="282"/>
      <c r="H59" s="282"/>
      <c r="I59" s="268"/>
      <c r="J59" s="282"/>
      <c r="K59" s="283"/>
      <c r="L59" s="282"/>
      <c r="M59" s="284"/>
      <c r="N59" s="285"/>
      <c r="O59" s="284"/>
      <c r="Q59" s="32"/>
    </row>
    <row r="60" spans="1:17" s="63" customFormat="1">
      <c r="A60" s="271"/>
      <c r="B60" s="271" t="s">
        <v>217</v>
      </c>
      <c r="C60" s="271"/>
      <c r="D60" s="271"/>
      <c r="E60" s="268"/>
      <c r="F60" s="268"/>
      <c r="Q60" s="32"/>
    </row>
    <row r="61" spans="1:17" s="63" customFormat="1">
      <c r="A61" s="271"/>
      <c r="B61" s="271"/>
      <c r="C61" s="286" t="s">
        <v>218</v>
      </c>
      <c r="D61" s="271"/>
      <c r="E61" s="268"/>
      <c r="F61" s="268"/>
      <c r="G61" s="60">
        <v>36</v>
      </c>
      <c r="H61" s="287"/>
      <c r="I61" s="288">
        <f>+I42/19859699287</f>
        <v>1.4E-3</v>
      </c>
      <c r="J61" s="289"/>
      <c r="K61" s="288">
        <f>+K42/19790678738</f>
        <v>1.2999999999999999E-3</v>
      </c>
      <c r="L61" s="289"/>
      <c r="M61" s="288">
        <f>+M42/19859699287</f>
        <v>1.5E-3</v>
      </c>
      <c r="N61" s="290"/>
      <c r="O61" s="288">
        <f>+O42/19790678738</f>
        <v>1.4E-3</v>
      </c>
      <c r="Q61" s="32"/>
    </row>
    <row r="62" spans="1:17" s="63" customFormat="1">
      <c r="A62" s="267" t="s">
        <v>219</v>
      </c>
      <c r="B62" s="271"/>
      <c r="C62" s="271"/>
      <c r="D62" s="271"/>
      <c r="E62" s="268"/>
      <c r="F62" s="268"/>
      <c r="G62" s="60"/>
      <c r="H62" s="287"/>
      <c r="I62" s="288"/>
      <c r="J62" s="289"/>
      <c r="L62" s="289"/>
      <c r="N62" s="290"/>
      <c r="Q62" s="32"/>
    </row>
    <row r="63" spans="1:17" s="63" customFormat="1">
      <c r="A63" s="271" t="s">
        <v>69</v>
      </c>
      <c r="B63" s="271" t="s">
        <v>220</v>
      </c>
      <c r="C63" s="271"/>
      <c r="D63" s="271"/>
      <c r="E63" s="268"/>
      <c r="F63" s="268"/>
      <c r="G63" s="60"/>
      <c r="Q63" s="32"/>
    </row>
    <row r="64" spans="1:17" s="63" customFormat="1">
      <c r="A64" s="271" t="s">
        <v>192</v>
      </c>
      <c r="B64" s="271"/>
      <c r="C64" s="271" t="s">
        <v>221</v>
      </c>
      <c r="D64" s="271"/>
      <c r="E64" s="268"/>
      <c r="F64" s="268"/>
      <c r="G64" s="60">
        <v>36</v>
      </c>
      <c r="H64" s="287"/>
      <c r="I64" s="288">
        <f>+I40/19859699287</f>
        <v>1.4E-3</v>
      </c>
      <c r="J64" s="289"/>
      <c r="K64" s="288">
        <f>+K40/19790678738</f>
        <v>1.2999999999999999E-3</v>
      </c>
      <c r="L64" s="289"/>
      <c r="M64" s="288">
        <f>+M40/19859699287</f>
        <v>1.5E-3</v>
      </c>
      <c r="N64" s="290"/>
      <c r="O64" s="288">
        <f>+O40/19790678738</f>
        <v>1.4E-3</v>
      </c>
      <c r="Q64" s="32"/>
    </row>
    <row r="65" spans="1:17" s="63" customFormat="1">
      <c r="A65" s="101"/>
      <c r="B65" s="62"/>
      <c r="C65" s="62"/>
      <c r="D65" s="62"/>
      <c r="I65" s="194"/>
      <c r="J65" s="4"/>
      <c r="K65" s="125"/>
      <c r="L65" s="28"/>
      <c r="M65" s="125"/>
      <c r="N65" s="4"/>
      <c r="O65" s="125"/>
      <c r="Q65" s="32"/>
    </row>
  </sheetData>
  <mergeCells count="5"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3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8"/>
  <sheetViews>
    <sheetView view="pageBreakPreview" topLeftCell="A10" zoomScale="70" zoomScaleNormal="130" zoomScaleSheetLayoutView="70" workbookViewId="0">
      <selection activeCell="K9" sqref="K9"/>
    </sheetView>
  </sheetViews>
  <sheetFormatPr defaultColWidth="9" defaultRowHeight="21"/>
  <cols>
    <col min="1" max="2" width="2" style="131" customWidth="1"/>
    <col min="3" max="3" width="24.875" style="131" customWidth="1"/>
    <col min="4" max="4" width="1.375" style="131" customWidth="1"/>
    <col min="5" max="5" width="9.25" style="132" customWidth="1"/>
    <col min="6" max="6" width="1.375" style="131" customWidth="1"/>
    <col min="7" max="7" width="12.875" style="131" customWidth="1"/>
    <col min="8" max="8" width="1.375" style="131" customWidth="1"/>
    <col min="9" max="9" width="12.875" style="131" customWidth="1"/>
    <col min="10" max="10" width="1.375" style="131" customWidth="1"/>
    <col min="11" max="11" width="12.875" style="131" customWidth="1"/>
    <col min="12" max="12" width="1.375" style="131" customWidth="1"/>
    <col min="13" max="13" width="12.875" style="131" customWidth="1"/>
    <col min="14" max="14" width="1.375" style="131" customWidth="1"/>
    <col min="15" max="15" width="12.875" style="131" customWidth="1"/>
    <col min="16" max="16" width="1.375" style="131" customWidth="1"/>
    <col min="17" max="17" width="12.875" style="131" customWidth="1"/>
    <col min="18" max="18" width="1.875" style="131" customWidth="1"/>
    <col min="19" max="19" width="12.875" style="131" customWidth="1"/>
    <col min="20" max="20" width="1.375" style="131" customWidth="1"/>
    <col min="21" max="21" width="12.875" style="131" customWidth="1"/>
    <col min="22" max="22" width="1.375" style="131" customWidth="1"/>
    <col min="23" max="23" width="12.875" style="131" customWidth="1"/>
    <col min="24" max="24" width="1.375" style="131" customWidth="1"/>
    <col min="25" max="25" width="12.875" style="131" customWidth="1"/>
    <col min="26" max="26" width="12.625" style="131" bestFit="1" customWidth="1"/>
    <col min="27" max="27" width="11.125" style="131" bestFit="1" customWidth="1"/>
    <col min="28" max="16384" width="9" style="131"/>
  </cols>
  <sheetData>
    <row r="1" spans="1:28">
      <c r="A1" s="318" t="s">
        <v>81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AB1" s="130"/>
    </row>
    <row r="2" spans="1:28">
      <c r="A2" s="318" t="s">
        <v>60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AB2" s="130"/>
    </row>
    <row r="3" spans="1:28">
      <c r="A3" s="318" t="s">
        <v>242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</row>
    <row r="4" spans="1:28" ht="20.25" customHeight="1">
      <c r="C4" s="133"/>
      <c r="D4" s="133"/>
      <c r="E4" s="142"/>
      <c r="F4" s="133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5" t="str">
        <f>'CI (12M)'!O4</f>
        <v>(Unit : Baht)</v>
      </c>
    </row>
    <row r="5" spans="1:28">
      <c r="D5" s="136"/>
      <c r="E5" s="136"/>
      <c r="F5" s="136"/>
      <c r="G5" s="321" t="s">
        <v>113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</row>
    <row r="6" spans="1:28" s="137" customFormat="1">
      <c r="C6" s="50"/>
      <c r="D6" s="50"/>
      <c r="E6" s="138"/>
      <c r="F6" s="50"/>
      <c r="G6" s="139" t="s">
        <v>29</v>
      </c>
      <c r="H6" s="139"/>
      <c r="I6" s="139"/>
      <c r="J6" s="139"/>
      <c r="K6" s="139"/>
      <c r="L6" s="50"/>
      <c r="M6" s="320" t="s">
        <v>59</v>
      </c>
      <c r="N6" s="320"/>
      <c r="O6" s="320"/>
      <c r="P6" s="116"/>
      <c r="Q6" s="139" t="s">
        <v>114</v>
      </c>
      <c r="R6" s="139"/>
      <c r="S6" s="139" t="s">
        <v>120</v>
      </c>
      <c r="T6" s="139"/>
      <c r="U6" s="139" t="s">
        <v>115</v>
      </c>
      <c r="V6" s="139"/>
      <c r="W6" s="139" t="s">
        <v>62</v>
      </c>
      <c r="X6" s="139"/>
      <c r="Y6" s="139"/>
    </row>
    <row r="7" spans="1:28" s="137" customFormat="1" ht="21" customHeight="1">
      <c r="C7" s="50"/>
      <c r="D7" s="50"/>
      <c r="E7" s="138"/>
      <c r="F7" s="50"/>
      <c r="G7" s="139" t="s">
        <v>55</v>
      </c>
      <c r="H7" s="139"/>
      <c r="I7" s="139" t="s">
        <v>58</v>
      </c>
      <c r="J7" s="139"/>
      <c r="K7" s="139" t="s">
        <v>195</v>
      </c>
      <c r="L7" s="50"/>
      <c r="M7" s="117" t="s">
        <v>36</v>
      </c>
      <c r="N7" s="117"/>
      <c r="O7" s="117"/>
      <c r="P7" s="116"/>
      <c r="Q7" s="139" t="s">
        <v>116</v>
      </c>
      <c r="R7" s="139"/>
      <c r="S7" s="139" t="s">
        <v>121</v>
      </c>
      <c r="T7" s="139"/>
      <c r="U7" s="139" t="s">
        <v>117</v>
      </c>
      <c r="V7" s="139"/>
      <c r="W7" s="139" t="s">
        <v>63</v>
      </c>
      <c r="X7" s="139"/>
      <c r="Y7" s="139"/>
    </row>
    <row r="8" spans="1:28" s="137" customFormat="1">
      <c r="C8" s="50"/>
      <c r="D8" s="50"/>
      <c r="E8" s="140" t="s">
        <v>9</v>
      </c>
      <c r="F8" s="50"/>
      <c r="G8" s="144" t="s">
        <v>228</v>
      </c>
      <c r="H8" s="139"/>
      <c r="I8" s="144" t="s">
        <v>57</v>
      </c>
      <c r="J8" s="139"/>
      <c r="K8" s="144" t="s">
        <v>196</v>
      </c>
      <c r="L8" s="50"/>
      <c r="M8" s="119" t="s">
        <v>37</v>
      </c>
      <c r="N8" s="117"/>
      <c r="O8" s="119" t="s">
        <v>38</v>
      </c>
      <c r="P8" s="116"/>
      <c r="Q8" s="144" t="s">
        <v>118</v>
      </c>
      <c r="R8" s="139"/>
      <c r="S8" s="144" t="s">
        <v>122</v>
      </c>
      <c r="T8" s="139"/>
      <c r="U8" s="144" t="s">
        <v>119</v>
      </c>
      <c r="V8" s="139"/>
      <c r="W8" s="144" t="s">
        <v>61</v>
      </c>
      <c r="X8" s="139"/>
      <c r="Y8" s="144" t="s">
        <v>54</v>
      </c>
    </row>
    <row r="9" spans="1:28">
      <c r="A9" s="136" t="s">
        <v>245</v>
      </c>
      <c r="D9" s="136"/>
      <c r="E9" s="170"/>
      <c r="F9" s="136"/>
      <c r="G9" s="166">
        <v>1489342794</v>
      </c>
      <c r="H9" s="166"/>
      <c r="I9" s="166">
        <v>1215168242</v>
      </c>
      <c r="J9" s="9"/>
      <c r="K9" s="9">
        <v>494158298</v>
      </c>
      <c r="L9" s="166"/>
      <c r="M9" s="166">
        <v>55252273</v>
      </c>
      <c r="N9" s="166"/>
      <c r="O9" s="166">
        <v>537671937</v>
      </c>
      <c r="P9" s="166"/>
      <c r="Q9" s="166">
        <v>0</v>
      </c>
      <c r="R9" s="166"/>
      <c r="S9" s="166">
        <v>0</v>
      </c>
      <c r="T9" s="166"/>
      <c r="U9" s="10">
        <v>3791593544</v>
      </c>
      <c r="V9" s="166"/>
      <c r="W9" s="166">
        <v>268869444</v>
      </c>
      <c r="X9" s="166"/>
      <c r="Y9" s="166">
        <v>4060462988</v>
      </c>
    </row>
    <row r="10" spans="1:28">
      <c r="A10" s="131" t="s">
        <v>138</v>
      </c>
      <c r="D10" s="136"/>
      <c r="E10" s="170">
        <v>28.1</v>
      </c>
      <c r="F10" s="136"/>
      <c r="G10" s="168">
        <v>496626961</v>
      </c>
      <c r="H10" s="48"/>
      <c r="I10" s="168">
        <v>0</v>
      </c>
      <c r="J10" s="168"/>
      <c r="K10" s="9">
        <v>-494158298</v>
      </c>
      <c r="L10" s="48"/>
      <c r="M10" s="168">
        <v>0</v>
      </c>
      <c r="N10" s="168"/>
      <c r="O10" s="168">
        <v>0</v>
      </c>
      <c r="P10" s="48"/>
      <c r="Q10" s="168">
        <v>0</v>
      </c>
      <c r="R10" s="48"/>
      <c r="S10" s="167">
        <f>SUM(Q10:Q10)</f>
        <v>0</v>
      </c>
      <c r="T10" s="48"/>
      <c r="U10" s="9">
        <f>SUM(G10:O10)+S10</f>
        <v>2468663</v>
      </c>
      <c r="V10" s="48"/>
      <c r="W10" s="168">
        <v>0</v>
      </c>
      <c r="X10" s="9"/>
      <c r="Y10" s="9">
        <f>U10+W10</f>
        <v>2468663</v>
      </c>
    </row>
    <row r="11" spans="1:28">
      <c r="A11" s="131" t="s">
        <v>197</v>
      </c>
      <c r="D11" s="136"/>
      <c r="E11" s="170"/>
      <c r="F11" s="136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T11" s="9"/>
      <c r="U11" s="9"/>
      <c r="V11" s="9"/>
      <c r="W11" s="10"/>
      <c r="X11" s="9"/>
      <c r="Y11" s="9"/>
    </row>
    <row r="12" spans="1:28">
      <c r="B12" s="131" t="s">
        <v>198</v>
      </c>
      <c r="C12" s="131" t="s">
        <v>173</v>
      </c>
      <c r="D12" s="136"/>
      <c r="E12" s="170"/>
      <c r="F12" s="136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  <c r="T12" s="9"/>
      <c r="U12" s="9"/>
      <c r="V12" s="9"/>
      <c r="W12" s="10"/>
      <c r="X12" s="9"/>
      <c r="Y12" s="9"/>
    </row>
    <row r="13" spans="1:28">
      <c r="B13" s="131" t="s">
        <v>199</v>
      </c>
      <c r="D13" s="136"/>
      <c r="E13" s="170">
        <v>12.1</v>
      </c>
      <c r="F13" s="136"/>
      <c r="G13" s="168">
        <v>0</v>
      </c>
      <c r="I13" s="168">
        <v>0</v>
      </c>
      <c r="J13" s="168"/>
      <c r="K13" s="168">
        <v>0</v>
      </c>
      <c r="L13" s="166"/>
      <c r="M13" s="168">
        <v>0</v>
      </c>
      <c r="N13" s="166"/>
      <c r="O13" s="168">
        <v>0</v>
      </c>
      <c r="Q13" s="168">
        <v>0</v>
      </c>
      <c r="S13" s="167">
        <f>SUM(Q13:Q13)</f>
        <v>0</v>
      </c>
      <c r="U13" s="9">
        <f>SUM(G13:O13)+S13</f>
        <v>0</v>
      </c>
      <c r="W13" s="9">
        <v>-300</v>
      </c>
      <c r="Y13" s="9">
        <f>+U13+W13</f>
        <v>-300</v>
      </c>
    </row>
    <row r="14" spans="1:28">
      <c r="A14" s="131" t="s">
        <v>164</v>
      </c>
      <c r="D14" s="136"/>
      <c r="E14" s="170"/>
      <c r="F14" s="136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f>'CI (12M)'!K42</f>
        <v>25985645</v>
      </c>
      <c r="P14" s="9"/>
      <c r="Q14" s="9">
        <f>'CI (12M)'!K34</f>
        <v>0</v>
      </c>
      <c r="R14" s="9"/>
      <c r="S14" s="10">
        <f t="shared" ref="S14:S15" si="0">SUM(Q14)</f>
        <v>0</v>
      </c>
      <c r="T14" s="9"/>
      <c r="U14" s="9">
        <f>SUM(G14:O14,S14)</f>
        <v>25985645</v>
      </c>
      <c r="V14" s="9"/>
      <c r="W14" s="9">
        <f>'CI (12M)'!K44+'CI (12M)'!K45</f>
        <v>-1707162</v>
      </c>
      <c r="X14" s="9"/>
      <c r="Y14" s="9">
        <f>U14+W14</f>
        <v>24278483</v>
      </c>
      <c r="Z14" s="195"/>
      <c r="AA14" s="196"/>
    </row>
    <row r="15" spans="1:28">
      <c r="A15" s="131" t="s">
        <v>163</v>
      </c>
      <c r="D15" s="136"/>
      <c r="E15" s="170">
        <v>30</v>
      </c>
      <c r="F15" s="136"/>
      <c r="G15" s="9">
        <v>0</v>
      </c>
      <c r="H15" s="9"/>
      <c r="I15" s="9">
        <v>0</v>
      </c>
      <c r="J15" s="9"/>
      <c r="K15" s="9">
        <v>0</v>
      </c>
      <c r="L15" s="9"/>
      <c r="M15" s="168">
        <v>1133972</v>
      </c>
      <c r="O15" s="9">
        <f>-M15</f>
        <v>-1133972</v>
      </c>
      <c r="P15" s="9"/>
      <c r="Q15" s="9">
        <v>0</v>
      </c>
      <c r="R15" s="9"/>
      <c r="S15" s="10">
        <f t="shared" si="0"/>
        <v>0</v>
      </c>
      <c r="T15" s="9"/>
      <c r="U15" s="9">
        <f>SUM(G15:O15)+S15</f>
        <v>0</v>
      </c>
      <c r="V15" s="9"/>
      <c r="W15" s="10">
        <v>0</v>
      </c>
      <c r="X15" s="9"/>
      <c r="Y15" s="9">
        <f>U15+W15</f>
        <v>0</v>
      </c>
      <c r="Z15" s="195"/>
      <c r="AA15" s="196"/>
    </row>
    <row r="16" spans="1:28">
      <c r="A16" s="136" t="s">
        <v>194</v>
      </c>
      <c r="D16" s="136"/>
      <c r="E16" s="170"/>
      <c r="F16" s="136"/>
      <c r="G16" s="175">
        <f>SUM(G9:G15)</f>
        <v>1985969755</v>
      </c>
      <c r="H16" s="123"/>
      <c r="I16" s="175">
        <f>SUM(I9:I15)</f>
        <v>1215168242</v>
      </c>
      <c r="J16" s="189"/>
      <c r="K16" s="176">
        <f>SUM(K9:K15)</f>
        <v>0</v>
      </c>
      <c r="L16" s="123"/>
      <c r="M16" s="176">
        <f>SUM(M9:M15)</f>
        <v>56386245</v>
      </c>
      <c r="N16" s="123"/>
      <c r="O16" s="176">
        <f>SUM(O9:O15)</f>
        <v>562523610</v>
      </c>
      <c r="P16" s="123"/>
      <c r="Q16" s="176">
        <f>SUM(Q9:Q15)</f>
        <v>0</v>
      </c>
      <c r="R16" s="189"/>
      <c r="S16" s="176">
        <f>SUM(S9:S15)</f>
        <v>0</v>
      </c>
      <c r="T16" s="123"/>
      <c r="U16" s="176">
        <f>SUM(U9:U15)</f>
        <v>3820047852</v>
      </c>
      <c r="V16" s="123"/>
      <c r="W16" s="176">
        <f>SUM(W9:W15)</f>
        <v>267161982</v>
      </c>
      <c r="X16" s="123"/>
      <c r="Y16" s="176">
        <f>SUM(Y9:Y15)</f>
        <v>4087209834</v>
      </c>
      <c r="Z16" s="195"/>
      <c r="AA16" s="196"/>
    </row>
    <row r="17" spans="1:27">
      <c r="A17" s="131" t="s">
        <v>138</v>
      </c>
      <c r="D17" s="136"/>
      <c r="E17" s="170">
        <v>28.1</v>
      </c>
      <c r="F17" s="136"/>
      <c r="G17" s="168">
        <v>400</v>
      </c>
      <c r="H17" s="48"/>
      <c r="I17" s="168">
        <v>0</v>
      </c>
      <c r="J17" s="168"/>
      <c r="K17" s="9">
        <v>0</v>
      </c>
      <c r="L17" s="48"/>
      <c r="M17" s="168">
        <v>0</v>
      </c>
      <c r="N17" s="48"/>
      <c r="O17" s="168">
        <v>0</v>
      </c>
      <c r="P17" s="48"/>
      <c r="Q17" s="168">
        <v>0</v>
      </c>
      <c r="R17" s="168"/>
      <c r="S17" s="168">
        <v>0</v>
      </c>
      <c r="T17" s="48"/>
      <c r="U17" s="9">
        <f>SUM(G17:O17)+S17</f>
        <v>400</v>
      </c>
      <c r="V17" s="48"/>
      <c r="W17" s="168">
        <v>0</v>
      </c>
      <c r="X17" s="48"/>
      <c r="Y17" s="9">
        <f t="shared" ref="Y17:Y20" si="1">+U17+W17</f>
        <v>400</v>
      </c>
    </row>
    <row r="18" spans="1:27">
      <c r="A18" s="131" t="s">
        <v>153</v>
      </c>
      <c r="D18" s="136"/>
      <c r="E18" s="170">
        <v>12.1</v>
      </c>
      <c r="F18" s="136"/>
      <c r="G18" s="9">
        <v>0</v>
      </c>
      <c r="H18" s="9"/>
      <c r="I18" s="9">
        <v>0</v>
      </c>
      <c r="J18" s="9"/>
      <c r="K18" s="9">
        <v>0</v>
      </c>
      <c r="L18" s="9"/>
      <c r="M18" s="9">
        <v>0</v>
      </c>
      <c r="N18" s="9"/>
      <c r="O18" s="9">
        <v>0</v>
      </c>
      <c r="P18" s="9"/>
      <c r="Q18" s="9">
        <v>0</v>
      </c>
      <c r="R18" s="9"/>
      <c r="S18" s="10">
        <f t="shared" ref="S18" si="2">SUM(Q18)</f>
        <v>0</v>
      </c>
      <c r="T18" s="9"/>
      <c r="U18" s="9">
        <f>SUM(G18:O18)+S18</f>
        <v>0</v>
      </c>
      <c r="V18" s="9"/>
      <c r="W18" s="10">
        <v>1064729</v>
      </c>
      <c r="X18" s="9"/>
      <c r="Y18" s="9">
        <f>U18+W18</f>
        <v>1064729</v>
      </c>
    </row>
    <row r="19" spans="1:27">
      <c r="A19" s="131" t="s">
        <v>164</v>
      </c>
      <c r="E19" s="170"/>
      <c r="G19" s="9">
        <v>0</v>
      </c>
      <c r="I19" s="9">
        <v>0</v>
      </c>
      <c r="J19" s="9"/>
      <c r="K19" s="9">
        <v>0</v>
      </c>
      <c r="L19" s="166"/>
      <c r="M19" s="9">
        <v>0</v>
      </c>
      <c r="N19" s="197"/>
      <c r="O19" s="168">
        <f>'CI (12M)'!I42</f>
        <v>28548670</v>
      </c>
      <c r="Q19" s="168">
        <f>'CI (12M)'!I34</f>
        <v>401382</v>
      </c>
      <c r="R19" s="168"/>
      <c r="S19" s="167">
        <f>SUM(Q19:Q19)</f>
        <v>401382</v>
      </c>
      <c r="U19" s="9">
        <f>SUM(G19:O19)+S19</f>
        <v>28950052</v>
      </c>
      <c r="W19" s="9">
        <f>'CI (12M)'!I44+'CI (12M)'!I45</f>
        <v>-5002607</v>
      </c>
      <c r="Y19" s="9">
        <f>+U19+W19</f>
        <v>23947445</v>
      </c>
    </row>
    <row r="20" spans="1:27">
      <c r="A20" s="131" t="s">
        <v>163</v>
      </c>
      <c r="E20" s="170">
        <v>30</v>
      </c>
      <c r="G20" s="9">
        <v>0</v>
      </c>
      <c r="I20" s="168">
        <v>0</v>
      </c>
      <c r="J20" s="168"/>
      <c r="K20" s="168">
        <v>0</v>
      </c>
      <c r="M20" s="168">
        <f>'EC Separate '!M17-'EC Consol '!M16</f>
        <v>1474191</v>
      </c>
      <c r="O20" s="9">
        <f>-M20</f>
        <v>-1474191</v>
      </c>
      <c r="Q20" s="168">
        <v>0</v>
      </c>
      <c r="R20" s="168"/>
      <c r="S20" s="167">
        <f>SUM(Q20:Q20)</f>
        <v>0</v>
      </c>
      <c r="U20" s="9">
        <f>SUM(G20:O20)+S20</f>
        <v>0</v>
      </c>
      <c r="W20" s="168">
        <v>0</v>
      </c>
      <c r="Y20" s="9">
        <f t="shared" si="1"/>
        <v>0</v>
      </c>
    </row>
    <row r="21" spans="1:27">
      <c r="A21" s="131" t="s">
        <v>251</v>
      </c>
      <c r="E21" s="170"/>
      <c r="G21" s="9">
        <v>0</v>
      </c>
      <c r="I21" s="168">
        <v>0</v>
      </c>
      <c r="J21" s="168"/>
      <c r="K21" s="168">
        <v>0</v>
      </c>
      <c r="M21" s="168">
        <v>0</v>
      </c>
      <c r="O21" s="9">
        <f>-Q21</f>
        <v>401382</v>
      </c>
      <c r="Q21" s="167">
        <f>-Q19</f>
        <v>-401382</v>
      </c>
      <c r="R21" s="168"/>
      <c r="S21" s="167">
        <f>SUM(Q21:Q21)</f>
        <v>-401382</v>
      </c>
      <c r="U21" s="9">
        <v>0</v>
      </c>
      <c r="W21" s="168">
        <v>0</v>
      </c>
      <c r="Y21" s="9">
        <f>+U21+W21</f>
        <v>0</v>
      </c>
    </row>
    <row r="22" spans="1:27" ht="21.75" thickBot="1">
      <c r="A22" s="136" t="s">
        <v>246</v>
      </c>
      <c r="G22" s="145">
        <f>SUM(G16:G21)</f>
        <v>1985970155</v>
      </c>
      <c r="H22" s="123"/>
      <c r="I22" s="145">
        <f>SUM(I16:I21)</f>
        <v>1215168242</v>
      </c>
      <c r="J22" s="146"/>
      <c r="K22" s="145">
        <f>SUM(K16:K21)</f>
        <v>0</v>
      </c>
      <c r="L22" s="123"/>
      <c r="M22" s="145">
        <f>SUM(M16:M21)</f>
        <v>57860436</v>
      </c>
      <c r="N22" s="123"/>
      <c r="O22" s="145">
        <f>SUM(O16:O21)</f>
        <v>589999471</v>
      </c>
      <c r="P22" s="123"/>
      <c r="Q22" s="145">
        <f>SUM(Q16:Q21)</f>
        <v>0</v>
      </c>
      <c r="R22" s="146"/>
      <c r="S22" s="145">
        <f>SUM(S16:S21)</f>
        <v>0</v>
      </c>
      <c r="T22" s="123"/>
      <c r="U22" s="145">
        <f>SUM(U16:U21)</f>
        <v>3848998304</v>
      </c>
      <c r="V22" s="123"/>
      <c r="W22" s="145">
        <f>SUM(W16:W21)</f>
        <v>263224104</v>
      </c>
      <c r="X22" s="123"/>
      <c r="Y22" s="145">
        <f>SUM(Y16:Y21)</f>
        <v>4112222408</v>
      </c>
      <c r="Z22" s="197"/>
      <c r="AA22" s="196"/>
    </row>
    <row r="23" spans="1:27" ht="21.75" thickTop="1">
      <c r="G23" s="47"/>
      <c r="H23" s="48"/>
      <c r="I23" s="47"/>
      <c r="J23" s="48"/>
      <c r="K23" s="48"/>
      <c r="L23" s="48"/>
      <c r="M23" s="47"/>
      <c r="N23" s="48"/>
      <c r="O23" s="47"/>
      <c r="P23" s="141"/>
      <c r="Q23" s="141"/>
      <c r="R23" s="141"/>
      <c r="S23" s="141"/>
      <c r="T23" s="48"/>
      <c r="U23" s="48"/>
      <c r="V23" s="48"/>
      <c r="W23" s="47"/>
      <c r="X23" s="48"/>
      <c r="Y23" s="122"/>
    </row>
    <row r="24" spans="1:27">
      <c r="C24" s="136"/>
      <c r="D24" s="136"/>
      <c r="E24" s="143"/>
      <c r="F24" s="136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4"/>
      <c r="X24" s="123"/>
      <c r="Y24" s="123"/>
      <c r="AA24" s="154"/>
    </row>
    <row r="25" spans="1:27">
      <c r="C25" s="136"/>
      <c r="D25" s="136"/>
      <c r="E25" s="143"/>
      <c r="F25" s="136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4"/>
      <c r="X25" s="123"/>
      <c r="Y25" s="123"/>
    </row>
    <row r="26" spans="1:27">
      <c r="C26" s="136"/>
      <c r="D26" s="136"/>
      <c r="E26" s="143"/>
      <c r="F26" s="136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4"/>
      <c r="X26" s="123"/>
      <c r="Y26" s="123"/>
    </row>
    <row r="27" spans="1:27">
      <c r="C27" s="136"/>
      <c r="D27" s="136"/>
      <c r="E27" s="143"/>
      <c r="F27" s="136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4"/>
      <c r="X27" s="123"/>
      <c r="Y27" s="123"/>
    </row>
    <row r="28" spans="1:27"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19"/>
      <c r="V28" s="319"/>
      <c r="W28" s="319"/>
      <c r="X28" s="319"/>
      <c r="Y28" s="319"/>
    </row>
  </sheetData>
  <mergeCells count="6">
    <mergeCell ref="A1:Y1"/>
    <mergeCell ref="C28:Y28"/>
    <mergeCell ref="M6:O6"/>
    <mergeCell ref="G5:Y5"/>
    <mergeCell ref="A3:Y3"/>
    <mergeCell ref="A2:Y2"/>
  </mergeCells>
  <pageMargins left="0.39370078740157483" right="0.39370078740157483" top="0.9055118110236221" bottom="0.39370078740157483" header="0.51181102362204722" footer="0.51181102362204722"/>
  <pageSetup paperSize="9" scale="71" firstPageNumber="7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9"/>
  <sheetViews>
    <sheetView view="pageBreakPreview" zoomScale="85" zoomScaleSheetLayoutView="85" workbookViewId="0">
      <selection activeCell="K9" sqref="K9"/>
    </sheetView>
  </sheetViews>
  <sheetFormatPr defaultColWidth="9" defaultRowHeight="21"/>
  <cols>
    <col min="1" max="2" width="2" style="131" customWidth="1"/>
    <col min="3" max="3" width="27.125" style="131" customWidth="1"/>
    <col min="4" max="4" width="1.875" style="131" customWidth="1"/>
    <col min="5" max="5" width="9.375" style="132" customWidth="1"/>
    <col min="6" max="6" width="1.875" style="131" customWidth="1"/>
    <col min="7" max="7" width="13.75" style="131" customWidth="1"/>
    <col min="8" max="8" width="1.875" style="131" customWidth="1"/>
    <col min="9" max="9" width="13.75" style="131" customWidth="1"/>
    <col min="10" max="10" width="1.875" style="131" customWidth="1"/>
    <col min="11" max="11" width="13.75" style="131" customWidth="1"/>
    <col min="12" max="12" width="1.875" style="131" customWidth="1"/>
    <col min="13" max="13" width="13.75" style="131" customWidth="1"/>
    <col min="14" max="14" width="1.875" style="131" customWidth="1"/>
    <col min="15" max="15" width="13.75" style="131" customWidth="1"/>
    <col min="16" max="16" width="1.875" style="131" customWidth="1"/>
    <col min="17" max="17" width="13.75" style="131" customWidth="1"/>
    <col min="18" max="18" width="1.875" style="131" customWidth="1"/>
    <col min="19" max="19" width="13.75" style="131" customWidth="1"/>
    <col min="20" max="20" width="10.875" style="131" bestFit="1" customWidth="1"/>
    <col min="21" max="16384" width="9" style="131"/>
  </cols>
  <sheetData>
    <row r="1" spans="1:27">
      <c r="A1" s="318" t="s">
        <v>81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</row>
    <row r="2" spans="1:27">
      <c r="A2" s="318" t="s">
        <v>60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</row>
    <row r="3" spans="1:27">
      <c r="A3" s="318" t="s">
        <v>242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136"/>
      <c r="U3" s="136"/>
      <c r="V3" s="136"/>
      <c r="W3" s="136"/>
      <c r="X3" s="136"/>
      <c r="Y3" s="136"/>
    </row>
    <row r="4" spans="1:27">
      <c r="C4" s="193"/>
      <c r="D4" s="193"/>
      <c r="E4" s="170"/>
      <c r="F4" s="193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35" t="str">
        <f>'EC Consol '!Y4</f>
        <v>(Unit : Baht)</v>
      </c>
    </row>
    <row r="5" spans="1:27">
      <c r="D5" s="136"/>
      <c r="F5" s="136"/>
      <c r="G5" s="321" t="s">
        <v>11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27">
      <c r="C6" s="133"/>
      <c r="D6" s="133"/>
      <c r="E6" s="142"/>
      <c r="F6" s="133"/>
      <c r="G6" s="133" t="s">
        <v>29</v>
      </c>
      <c r="H6" s="116"/>
      <c r="I6" s="50"/>
      <c r="J6" s="50"/>
      <c r="K6" s="139"/>
      <c r="L6" s="133"/>
      <c r="M6" s="320" t="s">
        <v>59</v>
      </c>
      <c r="N6" s="320"/>
      <c r="O6" s="320"/>
      <c r="P6" s="133"/>
      <c r="Q6" s="133" t="s">
        <v>120</v>
      </c>
      <c r="R6" s="117"/>
      <c r="S6" s="133"/>
    </row>
    <row r="7" spans="1:27">
      <c r="C7" s="133"/>
      <c r="D7" s="133"/>
      <c r="E7" s="142"/>
      <c r="F7" s="133"/>
      <c r="G7" s="116" t="s">
        <v>55</v>
      </c>
      <c r="H7" s="116"/>
      <c r="I7" s="50" t="s">
        <v>58</v>
      </c>
      <c r="J7" s="50"/>
      <c r="K7" s="139" t="s">
        <v>195</v>
      </c>
      <c r="L7" s="133"/>
      <c r="M7" s="117" t="s">
        <v>36</v>
      </c>
      <c r="N7" s="117"/>
      <c r="Q7" s="120" t="s">
        <v>121</v>
      </c>
      <c r="R7" s="117"/>
      <c r="S7" s="133"/>
    </row>
    <row r="8" spans="1:27">
      <c r="C8" s="133"/>
      <c r="D8" s="133"/>
      <c r="E8" s="140" t="s">
        <v>9</v>
      </c>
      <c r="F8" s="50"/>
      <c r="G8" s="118" t="s">
        <v>56</v>
      </c>
      <c r="H8" s="116"/>
      <c r="I8" s="200" t="s">
        <v>57</v>
      </c>
      <c r="J8" s="50"/>
      <c r="K8" s="144" t="s">
        <v>196</v>
      </c>
      <c r="L8" s="133"/>
      <c r="M8" s="119" t="s">
        <v>37</v>
      </c>
      <c r="N8" s="117"/>
      <c r="O8" s="119" t="s">
        <v>38</v>
      </c>
      <c r="P8" s="117"/>
      <c r="Q8" s="121" t="s">
        <v>122</v>
      </c>
      <c r="R8" s="117"/>
      <c r="S8" s="201" t="s">
        <v>54</v>
      </c>
    </row>
    <row r="9" spans="1:27" ht="21" customHeight="1">
      <c r="A9" s="136" t="s">
        <v>245</v>
      </c>
      <c r="E9" s="170"/>
      <c r="G9" s="161">
        <v>1489342794</v>
      </c>
      <c r="H9" s="161"/>
      <c r="I9" s="161">
        <v>1215168242</v>
      </c>
      <c r="J9" s="162"/>
      <c r="K9" s="8">
        <v>494158298</v>
      </c>
      <c r="L9" s="162"/>
      <c r="M9" s="161">
        <v>54966387</v>
      </c>
      <c r="N9" s="161"/>
      <c r="O9" s="161">
        <v>575201830</v>
      </c>
      <c r="P9" s="161"/>
      <c r="Q9" s="161">
        <v>0</v>
      </c>
      <c r="R9" s="162"/>
      <c r="S9" s="161">
        <v>3828837551</v>
      </c>
      <c r="T9" s="166"/>
      <c r="U9" s="166"/>
      <c r="V9" s="166"/>
      <c r="W9" s="10"/>
      <c r="X9" s="166"/>
      <c r="Y9" s="166"/>
      <c r="Z9" s="166"/>
      <c r="AA9" s="166"/>
    </row>
    <row r="10" spans="1:27">
      <c r="A10" s="131" t="s">
        <v>138</v>
      </c>
      <c r="C10" s="136"/>
      <c r="D10" s="136"/>
      <c r="E10" s="170">
        <v>28.1</v>
      </c>
      <c r="G10" s="186">
        <f>'EC Consol '!G10</f>
        <v>496626961</v>
      </c>
      <c r="H10" s="161"/>
      <c r="I10" s="161">
        <v>0</v>
      </c>
      <c r="J10" s="8"/>
      <c r="K10" s="8">
        <f>'EC Consol '!K10</f>
        <v>-494158298</v>
      </c>
      <c r="L10" s="162"/>
      <c r="M10" s="161">
        <v>0</v>
      </c>
      <c r="N10" s="162"/>
      <c r="O10" s="8">
        <v>0</v>
      </c>
      <c r="P10" s="161"/>
      <c r="Q10" s="161">
        <v>0</v>
      </c>
      <c r="R10" s="162"/>
      <c r="S10" s="161">
        <f t="shared" ref="S10:S11" si="0">SUM(G10:R10)</f>
        <v>2468663</v>
      </c>
      <c r="T10" s="9"/>
      <c r="U10" s="9"/>
      <c r="V10" s="9"/>
      <c r="W10" s="9"/>
      <c r="X10" s="9"/>
      <c r="Y10" s="9"/>
      <c r="Z10" s="9"/>
      <c r="AA10" s="9"/>
    </row>
    <row r="11" spans="1:27">
      <c r="A11" s="131" t="s">
        <v>164</v>
      </c>
      <c r="E11" s="170"/>
      <c r="G11" s="161">
        <v>0</v>
      </c>
      <c r="H11" s="161"/>
      <c r="I11" s="161">
        <v>0</v>
      </c>
      <c r="J11" s="161"/>
      <c r="K11" s="8">
        <v>0</v>
      </c>
      <c r="L11" s="162"/>
      <c r="M11" s="161">
        <v>0</v>
      </c>
      <c r="N11" s="162"/>
      <c r="O11" s="163">
        <f>'CI (12M)'!O40</f>
        <v>28397156</v>
      </c>
      <c r="P11" s="161"/>
      <c r="Q11" s="161">
        <f>'CI (12M)'!O35</f>
        <v>0</v>
      </c>
      <c r="R11" s="162"/>
      <c r="S11" s="161">
        <f t="shared" si="0"/>
        <v>28397156</v>
      </c>
      <c r="T11" s="9"/>
      <c r="U11" s="9"/>
      <c r="V11" s="9"/>
      <c r="W11" s="9"/>
      <c r="X11" s="9"/>
      <c r="Y11" s="9"/>
      <c r="Z11" s="9"/>
      <c r="AA11" s="9"/>
    </row>
    <row r="12" spans="1:27">
      <c r="A12" s="131" t="s">
        <v>163</v>
      </c>
      <c r="C12" s="131" t="s">
        <v>173</v>
      </c>
      <c r="E12" s="170">
        <v>30</v>
      </c>
      <c r="G12" s="161">
        <v>0</v>
      </c>
      <c r="H12" s="161"/>
      <c r="I12" s="161">
        <v>0</v>
      </c>
      <c r="J12" s="163"/>
      <c r="K12" s="8">
        <v>0</v>
      </c>
      <c r="L12" s="162"/>
      <c r="M12" s="163">
        <v>1419858</v>
      </c>
      <c r="N12" s="161"/>
      <c r="O12" s="163">
        <f>-M12</f>
        <v>-1419858</v>
      </c>
      <c r="P12" s="161"/>
      <c r="Q12" s="163">
        <v>0</v>
      </c>
      <c r="R12" s="162"/>
      <c r="S12" s="161">
        <f>SUM(G12:R12)</f>
        <v>0</v>
      </c>
      <c r="T12" s="9"/>
      <c r="U12" s="9"/>
      <c r="V12" s="9"/>
      <c r="W12" s="9"/>
      <c r="X12" s="9"/>
      <c r="Y12" s="9"/>
      <c r="Z12" s="9"/>
      <c r="AA12" s="9"/>
    </row>
    <row r="13" spans="1:27">
      <c r="A13" s="136" t="s">
        <v>194</v>
      </c>
      <c r="E13"/>
      <c r="G13" s="174">
        <f>SUM(G9:G12)</f>
        <v>1985969755</v>
      </c>
      <c r="H13" s="158"/>
      <c r="I13" s="174">
        <f>SUM(I9:I12)</f>
        <v>1215168242</v>
      </c>
      <c r="J13" s="190"/>
      <c r="K13" s="174">
        <f>SUM(K9:K12)</f>
        <v>0</v>
      </c>
      <c r="L13" s="158"/>
      <c r="M13" s="174">
        <f>SUM(M9:M12)</f>
        <v>56386245</v>
      </c>
      <c r="N13" s="158"/>
      <c r="O13" s="174">
        <f>SUM(O9:O12)</f>
        <v>602179128</v>
      </c>
      <c r="P13" s="158"/>
      <c r="Q13" s="174">
        <f>SUM(Q9:Q12)</f>
        <v>0</v>
      </c>
      <c r="R13" s="158"/>
      <c r="S13" s="174">
        <f>SUM(S9:S12)</f>
        <v>3859703370</v>
      </c>
      <c r="T13" s="195"/>
      <c r="U13" s="196"/>
    </row>
    <row r="14" spans="1:27">
      <c r="A14" s="131" t="s">
        <v>138</v>
      </c>
      <c r="C14" s="136"/>
      <c r="E14" s="170">
        <v>28.1</v>
      </c>
      <c r="G14" s="191">
        <f>'EC Consol '!G17</f>
        <v>400</v>
      </c>
      <c r="H14" s="192"/>
      <c r="I14" s="191">
        <v>0</v>
      </c>
      <c r="J14" s="168"/>
      <c r="K14" s="163">
        <f>'EC Consol '!K17</f>
        <v>0</v>
      </c>
      <c r="L14" s="48"/>
      <c r="M14" s="191">
        <v>0</v>
      </c>
      <c r="N14" s="48"/>
      <c r="O14" s="191">
        <v>0</v>
      </c>
      <c r="P14" s="48"/>
      <c r="Q14" s="191">
        <v>0</v>
      </c>
      <c r="R14" s="48"/>
      <c r="S14" s="161">
        <f>SUM(G14:R14)</f>
        <v>400</v>
      </c>
      <c r="T14" s="48"/>
      <c r="U14" s="167"/>
      <c r="V14" s="48"/>
      <c r="W14" s="9"/>
      <c r="X14" s="48"/>
      <c r="Y14" s="168"/>
      <c r="Z14" s="48"/>
      <c r="AA14" s="9"/>
    </row>
    <row r="15" spans="1:27">
      <c r="A15" s="131" t="s">
        <v>164</v>
      </c>
      <c r="D15" s="136"/>
      <c r="E15" s="170"/>
      <c r="G15" s="161">
        <v>0</v>
      </c>
      <c r="I15" s="161">
        <v>0</v>
      </c>
      <c r="J15" s="9"/>
      <c r="K15" s="168">
        <v>0</v>
      </c>
      <c r="L15" s="166"/>
      <c r="M15" s="161">
        <v>0</v>
      </c>
      <c r="N15" s="197"/>
      <c r="O15" s="168">
        <f>'CI (12M)'!M24</f>
        <v>29483815</v>
      </c>
      <c r="Q15" s="168">
        <f>'CI (12M)'!M35</f>
        <v>0</v>
      </c>
      <c r="S15" s="161">
        <f>SUM(G15:R15)</f>
        <v>29483815</v>
      </c>
      <c r="U15" s="167"/>
      <c r="W15" s="9"/>
      <c r="Y15" s="168"/>
      <c r="AA15" s="9"/>
    </row>
    <row r="16" spans="1:27">
      <c r="A16" s="131" t="s">
        <v>163</v>
      </c>
      <c r="D16" s="136"/>
      <c r="E16" s="170">
        <v>30</v>
      </c>
      <c r="G16" s="162">
        <v>0</v>
      </c>
      <c r="H16" s="192"/>
      <c r="I16" s="162">
        <v>0</v>
      </c>
      <c r="J16" s="168"/>
      <c r="K16" s="168">
        <v>0</v>
      </c>
      <c r="M16" s="191">
        <f>'CI (12M)'!M36*0.05</f>
        <v>1474191</v>
      </c>
      <c r="O16" s="163">
        <f>-M16</f>
        <v>-1474191</v>
      </c>
      <c r="Q16" s="191">
        <v>0</v>
      </c>
      <c r="S16" s="161">
        <f>SUM(G16:R16)</f>
        <v>0</v>
      </c>
      <c r="U16" s="167"/>
      <c r="W16" s="9"/>
      <c r="Y16" s="168"/>
      <c r="AA16" s="9"/>
    </row>
    <row r="17" spans="1:21" ht="21.75" thickBot="1">
      <c r="A17" s="136" t="s">
        <v>246</v>
      </c>
      <c r="D17" s="136"/>
      <c r="G17" s="157">
        <f>SUM(G13:G16)</f>
        <v>1985970155</v>
      </c>
      <c r="H17" s="158"/>
      <c r="I17" s="157">
        <f>SUM(I13:I16)</f>
        <v>1215168242</v>
      </c>
      <c r="J17" s="158"/>
      <c r="K17" s="157">
        <f>SUM(K13:K16)</f>
        <v>0</v>
      </c>
      <c r="L17" s="159"/>
      <c r="M17" s="157">
        <f>SUM(M13:M16)</f>
        <v>57860436</v>
      </c>
      <c r="N17" s="159"/>
      <c r="O17" s="157">
        <f>SUM(O13:O16)</f>
        <v>630188752</v>
      </c>
      <c r="P17" s="158"/>
      <c r="Q17" s="157">
        <f>SUM(Q13:Q16)</f>
        <v>0</v>
      </c>
      <c r="R17" s="159"/>
      <c r="S17" s="157">
        <f>SUM(S13:S16)</f>
        <v>3889187585</v>
      </c>
      <c r="T17" s="198"/>
      <c r="U17" s="196"/>
    </row>
    <row r="18" spans="1:21" ht="21.75" thickTop="1">
      <c r="D18" s="136"/>
      <c r="G18" s="158"/>
      <c r="H18" s="158"/>
      <c r="I18" s="158"/>
      <c r="J18" s="158"/>
      <c r="K18" s="158"/>
      <c r="L18" s="158"/>
      <c r="M18" s="156"/>
      <c r="N18" s="156"/>
      <c r="O18" s="156"/>
      <c r="P18" s="156"/>
      <c r="Q18" s="156"/>
      <c r="R18" s="158"/>
      <c r="S18" s="158"/>
    </row>
    <row r="19" spans="1:21">
      <c r="D19" s="136"/>
      <c r="G19" s="158"/>
      <c r="H19" s="158"/>
      <c r="I19" s="158"/>
      <c r="J19" s="158"/>
      <c r="K19" s="158"/>
      <c r="L19" s="158"/>
      <c r="M19" s="156"/>
      <c r="N19" s="156"/>
      <c r="O19" s="156"/>
      <c r="P19" s="156"/>
      <c r="Q19" s="156"/>
      <c r="R19" s="158"/>
      <c r="S19" s="158"/>
    </row>
  </sheetData>
  <mergeCells count="5">
    <mergeCell ref="M6:O6"/>
    <mergeCell ref="G5:S5"/>
    <mergeCell ref="A3:S3"/>
    <mergeCell ref="A2:S2"/>
    <mergeCell ref="A1:S1"/>
  </mergeCells>
  <pageMargins left="0.39370078740157483" right="0.39370078740157483" top="0.9055118110236221" bottom="0.39370078740157483" header="0.51181102362204722" footer="0.51181102362204722"/>
  <pageSetup paperSize="9" scale="86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0"/>
  <sheetViews>
    <sheetView view="pageBreakPreview" zoomScaleNormal="160" zoomScaleSheetLayoutView="100" zoomScalePageLayoutView="85" workbookViewId="0">
      <selection activeCell="K9" sqref="K9"/>
    </sheetView>
  </sheetViews>
  <sheetFormatPr defaultColWidth="9" defaultRowHeight="21"/>
  <cols>
    <col min="1" max="4" width="2" style="13" customWidth="1"/>
    <col min="5" max="5" width="11.375" style="15" customWidth="1"/>
    <col min="6" max="6" width="30.75" style="15" customWidth="1"/>
    <col min="7" max="7" width="6.125" style="15" customWidth="1"/>
    <col min="8" max="8" width="13.25" style="19" customWidth="1"/>
    <col min="9" max="9" width="1.75" style="15" customWidth="1"/>
    <col min="10" max="10" width="13.25" style="29" customWidth="1"/>
    <col min="11" max="11" width="1.75" style="15" customWidth="1"/>
    <col min="12" max="12" width="13.25" style="21" customWidth="1"/>
    <col min="13" max="13" width="1.75" style="30" customWidth="1"/>
    <col min="14" max="14" width="13.25" style="20" customWidth="1"/>
    <col min="15" max="15" width="14.125" style="32" customWidth="1"/>
    <col min="16" max="16" width="14.125" style="15" bestFit="1" customWidth="1"/>
    <col min="17" max="19" width="9.125" style="15" customWidth="1"/>
    <col min="20" max="16384" width="9" style="15"/>
  </cols>
  <sheetData>
    <row r="1" spans="1:16" ht="20.25" customHeight="1">
      <c r="A1" s="316" t="s">
        <v>81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</row>
    <row r="2" spans="1:16" ht="20.45" customHeight="1">
      <c r="A2" s="316" t="s">
        <v>64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16">
      <c r="A3" s="316" t="str">
        <f>+'CI (12M)'!A3</f>
        <v>FOR THE YEAR ENDED DECEMBER 31, 2023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218"/>
    </row>
    <row r="4" spans="1:16">
      <c r="A4" s="64"/>
      <c r="B4" s="64"/>
      <c r="C4" s="64"/>
      <c r="D4" s="64"/>
      <c r="E4" s="49"/>
      <c r="F4" s="49"/>
      <c r="G4" s="49"/>
      <c r="H4" s="219"/>
      <c r="I4" s="66"/>
      <c r="J4" s="111"/>
      <c r="K4" s="66"/>
      <c r="L4" s="22"/>
      <c r="M4" s="66"/>
      <c r="N4" s="220" t="str">
        <f>'EC Separate '!S4</f>
        <v>(Unit : Baht)</v>
      </c>
      <c r="O4" s="218"/>
    </row>
    <row r="5" spans="1:16" s="37" customFormat="1" ht="20.45" customHeight="1">
      <c r="A5" s="69"/>
      <c r="B5" s="69"/>
      <c r="C5" s="69"/>
      <c r="D5" s="69"/>
      <c r="E5" s="70"/>
      <c r="F5" s="70"/>
      <c r="G5" s="70"/>
      <c r="H5" s="317" t="s">
        <v>113</v>
      </c>
      <c r="I5" s="317"/>
      <c r="J5" s="317"/>
      <c r="K5" s="72"/>
      <c r="L5" s="317" t="s">
        <v>11</v>
      </c>
      <c r="M5" s="317"/>
      <c r="N5" s="317"/>
      <c r="O5" s="221"/>
    </row>
    <row r="6" spans="1:16" s="37" customFormat="1" ht="20.45" customHeight="1">
      <c r="A6" s="69"/>
      <c r="B6" s="69"/>
      <c r="C6" s="69"/>
      <c r="D6" s="69"/>
      <c r="E6" s="70"/>
      <c r="F6" s="70"/>
      <c r="G6" s="70"/>
      <c r="H6" s="222" t="str">
        <f>+'CI (12M)'!I6</f>
        <v>2023</v>
      </c>
      <c r="I6" s="112"/>
      <c r="J6" s="223" t="str">
        <f>+'CI (12M)'!K6</f>
        <v>2022</v>
      </c>
      <c r="K6" s="112"/>
      <c r="L6" s="222" t="str">
        <f>+'CI (12M)'!M6</f>
        <v>2023</v>
      </c>
      <c r="M6" s="112"/>
      <c r="N6" s="223" t="str">
        <f>+'CI (12M)'!O6</f>
        <v>2022</v>
      </c>
      <c r="O6" s="221"/>
    </row>
    <row r="7" spans="1:16" s="228" customFormat="1">
      <c r="A7" s="34" t="s">
        <v>65</v>
      </c>
      <c r="B7" s="31"/>
      <c r="C7" s="31"/>
      <c r="D7" s="31"/>
      <c r="E7" s="224"/>
      <c r="F7" s="70"/>
      <c r="G7" s="224"/>
      <c r="H7" s="225"/>
      <c r="I7" s="31"/>
      <c r="J7" s="226"/>
      <c r="K7" s="31"/>
      <c r="L7" s="227"/>
      <c r="N7" s="229"/>
      <c r="O7" s="230"/>
      <c r="P7" s="217"/>
    </row>
    <row r="8" spans="1:16" s="33" customFormat="1">
      <c r="A8" s="31"/>
      <c r="B8" s="31" t="s">
        <v>142</v>
      </c>
      <c r="C8" s="31"/>
      <c r="D8" s="31"/>
      <c r="H8" s="9">
        <f>'CI (12M)'!I22+'CI (12M)'!I28</f>
        <v>34712438</v>
      </c>
      <c r="I8" s="6"/>
      <c r="J8" s="9">
        <f>'CI (12M)'!K22+'CI (12M)'!K28</f>
        <v>36743337</v>
      </c>
      <c r="K8" s="1"/>
      <c r="L8" s="9">
        <f>'CI (12M)'!M22+'CI (12M)'!M28</f>
        <v>36534554</v>
      </c>
      <c r="M8" s="1"/>
      <c r="N8" s="9">
        <f>'CI (12M)'!O22+'CI (12M)'!O28</f>
        <v>38086203</v>
      </c>
      <c r="O8" s="32"/>
      <c r="P8" s="217"/>
    </row>
    <row r="9" spans="1:16" s="33" customFormat="1">
      <c r="A9" s="31"/>
      <c r="B9" s="31" t="s">
        <v>66</v>
      </c>
      <c r="C9" s="31"/>
      <c r="D9" s="31"/>
      <c r="E9" s="31"/>
      <c r="F9" s="31"/>
      <c r="G9" s="31"/>
      <c r="H9" s="10"/>
      <c r="I9" s="6"/>
      <c r="J9" s="9"/>
      <c r="K9" s="1"/>
      <c r="L9" s="3"/>
      <c r="M9" s="1"/>
      <c r="N9" s="7"/>
      <c r="O9" s="32"/>
      <c r="P9" s="217"/>
    </row>
    <row r="10" spans="1:16" s="33" customFormat="1">
      <c r="A10" s="31"/>
      <c r="C10" s="31" t="s">
        <v>85</v>
      </c>
      <c r="D10" s="31"/>
      <c r="E10" s="224"/>
      <c r="F10" s="224"/>
      <c r="G10" s="224"/>
      <c r="H10" s="231"/>
      <c r="I10" s="232"/>
      <c r="J10" s="233"/>
      <c r="K10" s="232"/>
      <c r="L10" s="231"/>
      <c r="M10" s="232"/>
      <c r="N10" s="233"/>
      <c r="O10" s="32"/>
      <c r="P10" s="217"/>
    </row>
    <row r="11" spans="1:16" s="33" customFormat="1">
      <c r="A11" s="31"/>
      <c r="C11" s="31"/>
      <c r="D11" s="31" t="s">
        <v>15</v>
      </c>
      <c r="E11" s="224"/>
      <c r="F11" s="224"/>
      <c r="G11" s="224"/>
      <c r="H11" s="231"/>
      <c r="I11" s="232"/>
      <c r="J11" s="233"/>
      <c r="K11" s="232"/>
      <c r="L11" s="231"/>
      <c r="M11" s="232"/>
      <c r="N11" s="233"/>
      <c r="O11" s="32"/>
      <c r="P11" s="217"/>
    </row>
    <row r="12" spans="1:16" s="33" customFormat="1">
      <c r="A12" s="31"/>
      <c r="C12" s="31" t="s">
        <v>173</v>
      </c>
      <c r="E12" s="31" t="s">
        <v>16</v>
      </c>
      <c r="F12" s="224"/>
      <c r="G12" s="224"/>
      <c r="H12" s="234">
        <v>6677003</v>
      </c>
      <c r="I12" s="235"/>
      <c r="J12" s="234">
        <v>6958584</v>
      </c>
      <c r="K12" s="235"/>
      <c r="L12" s="236">
        <v>3242111</v>
      </c>
      <c r="M12" s="235"/>
      <c r="N12" s="236">
        <v>3378837</v>
      </c>
      <c r="O12" s="32"/>
      <c r="P12" s="217"/>
    </row>
    <row r="13" spans="1:16" s="33" customFormat="1">
      <c r="A13" s="31"/>
      <c r="C13" s="31"/>
      <c r="D13" s="31" t="s">
        <v>67</v>
      </c>
      <c r="E13" s="224"/>
      <c r="F13" s="224" t="s">
        <v>69</v>
      </c>
      <c r="G13" s="224"/>
      <c r="H13" s="234">
        <v>102362602</v>
      </c>
      <c r="I13" s="235"/>
      <c r="J13" s="234">
        <v>83739969</v>
      </c>
      <c r="K13" s="235"/>
      <c r="L13" s="237">
        <v>102754782</v>
      </c>
      <c r="M13" s="235"/>
      <c r="N13" s="237">
        <v>84587435</v>
      </c>
      <c r="O13" s="32"/>
      <c r="P13" s="217"/>
    </row>
    <row r="14" spans="1:16" s="228" customFormat="1">
      <c r="A14" s="34"/>
      <c r="C14" s="31" t="s">
        <v>229</v>
      </c>
      <c r="E14" s="224"/>
      <c r="F14" s="224"/>
      <c r="G14" s="224"/>
      <c r="H14" s="238">
        <v>-98351432</v>
      </c>
      <c r="I14" s="239"/>
      <c r="J14" s="238">
        <v>-192932901</v>
      </c>
      <c r="K14" s="239"/>
      <c r="L14" s="238">
        <v>-81552184</v>
      </c>
      <c r="M14" s="240"/>
      <c r="N14" s="238">
        <v>-195156557</v>
      </c>
      <c r="O14" s="230"/>
      <c r="P14" s="217"/>
    </row>
    <row r="15" spans="1:16" s="228" customFormat="1">
      <c r="A15" s="34"/>
      <c r="C15" s="31" t="s">
        <v>70</v>
      </c>
      <c r="D15" s="31"/>
      <c r="E15" s="224"/>
      <c r="F15" s="224"/>
      <c r="G15" s="224"/>
      <c r="H15" s="238">
        <v>-172070176</v>
      </c>
      <c r="I15" s="239"/>
      <c r="J15" s="238">
        <v>-20182242</v>
      </c>
      <c r="K15" s="239"/>
      <c r="L15" s="238">
        <v>-173450385</v>
      </c>
      <c r="M15" s="240"/>
      <c r="N15" s="238">
        <v>-21582330</v>
      </c>
      <c r="O15" s="230"/>
      <c r="P15" s="217"/>
    </row>
    <row r="16" spans="1:16" s="228" customFormat="1">
      <c r="A16" s="34"/>
      <c r="C16" s="31" t="s">
        <v>170</v>
      </c>
      <c r="D16" s="31"/>
      <c r="E16" s="31"/>
      <c r="F16" s="31"/>
      <c r="G16" s="31"/>
      <c r="H16" s="238">
        <v>22659147</v>
      </c>
      <c r="I16" s="239"/>
      <c r="J16" s="238">
        <v>12219045</v>
      </c>
      <c r="K16" s="239"/>
      <c r="L16" s="238">
        <v>17112959</v>
      </c>
      <c r="M16" s="240"/>
      <c r="N16" s="238">
        <v>4623086</v>
      </c>
      <c r="O16" s="230"/>
      <c r="P16" s="217"/>
    </row>
    <row r="17" spans="1:16" s="228" customFormat="1">
      <c r="A17" s="34"/>
      <c r="C17" s="31" t="s">
        <v>158</v>
      </c>
      <c r="E17" s="224"/>
      <c r="F17" s="224"/>
      <c r="G17" s="224"/>
      <c r="H17" s="238">
        <v>11617125</v>
      </c>
      <c r="I17" s="239"/>
      <c r="J17" s="238">
        <v>-39393956</v>
      </c>
      <c r="K17" s="239"/>
      <c r="L17" s="238">
        <v>-6121830</v>
      </c>
      <c r="M17" s="240"/>
      <c r="N17" s="238">
        <v>-12463743</v>
      </c>
      <c r="O17" s="230"/>
      <c r="P17" s="217"/>
    </row>
    <row r="18" spans="1:16" s="33" customFormat="1">
      <c r="A18" s="34"/>
      <c r="B18" s="34"/>
      <c r="C18" s="31" t="s">
        <v>133</v>
      </c>
      <c r="D18" s="31"/>
      <c r="E18" s="28"/>
      <c r="F18" s="28"/>
      <c r="G18" s="28"/>
      <c r="H18" s="241">
        <v>-5257257</v>
      </c>
      <c r="I18" s="242"/>
      <c r="J18" s="241">
        <v>-503449</v>
      </c>
      <c r="K18" s="235"/>
      <c r="L18" s="241">
        <v>-42930</v>
      </c>
      <c r="M18" s="235"/>
      <c r="N18" s="241">
        <v>4836340</v>
      </c>
      <c r="O18" s="32"/>
      <c r="P18" s="217"/>
    </row>
    <row r="19" spans="1:16" s="33" customFormat="1">
      <c r="A19" s="34"/>
      <c r="B19" s="34"/>
      <c r="C19" s="31" t="s">
        <v>82</v>
      </c>
      <c r="D19" s="31"/>
      <c r="E19" s="28"/>
      <c r="F19" s="28"/>
      <c r="G19" s="28"/>
      <c r="H19" s="8"/>
      <c r="I19" s="8"/>
      <c r="J19" s="8"/>
      <c r="K19" s="8"/>
      <c r="L19" s="8"/>
      <c r="M19" s="8"/>
      <c r="N19" s="8"/>
      <c r="O19" s="32"/>
      <c r="P19" s="217"/>
    </row>
    <row r="20" spans="1:16" s="33" customFormat="1">
      <c r="A20" s="34"/>
      <c r="B20" s="34"/>
      <c r="C20" s="31"/>
      <c r="D20" s="31" t="s">
        <v>175</v>
      </c>
      <c r="E20" s="28"/>
      <c r="F20" s="31"/>
      <c r="G20" s="28"/>
      <c r="H20" s="241">
        <v>12622389</v>
      </c>
      <c r="I20" s="242"/>
      <c r="J20" s="298">
        <v>14537323</v>
      </c>
      <c r="K20" s="235"/>
      <c r="L20" s="299">
        <v>8622094</v>
      </c>
      <c r="M20" s="235"/>
      <c r="N20" s="299">
        <v>10314927</v>
      </c>
      <c r="O20" s="32"/>
      <c r="P20" s="217"/>
    </row>
    <row r="21" spans="1:16" s="33" customFormat="1">
      <c r="A21" s="34"/>
      <c r="B21" s="34"/>
      <c r="C21" s="31"/>
      <c r="D21" s="31" t="s">
        <v>176</v>
      </c>
      <c r="E21" s="28"/>
      <c r="F21" s="28"/>
      <c r="G21" s="28"/>
      <c r="H21" s="241">
        <v>20831023</v>
      </c>
      <c r="I21" s="242"/>
      <c r="J21" s="298">
        <v>19986803</v>
      </c>
      <c r="K21" s="235"/>
      <c r="L21" s="299">
        <v>21461148</v>
      </c>
      <c r="M21" s="235"/>
      <c r="N21" s="299">
        <v>21100385</v>
      </c>
      <c r="O21" s="32"/>
      <c r="P21" s="217"/>
    </row>
    <row r="22" spans="1:16" s="33" customFormat="1">
      <c r="A22" s="34"/>
      <c r="B22" s="34"/>
      <c r="C22" s="31"/>
      <c r="D22" s="31" t="s">
        <v>71</v>
      </c>
      <c r="E22" s="28"/>
      <c r="F22" s="28"/>
      <c r="G22" s="28"/>
      <c r="H22" s="241">
        <v>104698</v>
      </c>
      <c r="I22" s="242"/>
      <c r="J22" s="298">
        <v>654422</v>
      </c>
      <c r="K22" s="235"/>
      <c r="L22" s="299">
        <v>0</v>
      </c>
      <c r="M22" s="235"/>
      <c r="N22" s="299">
        <v>0</v>
      </c>
      <c r="O22" s="32"/>
      <c r="P22" s="217"/>
    </row>
    <row r="23" spans="1:16" s="33" customFormat="1">
      <c r="A23" s="34"/>
      <c r="B23" s="31"/>
      <c r="C23" s="31"/>
      <c r="D23" s="31" t="s">
        <v>168</v>
      </c>
      <c r="E23" s="28"/>
      <c r="F23" s="28"/>
      <c r="G23" s="28"/>
      <c r="H23" s="241">
        <v>0</v>
      </c>
      <c r="I23" s="242"/>
      <c r="J23" s="298">
        <v>561886</v>
      </c>
      <c r="K23" s="235"/>
      <c r="L23" s="299">
        <v>0</v>
      </c>
      <c r="M23" s="235"/>
      <c r="N23" s="299">
        <v>561886</v>
      </c>
      <c r="O23" s="32"/>
      <c r="P23" s="217"/>
    </row>
    <row r="24" spans="1:16" s="33" customFormat="1">
      <c r="A24" s="34"/>
      <c r="B24" s="34"/>
      <c r="C24" s="31"/>
      <c r="D24" s="31" t="s">
        <v>134</v>
      </c>
      <c r="E24" s="28"/>
      <c r="F24" s="28"/>
      <c r="G24" s="28"/>
      <c r="H24" s="241">
        <v>2082831</v>
      </c>
      <c r="I24" s="242"/>
      <c r="J24" s="298">
        <v>1645933</v>
      </c>
      <c r="K24" s="235"/>
      <c r="L24" s="299">
        <v>2044623</v>
      </c>
      <c r="M24" s="235"/>
      <c r="N24" s="299">
        <v>1645933</v>
      </c>
      <c r="O24" s="32"/>
      <c r="P24" s="217"/>
    </row>
    <row r="25" spans="1:16" s="33" customFormat="1">
      <c r="A25" s="31"/>
      <c r="B25" s="31"/>
      <c r="C25" s="33" t="s">
        <v>94</v>
      </c>
      <c r="H25" s="8"/>
      <c r="I25" s="8"/>
      <c r="J25" s="8"/>
      <c r="K25" s="8"/>
      <c r="L25" s="8"/>
      <c r="M25" s="8"/>
      <c r="N25" s="8"/>
      <c r="O25" s="32"/>
      <c r="P25" s="217"/>
    </row>
    <row r="26" spans="1:16" s="33" customFormat="1">
      <c r="A26" s="31"/>
      <c r="B26" s="212"/>
      <c r="C26" s="243"/>
      <c r="D26" s="212" t="s">
        <v>144</v>
      </c>
      <c r="E26" s="212"/>
      <c r="F26" s="212"/>
      <c r="G26" s="31"/>
      <c r="H26" s="250">
        <v>459871</v>
      </c>
      <c r="I26" s="300"/>
      <c r="J26" s="250">
        <v>-114772</v>
      </c>
      <c r="K26" s="242"/>
      <c r="L26" s="250">
        <v>459871</v>
      </c>
      <c r="M26" s="242"/>
      <c r="N26" s="250">
        <v>-114772</v>
      </c>
      <c r="O26" s="32"/>
      <c r="P26" s="217"/>
    </row>
    <row r="27" spans="1:16" s="33" customFormat="1">
      <c r="A27" s="31"/>
      <c r="B27" s="31"/>
      <c r="D27" s="33" t="s">
        <v>95</v>
      </c>
      <c r="H27" s="250">
        <v>5618133</v>
      </c>
      <c r="I27" s="300"/>
      <c r="J27" s="250">
        <v>7853369</v>
      </c>
      <c r="K27" s="242"/>
      <c r="L27" s="250">
        <v>5487721</v>
      </c>
      <c r="M27" s="242"/>
      <c r="N27" s="250">
        <v>7942623</v>
      </c>
      <c r="O27" s="32"/>
      <c r="P27" s="217"/>
    </row>
    <row r="28" spans="1:16" s="33" customFormat="1">
      <c r="A28" s="31"/>
      <c r="B28" s="31"/>
      <c r="D28" s="33" t="s">
        <v>72</v>
      </c>
      <c r="H28" s="250">
        <v>260794</v>
      </c>
      <c r="I28" s="300"/>
      <c r="J28" s="250">
        <v>-1056094</v>
      </c>
      <c r="K28" s="242"/>
      <c r="L28" s="250">
        <v>277771</v>
      </c>
      <c r="M28" s="242"/>
      <c r="N28" s="250">
        <v>-1073071</v>
      </c>
      <c r="O28" s="32"/>
      <c r="P28" s="217"/>
    </row>
    <row r="29" spans="1:16" s="33" customFormat="1">
      <c r="A29" s="31"/>
      <c r="B29" s="31"/>
      <c r="D29" s="33" t="s">
        <v>177</v>
      </c>
      <c r="H29" s="250">
        <v>2203213</v>
      </c>
      <c r="I29" s="300"/>
      <c r="J29" s="250">
        <v>0</v>
      </c>
      <c r="K29" s="242"/>
      <c r="L29" s="250">
        <v>0</v>
      </c>
      <c r="M29" s="242"/>
      <c r="N29" s="250">
        <v>0</v>
      </c>
      <c r="O29" s="32"/>
      <c r="P29" s="217"/>
    </row>
    <row r="30" spans="1:16" s="33" customFormat="1">
      <c r="A30" s="31"/>
      <c r="B30" s="31"/>
      <c r="D30" s="33" t="s">
        <v>252</v>
      </c>
      <c r="H30" s="250">
        <v>-4846265</v>
      </c>
      <c r="I30" s="300"/>
      <c r="J30" s="250">
        <v>-290503</v>
      </c>
      <c r="K30" s="242"/>
      <c r="L30" s="250">
        <v>-4720246</v>
      </c>
      <c r="M30" s="242"/>
      <c r="N30" s="250">
        <v>-56854</v>
      </c>
      <c r="O30" s="32"/>
      <c r="P30" s="217"/>
    </row>
    <row r="31" spans="1:16" s="33" customFormat="1">
      <c r="A31" s="31"/>
      <c r="B31" s="31"/>
      <c r="D31" s="33" t="s">
        <v>253</v>
      </c>
      <c r="H31" s="250">
        <v>276588</v>
      </c>
      <c r="I31" s="300"/>
      <c r="J31" s="250">
        <v>0</v>
      </c>
      <c r="K31" s="242"/>
      <c r="L31" s="250">
        <v>0</v>
      </c>
      <c r="M31" s="242"/>
      <c r="N31" s="250">
        <v>0</v>
      </c>
      <c r="O31" s="32"/>
      <c r="P31" s="217"/>
    </row>
    <row r="32" spans="1:16" s="33" customFormat="1">
      <c r="A32" s="31"/>
      <c r="B32" s="31"/>
      <c r="D32" s="33" t="s">
        <v>254</v>
      </c>
      <c r="H32" s="250">
        <v>7747089</v>
      </c>
      <c r="I32" s="300"/>
      <c r="J32" s="250">
        <v>1483118</v>
      </c>
      <c r="K32" s="242"/>
      <c r="L32" s="250">
        <v>0</v>
      </c>
      <c r="M32" s="242"/>
      <c r="N32" s="250">
        <v>0</v>
      </c>
      <c r="O32" s="32"/>
      <c r="P32" s="217"/>
    </row>
    <row r="33" spans="1:16" s="33" customFormat="1">
      <c r="A33" s="31"/>
      <c r="B33" s="212"/>
      <c r="C33" s="212" t="s">
        <v>102</v>
      </c>
      <c r="D33" s="212"/>
      <c r="E33" s="214"/>
      <c r="F33" s="212"/>
      <c r="G33" s="31"/>
      <c r="H33" s="244"/>
      <c r="I33" s="245"/>
      <c r="J33" s="244"/>
      <c r="K33" s="245"/>
      <c r="L33" s="243"/>
      <c r="M33" s="245"/>
      <c r="N33" s="243"/>
      <c r="O33" s="32"/>
      <c r="P33" s="217"/>
    </row>
    <row r="34" spans="1:16" s="33" customFormat="1">
      <c r="A34" s="31"/>
      <c r="B34" s="212"/>
      <c r="C34" s="212"/>
      <c r="D34" s="212" t="s">
        <v>73</v>
      </c>
      <c r="E34" s="214"/>
      <c r="F34" s="214"/>
      <c r="G34" s="215"/>
      <c r="H34" s="241">
        <v>3124046</v>
      </c>
      <c r="I34" s="300"/>
      <c r="J34" s="241">
        <v>2869691</v>
      </c>
      <c r="K34" s="300"/>
      <c r="L34" s="250">
        <v>2877457</v>
      </c>
      <c r="M34" s="300"/>
      <c r="N34" s="250">
        <v>2583186</v>
      </c>
      <c r="O34" s="32"/>
      <c r="P34" s="217"/>
    </row>
    <row r="35" spans="1:16" s="33" customFormat="1">
      <c r="A35" s="31"/>
      <c r="B35" s="212"/>
      <c r="C35" s="212" t="s">
        <v>96</v>
      </c>
      <c r="D35" s="212"/>
      <c r="E35" s="214"/>
      <c r="F35" s="214"/>
      <c r="G35" s="215"/>
      <c r="H35" s="250">
        <v>1984268</v>
      </c>
      <c r="I35" s="300"/>
      <c r="J35" s="250">
        <v>2529529</v>
      </c>
      <c r="K35" s="300"/>
      <c r="L35" s="250">
        <v>200000</v>
      </c>
      <c r="M35" s="300"/>
      <c r="N35" s="250">
        <v>400000</v>
      </c>
      <c r="O35" s="32"/>
      <c r="P35" s="217"/>
    </row>
    <row r="36" spans="1:16" s="33" customFormat="1">
      <c r="A36" s="31"/>
      <c r="B36" s="212"/>
      <c r="C36" s="212" t="s">
        <v>172</v>
      </c>
      <c r="D36" s="212"/>
      <c r="E36" s="214"/>
      <c r="F36" s="214"/>
      <c r="G36" s="215"/>
      <c r="H36" s="250">
        <v>-3387541</v>
      </c>
      <c r="I36" s="300"/>
      <c r="J36" s="250">
        <v>3911152</v>
      </c>
      <c r="K36" s="300"/>
      <c r="L36" s="250">
        <v>0</v>
      </c>
      <c r="M36" s="300"/>
      <c r="N36" s="250">
        <v>0</v>
      </c>
      <c r="O36" s="32"/>
      <c r="P36" s="217"/>
    </row>
    <row r="37" spans="1:16" s="33" customFormat="1">
      <c r="A37" s="31"/>
      <c r="B37" s="212"/>
      <c r="C37" s="212" t="s">
        <v>275</v>
      </c>
      <c r="D37" s="213"/>
      <c r="E37" s="213"/>
      <c r="F37" s="214"/>
      <c r="G37" s="215"/>
      <c r="H37" s="301"/>
      <c r="I37" s="302"/>
      <c r="J37" s="301"/>
      <c r="K37" s="242"/>
      <c r="L37" s="301"/>
      <c r="M37" s="242"/>
      <c r="N37" s="301"/>
      <c r="O37" s="32"/>
      <c r="P37" s="217"/>
    </row>
    <row r="38" spans="1:16" s="33" customFormat="1">
      <c r="A38" s="31"/>
      <c r="B38" s="212"/>
      <c r="C38" s="246"/>
      <c r="D38" s="31" t="s">
        <v>255</v>
      </c>
      <c r="E38" s="213"/>
      <c r="F38" s="214"/>
      <c r="G38" s="215"/>
      <c r="H38" s="250">
        <v>301710</v>
      </c>
      <c r="I38" s="302"/>
      <c r="J38" s="250">
        <v>375200</v>
      </c>
      <c r="K38" s="242"/>
      <c r="L38" s="250">
        <v>-1830194</v>
      </c>
      <c r="M38" s="242"/>
      <c r="N38" s="250">
        <v>359509</v>
      </c>
      <c r="O38" s="32"/>
      <c r="P38" s="217"/>
    </row>
    <row r="39" spans="1:16" s="33" customFormat="1">
      <c r="A39" s="31"/>
      <c r="B39" s="212"/>
      <c r="C39" s="246"/>
      <c r="D39" s="31" t="s">
        <v>256</v>
      </c>
      <c r="E39" s="28"/>
      <c r="F39" s="214"/>
      <c r="G39" s="215"/>
      <c r="H39" s="250"/>
      <c r="I39" s="302"/>
      <c r="J39" s="250"/>
      <c r="K39" s="242"/>
      <c r="L39" s="250"/>
      <c r="M39" s="242"/>
      <c r="N39" s="250"/>
      <c r="O39" s="32"/>
      <c r="P39" s="217"/>
    </row>
    <row r="40" spans="1:16" s="33" customFormat="1">
      <c r="A40" s="31"/>
      <c r="B40" s="212"/>
      <c r="C40" s="246"/>
      <c r="D40" s="31"/>
      <c r="E40" s="13" t="s">
        <v>259</v>
      </c>
      <c r="F40" s="214"/>
      <c r="G40" s="215"/>
      <c r="O40" s="32"/>
      <c r="P40" s="217"/>
    </row>
    <row r="41" spans="1:16" s="33" customFormat="1">
      <c r="A41" s="31"/>
      <c r="B41" s="212"/>
      <c r="C41" s="246"/>
      <c r="D41" s="31"/>
      <c r="E41" s="13" t="s">
        <v>99</v>
      </c>
      <c r="F41" s="214"/>
      <c r="G41" s="215"/>
      <c r="H41" s="250">
        <v>11434460</v>
      </c>
      <c r="I41" s="302"/>
      <c r="J41" s="250">
        <v>0</v>
      </c>
      <c r="K41" s="242"/>
      <c r="L41" s="250">
        <v>11434460</v>
      </c>
      <c r="M41" s="242"/>
      <c r="N41" s="250">
        <v>0</v>
      </c>
      <c r="O41" s="32"/>
      <c r="P41" s="217"/>
    </row>
    <row r="42" spans="1:16" s="33" customFormat="1">
      <c r="A42" s="31"/>
      <c r="B42" s="212"/>
      <c r="C42" s="246"/>
      <c r="D42" s="249" t="s">
        <v>276</v>
      </c>
      <c r="E42" s="13"/>
      <c r="F42" s="214"/>
      <c r="G42" s="215"/>
      <c r="H42" s="250"/>
      <c r="I42" s="302"/>
      <c r="J42" s="250"/>
      <c r="K42" s="242"/>
      <c r="L42" s="250"/>
      <c r="M42" s="242"/>
      <c r="N42" s="250"/>
      <c r="O42" s="32"/>
      <c r="P42" s="217"/>
    </row>
    <row r="43" spans="1:16" s="33" customFormat="1">
      <c r="A43" s="31"/>
      <c r="B43" s="212"/>
      <c r="C43" s="246"/>
      <c r="D43" s="249"/>
      <c r="E43" s="13" t="s">
        <v>277</v>
      </c>
      <c r="F43" s="214"/>
      <c r="G43" s="215"/>
      <c r="H43" s="250"/>
      <c r="I43" s="302"/>
      <c r="J43" s="250"/>
      <c r="K43" s="242"/>
      <c r="L43" s="250"/>
      <c r="M43" s="242"/>
      <c r="N43" s="250"/>
      <c r="O43" s="32"/>
      <c r="P43" s="217"/>
    </row>
    <row r="44" spans="1:16" s="33" customFormat="1">
      <c r="A44" s="31"/>
      <c r="B44" s="212"/>
      <c r="C44" s="246"/>
      <c r="D44" s="249"/>
      <c r="E44" s="13" t="s">
        <v>278</v>
      </c>
      <c r="F44" s="214"/>
      <c r="G44" s="215"/>
      <c r="H44" s="250">
        <v>-4890793</v>
      </c>
      <c r="I44" s="302"/>
      <c r="J44" s="250">
        <v>0</v>
      </c>
      <c r="K44" s="242"/>
      <c r="L44" s="250">
        <v>0</v>
      </c>
      <c r="M44" s="242"/>
      <c r="N44" s="250">
        <v>0</v>
      </c>
      <c r="O44" s="32"/>
      <c r="P44" s="217"/>
    </row>
    <row r="45" spans="1:16" s="33" customFormat="1">
      <c r="A45" s="31"/>
      <c r="B45" s="212"/>
      <c r="C45" s="31" t="s">
        <v>257</v>
      </c>
      <c r="E45" s="13"/>
      <c r="F45" s="214"/>
      <c r="G45" s="215"/>
      <c r="H45" s="250">
        <v>807506</v>
      </c>
      <c r="I45" s="302"/>
      <c r="J45" s="250">
        <v>0</v>
      </c>
      <c r="K45" s="242"/>
      <c r="L45" s="250">
        <v>0</v>
      </c>
      <c r="M45" s="242"/>
      <c r="N45" s="250">
        <v>0</v>
      </c>
      <c r="O45" s="32"/>
      <c r="P45" s="217"/>
    </row>
    <row r="48" spans="1:16" ht="20.45" customHeight="1">
      <c r="A48" s="64"/>
      <c r="B48" s="64"/>
      <c r="C48" s="64"/>
      <c r="D48" s="64"/>
      <c r="E48" s="49"/>
      <c r="F48" s="49"/>
      <c r="G48" s="49"/>
      <c r="H48" s="219"/>
      <c r="I48" s="66"/>
      <c r="J48" s="111"/>
      <c r="K48" s="66"/>
      <c r="L48" s="22"/>
      <c r="M48" s="66"/>
      <c r="N48" s="220" t="str">
        <f>N4</f>
        <v>(Unit : Baht)</v>
      </c>
      <c r="O48" s="218"/>
    </row>
    <row r="49" spans="1:16" s="37" customFormat="1" ht="20.45" customHeight="1">
      <c r="A49" s="69"/>
      <c r="B49" s="69"/>
      <c r="C49" s="69"/>
      <c r="D49" s="69"/>
      <c r="E49" s="70"/>
      <c r="F49" s="70"/>
      <c r="G49" s="70"/>
      <c r="H49" s="317" t="str">
        <f>H5</f>
        <v xml:space="preserve">Consolidated </v>
      </c>
      <c r="I49" s="315"/>
      <c r="J49" s="315"/>
      <c r="K49" s="72"/>
      <c r="L49" s="315" t="str">
        <f>L5</f>
        <v>Separate</v>
      </c>
      <c r="M49" s="315"/>
      <c r="N49" s="315"/>
      <c r="O49" s="221"/>
    </row>
    <row r="50" spans="1:16" s="37" customFormat="1" ht="20.45" customHeight="1">
      <c r="A50" s="69"/>
      <c r="B50" s="69"/>
      <c r="C50" s="69"/>
      <c r="D50" s="69"/>
      <c r="E50" s="70"/>
      <c r="F50" s="70"/>
      <c r="G50" s="70"/>
      <c r="H50" s="222" t="str">
        <f>H6</f>
        <v>2023</v>
      </c>
      <c r="I50" s="112"/>
      <c r="J50" s="223" t="str">
        <f>J6</f>
        <v>2022</v>
      </c>
      <c r="K50" s="112"/>
      <c r="L50" s="222" t="str">
        <f>L6</f>
        <v>2023</v>
      </c>
      <c r="M50" s="112"/>
      <c r="N50" s="223" t="str">
        <f>N6</f>
        <v>2022</v>
      </c>
      <c r="O50" s="221"/>
    </row>
    <row r="51" spans="1:16" s="33" customFormat="1">
      <c r="B51" s="34" t="s">
        <v>75</v>
      </c>
      <c r="C51" s="212"/>
      <c r="D51" s="212"/>
      <c r="E51" s="212"/>
      <c r="F51" s="246"/>
      <c r="G51" s="224"/>
      <c r="H51" s="8"/>
      <c r="I51" s="8"/>
      <c r="J51" s="8"/>
      <c r="K51" s="8"/>
      <c r="L51" s="8"/>
      <c r="M51" s="8"/>
      <c r="N51" s="8"/>
      <c r="O51" s="32"/>
      <c r="P51" s="217"/>
    </row>
    <row r="52" spans="1:16" s="33" customFormat="1">
      <c r="A52" s="31"/>
      <c r="B52" s="212"/>
      <c r="C52" s="31" t="s">
        <v>258</v>
      </c>
      <c r="E52" s="13"/>
      <c r="F52" s="214"/>
      <c r="G52" s="215"/>
      <c r="H52" s="250">
        <v>7228</v>
      </c>
      <c r="I52" s="302"/>
      <c r="J52" s="250">
        <v>0</v>
      </c>
      <c r="K52" s="242"/>
      <c r="L52" s="250">
        <v>0</v>
      </c>
      <c r="M52" s="242"/>
      <c r="N52" s="250">
        <v>0</v>
      </c>
      <c r="O52" s="32"/>
      <c r="P52" s="217"/>
    </row>
    <row r="53" spans="1:16" s="33" customFormat="1">
      <c r="A53" s="31"/>
      <c r="B53" s="212"/>
      <c r="C53" s="212" t="s">
        <v>200</v>
      </c>
      <c r="D53" s="212"/>
      <c r="E53" s="213"/>
      <c r="F53" s="214"/>
      <c r="G53" s="215"/>
      <c r="H53" s="250">
        <v>0</v>
      </c>
      <c r="I53" s="300"/>
      <c r="J53" s="250">
        <v>0</v>
      </c>
      <c r="K53" s="300"/>
      <c r="L53" s="250">
        <v>0</v>
      </c>
      <c r="M53" s="300"/>
      <c r="N53" s="250">
        <v>179185</v>
      </c>
      <c r="O53" s="32"/>
      <c r="P53" s="217"/>
    </row>
    <row r="54" spans="1:16" s="33" customFormat="1">
      <c r="A54" s="31"/>
      <c r="B54" s="247"/>
      <c r="C54" s="212" t="s">
        <v>83</v>
      </c>
      <c r="D54" s="213"/>
      <c r="E54" s="213"/>
      <c r="F54" s="213"/>
      <c r="G54" s="28"/>
      <c r="H54" s="9"/>
      <c r="I54" s="6"/>
      <c r="J54" s="9"/>
      <c r="K54" s="1"/>
      <c r="M54" s="1"/>
      <c r="N54" s="9"/>
      <c r="O54" s="32"/>
      <c r="P54" s="217"/>
    </row>
    <row r="55" spans="1:16" s="33" customFormat="1">
      <c r="A55" s="31"/>
      <c r="B55" s="247"/>
      <c r="C55" s="212"/>
      <c r="D55" s="212" t="s">
        <v>132</v>
      </c>
      <c r="E55" s="213"/>
      <c r="F55" s="213"/>
      <c r="G55" s="28"/>
      <c r="H55" s="250">
        <v>-2714717</v>
      </c>
      <c r="I55" s="300"/>
      <c r="J55" s="250">
        <v>-2196221</v>
      </c>
      <c r="K55" s="242"/>
      <c r="L55" s="250">
        <v>-16503367</v>
      </c>
      <c r="M55" s="242"/>
      <c r="N55" s="250">
        <v>-15765753</v>
      </c>
      <c r="O55" s="32"/>
      <c r="P55" s="217"/>
    </row>
    <row r="56" spans="1:16" s="33" customFormat="1">
      <c r="A56" s="31"/>
      <c r="B56" s="247"/>
      <c r="C56" s="243"/>
      <c r="D56" s="212" t="s">
        <v>74</v>
      </c>
      <c r="E56" s="213"/>
      <c r="F56" s="213"/>
      <c r="G56" s="28"/>
      <c r="H56" s="250">
        <v>-4039642</v>
      </c>
      <c r="I56" s="300"/>
      <c r="J56" s="250">
        <v>-5478494</v>
      </c>
      <c r="K56" s="242"/>
      <c r="L56" s="250">
        <v>-2428826</v>
      </c>
      <c r="M56" s="242"/>
      <c r="N56" s="250">
        <v>-3792195</v>
      </c>
      <c r="O56" s="32"/>
      <c r="P56" s="217"/>
    </row>
    <row r="57" spans="1:16" s="33" customFormat="1" hidden="1">
      <c r="A57" s="31"/>
      <c r="B57" s="247"/>
      <c r="C57" s="243"/>
      <c r="D57" s="212" t="s">
        <v>135</v>
      </c>
      <c r="E57" s="213"/>
      <c r="F57" s="213"/>
      <c r="G57" s="28"/>
      <c r="H57" s="9">
        <v>0</v>
      </c>
      <c r="I57" s="6"/>
      <c r="J57" s="9">
        <v>0</v>
      </c>
      <c r="K57" s="1"/>
      <c r="L57" s="9">
        <v>0</v>
      </c>
      <c r="M57" s="1"/>
      <c r="N57" s="9">
        <v>0</v>
      </c>
      <c r="O57" s="32"/>
      <c r="P57" s="217"/>
    </row>
    <row r="58" spans="1:16" s="228" customFormat="1" ht="20.25" customHeight="1">
      <c r="A58" s="34"/>
      <c r="B58" s="34" t="s">
        <v>124</v>
      </c>
      <c r="C58" s="31"/>
      <c r="D58" s="31"/>
      <c r="E58" s="224"/>
      <c r="F58" s="224"/>
      <c r="G58" s="224"/>
      <c r="H58" s="39">
        <f>SUM(H8:H53,H54:H57)</f>
        <v>-47663661</v>
      </c>
      <c r="I58" s="248"/>
      <c r="J58" s="39">
        <f>SUM(J8:J53,J54:J57)</f>
        <v>-66079271</v>
      </c>
      <c r="K58" s="248"/>
      <c r="L58" s="39">
        <f>SUM(L8:L53,L55:L57)</f>
        <v>-74140411</v>
      </c>
      <c r="M58" s="248"/>
      <c r="N58" s="39">
        <f>SUM(N8:N53,N54:N57)</f>
        <v>-69405740</v>
      </c>
      <c r="O58" s="230"/>
      <c r="P58" s="217"/>
    </row>
    <row r="59" spans="1:16" s="228" customFormat="1">
      <c r="A59" s="34"/>
      <c r="C59" s="31" t="s">
        <v>87</v>
      </c>
      <c r="D59" s="31"/>
      <c r="E59" s="224"/>
      <c r="F59" s="224"/>
      <c r="G59" s="224"/>
      <c r="H59" s="250">
        <v>-99778511</v>
      </c>
      <c r="I59" s="303"/>
      <c r="J59" s="250">
        <v>-85735592</v>
      </c>
      <c r="K59" s="304"/>
      <c r="L59" s="250">
        <v>-100510160</v>
      </c>
      <c r="M59" s="305"/>
      <c r="N59" s="250">
        <v>-86962342</v>
      </c>
      <c r="O59" s="230"/>
      <c r="P59" s="217"/>
    </row>
    <row r="60" spans="1:16" s="228" customFormat="1">
      <c r="A60" s="34"/>
      <c r="C60" s="31" t="s">
        <v>86</v>
      </c>
      <c r="D60" s="31"/>
      <c r="E60" s="224"/>
      <c r="G60" s="224"/>
      <c r="H60" s="250">
        <v>1697052</v>
      </c>
      <c r="I60" s="239"/>
      <c r="J60" s="250">
        <v>2196221</v>
      </c>
      <c r="K60" s="239"/>
      <c r="L60" s="250">
        <v>1052146</v>
      </c>
      <c r="M60" s="240"/>
      <c r="N60" s="250">
        <f>3246902-2217695</f>
        <v>1029207</v>
      </c>
      <c r="O60" s="230"/>
      <c r="P60" s="217"/>
    </row>
    <row r="61" spans="1:16" s="228" customFormat="1">
      <c r="A61" s="34"/>
      <c r="C61" s="31" t="s">
        <v>76</v>
      </c>
      <c r="D61" s="31"/>
      <c r="E61" s="224"/>
      <c r="F61" s="224"/>
      <c r="G61" s="224"/>
      <c r="H61" s="250">
        <v>-12575456</v>
      </c>
      <c r="I61" s="239"/>
      <c r="J61" s="250">
        <v>-11850587</v>
      </c>
      <c r="K61" s="239"/>
      <c r="L61" s="250">
        <v>-10769777</v>
      </c>
      <c r="M61" s="240"/>
      <c r="N61" s="250">
        <v>-10062303</v>
      </c>
      <c r="O61" s="230"/>
      <c r="P61" s="217"/>
    </row>
    <row r="62" spans="1:16" s="33" customFormat="1">
      <c r="A62" s="34" t="s">
        <v>125</v>
      </c>
      <c r="B62" s="34"/>
      <c r="C62" s="31"/>
      <c r="D62" s="31"/>
      <c r="F62" s="31"/>
      <c r="G62" s="35"/>
      <c r="H62" s="39">
        <f>SUM(H58:H61)</f>
        <v>-158320576</v>
      </c>
      <c r="I62" s="12"/>
      <c r="J62" s="39">
        <f>SUM(J58:J61)</f>
        <v>-161469229</v>
      </c>
      <c r="K62" s="12"/>
      <c r="L62" s="39">
        <f>SUM(L58:L61)</f>
        <v>-184368202</v>
      </c>
      <c r="M62" s="12"/>
      <c r="N62" s="39">
        <f>SUM(N58:N61)</f>
        <v>-165401178</v>
      </c>
      <c r="O62" s="32"/>
      <c r="P62" s="217"/>
    </row>
    <row r="63" spans="1:16" s="33" customFormat="1">
      <c r="A63" s="34"/>
      <c r="B63" s="34"/>
      <c r="C63" s="31"/>
      <c r="D63" s="31"/>
      <c r="F63" s="31"/>
      <c r="G63" s="35"/>
      <c r="H63" s="27"/>
      <c r="I63" s="12"/>
      <c r="J63" s="27"/>
      <c r="K63" s="12"/>
      <c r="L63" s="27"/>
      <c r="M63" s="12"/>
      <c r="N63" s="27"/>
      <c r="O63" s="32"/>
      <c r="P63" s="217"/>
    </row>
    <row r="64" spans="1:16" s="33" customFormat="1">
      <c r="A64" s="34" t="s">
        <v>77</v>
      </c>
      <c r="B64" s="34"/>
      <c r="C64" s="31"/>
      <c r="D64" s="31"/>
      <c r="F64" s="31"/>
      <c r="G64" s="35"/>
      <c r="H64" s="23"/>
      <c r="I64" s="12"/>
      <c r="J64" s="27"/>
      <c r="K64" s="45"/>
      <c r="L64" s="113"/>
      <c r="M64" s="12"/>
      <c r="N64" s="114"/>
      <c r="O64" s="32"/>
      <c r="P64" s="217"/>
    </row>
    <row r="65" spans="1:16" s="33" customFormat="1">
      <c r="A65" s="34"/>
      <c r="B65" s="34"/>
      <c r="C65" s="31" t="s">
        <v>201</v>
      </c>
      <c r="D65" s="31"/>
      <c r="F65" s="31"/>
      <c r="G65" s="35"/>
      <c r="O65" s="31"/>
      <c r="P65" s="217"/>
    </row>
    <row r="66" spans="1:16" s="33" customFormat="1">
      <c r="A66" s="34"/>
      <c r="B66" s="34"/>
      <c r="D66" s="249" t="s">
        <v>202</v>
      </c>
      <c r="F66" s="31"/>
      <c r="G66" s="35"/>
      <c r="H66" s="250">
        <v>21032</v>
      </c>
      <c r="I66" s="300"/>
      <c r="J66" s="250">
        <v>0</v>
      </c>
      <c r="K66" s="242"/>
      <c r="L66" s="241">
        <v>0</v>
      </c>
      <c r="M66" s="300"/>
      <c r="N66" s="241">
        <v>0</v>
      </c>
      <c r="O66" s="31"/>
      <c r="P66" s="217"/>
    </row>
    <row r="67" spans="1:16" s="33" customFormat="1">
      <c r="A67" s="34"/>
      <c r="B67" s="34"/>
      <c r="C67" s="31" t="s">
        <v>203</v>
      </c>
      <c r="D67" s="31"/>
      <c r="F67" s="31"/>
      <c r="G67" s="35"/>
      <c r="H67" s="250">
        <v>0</v>
      </c>
      <c r="I67" s="300"/>
      <c r="J67" s="250">
        <v>0</v>
      </c>
      <c r="K67" s="242"/>
      <c r="L67" s="241">
        <v>0</v>
      </c>
      <c r="M67" s="300"/>
      <c r="N67" s="241">
        <v>820515</v>
      </c>
      <c r="O67" s="31"/>
      <c r="P67" s="217"/>
    </row>
    <row r="68" spans="1:16" s="33" customFormat="1">
      <c r="A68" s="34"/>
      <c r="B68" s="34"/>
      <c r="C68" s="31" t="s">
        <v>261</v>
      </c>
      <c r="D68" s="31"/>
      <c r="F68" s="31"/>
      <c r="G68" s="35"/>
      <c r="H68" s="250">
        <v>0</v>
      </c>
      <c r="I68" s="300"/>
      <c r="J68" s="250">
        <v>0</v>
      </c>
      <c r="K68" s="242"/>
      <c r="L68" s="241">
        <v>-2916670</v>
      </c>
      <c r="M68" s="300"/>
      <c r="N68" s="241">
        <v>0</v>
      </c>
      <c r="O68" s="31"/>
      <c r="P68" s="217"/>
    </row>
    <row r="69" spans="1:16" s="33" customFormat="1">
      <c r="A69" s="34"/>
      <c r="B69" s="34"/>
      <c r="C69" s="31" t="s">
        <v>260</v>
      </c>
      <c r="D69" s="31"/>
      <c r="F69" s="31"/>
      <c r="G69" s="35"/>
      <c r="H69" s="250">
        <v>7964456</v>
      </c>
      <c r="I69" s="300"/>
      <c r="J69" s="250">
        <v>1336451</v>
      </c>
      <c r="K69" s="242"/>
      <c r="L69" s="250">
        <v>6074766</v>
      </c>
      <c r="M69" s="300"/>
      <c r="N69" s="250">
        <v>682245</v>
      </c>
      <c r="O69" s="31"/>
      <c r="P69" s="217"/>
    </row>
    <row r="70" spans="1:16" s="33" customFormat="1">
      <c r="A70" s="34"/>
      <c r="B70" s="34"/>
      <c r="C70" s="31" t="s">
        <v>154</v>
      </c>
      <c r="D70" s="31"/>
      <c r="E70" s="31"/>
      <c r="F70" s="31"/>
      <c r="G70" s="31"/>
      <c r="H70" s="250">
        <v>-1795311</v>
      </c>
      <c r="I70" s="242"/>
      <c r="J70" s="250">
        <v>-6170558</v>
      </c>
      <c r="K70" s="242"/>
      <c r="L70" s="250">
        <v>-1508345</v>
      </c>
      <c r="M70" s="242"/>
      <c r="N70" s="250">
        <v>-1469797</v>
      </c>
      <c r="O70" s="32"/>
      <c r="P70" s="217"/>
    </row>
    <row r="71" spans="1:16" s="33" customFormat="1">
      <c r="A71" s="34"/>
      <c r="B71" s="34"/>
      <c r="C71" s="31" t="s">
        <v>171</v>
      </c>
      <c r="D71" s="31"/>
      <c r="E71" s="31"/>
      <c r="F71" s="31"/>
      <c r="G71" s="31"/>
      <c r="H71" s="250">
        <v>-2778000</v>
      </c>
      <c r="I71" s="250"/>
      <c r="J71" s="250">
        <v>0</v>
      </c>
      <c r="K71" s="250"/>
      <c r="L71" s="250">
        <v>-2778000</v>
      </c>
      <c r="M71" s="250"/>
      <c r="N71" s="250">
        <v>0</v>
      </c>
      <c r="O71" s="32"/>
      <c r="P71" s="217"/>
    </row>
    <row r="72" spans="1:16" s="33" customFormat="1">
      <c r="A72" s="34"/>
      <c r="B72" s="34"/>
      <c r="C72" s="31" t="s">
        <v>130</v>
      </c>
      <c r="D72" s="31"/>
      <c r="F72" s="31"/>
      <c r="G72" s="35"/>
      <c r="H72" s="241">
        <v>6870882</v>
      </c>
      <c r="I72" s="300"/>
      <c r="J72" s="241">
        <v>7202545</v>
      </c>
      <c r="K72" s="242"/>
      <c r="L72" s="241">
        <v>4084641</v>
      </c>
      <c r="M72" s="300"/>
      <c r="N72" s="241">
        <v>3731528</v>
      </c>
      <c r="O72" s="32"/>
      <c r="P72" s="217"/>
    </row>
    <row r="73" spans="1:16" s="33" customFormat="1">
      <c r="A73" s="34"/>
      <c r="B73" s="34"/>
      <c r="C73" s="31" t="s">
        <v>178</v>
      </c>
      <c r="D73" s="31"/>
      <c r="F73" s="31"/>
      <c r="G73" s="35"/>
      <c r="H73" s="250">
        <v>-600000</v>
      </c>
      <c r="I73" s="300"/>
      <c r="J73" s="250">
        <v>0</v>
      </c>
      <c r="K73" s="242"/>
      <c r="L73" s="250">
        <v>0</v>
      </c>
      <c r="M73" s="300"/>
      <c r="N73" s="250">
        <v>0</v>
      </c>
      <c r="O73" s="32"/>
      <c r="P73" s="217"/>
    </row>
    <row r="74" spans="1:16" s="33" customFormat="1">
      <c r="A74" s="34"/>
      <c r="B74" s="34"/>
      <c r="C74" s="31" t="s">
        <v>151</v>
      </c>
      <c r="D74" s="31"/>
      <c r="F74" s="31"/>
      <c r="G74" s="35"/>
      <c r="H74" s="250">
        <v>0</v>
      </c>
      <c r="I74" s="300"/>
      <c r="J74" s="250">
        <v>5000000</v>
      </c>
      <c r="K74" s="242"/>
      <c r="L74" s="250">
        <v>0</v>
      </c>
      <c r="M74" s="300"/>
      <c r="N74" s="250">
        <v>0</v>
      </c>
      <c r="O74" s="32"/>
      <c r="P74" s="217"/>
    </row>
    <row r="75" spans="1:16" s="33" customFormat="1">
      <c r="A75" s="34"/>
      <c r="B75" s="34"/>
      <c r="C75" s="31" t="s">
        <v>86</v>
      </c>
      <c r="D75" s="31"/>
      <c r="F75" s="31"/>
      <c r="G75" s="35"/>
      <c r="H75" s="250">
        <v>0</v>
      </c>
      <c r="I75" s="300"/>
      <c r="J75" s="250">
        <v>0</v>
      </c>
      <c r="K75" s="242"/>
      <c r="L75" s="250">
        <v>8463280</v>
      </c>
      <c r="M75" s="300"/>
      <c r="N75" s="250">
        <v>2217695</v>
      </c>
      <c r="O75" s="32"/>
      <c r="P75" s="217"/>
    </row>
    <row r="76" spans="1:16" s="33" customFormat="1">
      <c r="A76" s="34" t="s">
        <v>126</v>
      </c>
      <c r="B76" s="34"/>
      <c r="C76" s="31"/>
      <c r="D76" s="31"/>
      <c r="F76" s="31"/>
      <c r="G76" s="35"/>
      <c r="H76" s="39">
        <f>SUM(H66:H75)</f>
        <v>9683059</v>
      </c>
      <c r="I76" s="12"/>
      <c r="J76" s="39">
        <f>SUM(J66:J75)</f>
        <v>7368438</v>
      </c>
      <c r="K76" s="12"/>
      <c r="L76" s="39">
        <f>SUM(L66:L75)</f>
        <v>11419672</v>
      </c>
      <c r="M76" s="12"/>
      <c r="N76" s="39">
        <f>SUM(N66:N75)</f>
        <v>5982186</v>
      </c>
      <c r="O76" s="32"/>
      <c r="P76" s="217"/>
    </row>
    <row r="77" spans="1:16" s="33" customFormat="1">
      <c r="A77" s="34"/>
      <c r="B77" s="34"/>
      <c r="C77" s="31"/>
      <c r="D77" s="31"/>
      <c r="F77" s="31"/>
      <c r="G77" s="35"/>
      <c r="H77" s="23"/>
      <c r="I77" s="12"/>
      <c r="J77" s="27"/>
      <c r="K77" s="12"/>
      <c r="L77" s="23"/>
      <c r="M77" s="12"/>
      <c r="N77" s="27"/>
      <c r="O77" s="32"/>
      <c r="P77" s="217"/>
    </row>
    <row r="78" spans="1:16" ht="20.45" customHeight="1">
      <c r="A78" s="64"/>
      <c r="B78" s="64"/>
      <c r="C78" s="64"/>
      <c r="D78" s="64"/>
      <c r="E78" s="49"/>
      <c r="F78" s="49"/>
      <c r="G78" s="49"/>
      <c r="H78" s="219"/>
      <c r="I78" s="66"/>
      <c r="J78" s="111"/>
      <c r="K78" s="66"/>
      <c r="L78" s="22"/>
      <c r="M78" s="66"/>
      <c r="N78" s="220" t="str">
        <f>N4</f>
        <v>(Unit : Baht)</v>
      </c>
      <c r="O78" s="218"/>
    </row>
    <row r="79" spans="1:16" s="37" customFormat="1" ht="20.45" customHeight="1">
      <c r="A79" s="69"/>
      <c r="B79" s="69"/>
      <c r="C79" s="69"/>
      <c r="D79" s="69"/>
      <c r="E79" s="70"/>
      <c r="F79" s="70"/>
      <c r="G79" s="70"/>
      <c r="H79" s="317" t="str">
        <f>H5</f>
        <v xml:space="preserve">Consolidated </v>
      </c>
      <c r="I79" s="315"/>
      <c r="J79" s="315"/>
      <c r="K79" s="72"/>
      <c r="L79" s="315" t="str">
        <f>L5</f>
        <v>Separate</v>
      </c>
      <c r="M79" s="315"/>
      <c r="N79" s="315"/>
      <c r="O79" s="221"/>
    </row>
    <row r="80" spans="1:16" s="37" customFormat="1" ht="20.45" customHeight="1">
      <c r="A80" s="69"/>
      <c r="B80" s="69"/>
      <c r="C80" s="69"/>
      <c r="D80" s="69"/>
      <c r="E80" s="70"/>
      <c r="F80" s="70"/>
      <c r="G80" s="70"/>
      <c r="H80" s="222" t="str">
        <f>H6</f>
        <v>2023</v>
      </c>
      <c r="I80" s="112"/>
      <c r="J80" s="223" t="str">
        <f>J6</f>
        <v>2022</v>
      </c>
      <c r="K80" s="112"/>
      <c r="L80" s="222" t="str">
        <f>L6</f>
        <v>2023</v>
      </c>
      <c r="M80" s="112"/>
      <c r="N80" s="223" t="str">
        <f>N6</f>
        <v>2022</v>
      </c>
      <c r="O80" s="221"/>
    </row>
    <row r="81" spans="1:16" s="33" customFormat="1">
      <c r="A81" s="34" t="s">
        <v>78</v>
      </c>
      <c r="B81" s="34"/>
      <c r="C81" s="31"/>
      <c r="D81" s="31"/>
      <c r="F81" s="31"/>
      <c r="G81" s="35"/>
      <c r="H81" s="10"/>
      <c r="I81" s="6"/>
      <c r="J81" s="9"/>
      <c r="K81" s="6"/>
      <c r="L81" s="10"/>
      <c r="M81" s="1"/>
      <c r="N81" s="9"/>
      <c r="O81" s="32"/>
      <c r="P81" s="217"/>
    </row>
    <row r="82" spans="1:16" s="33" customFormat="1">
      <c r="A82" s="34"/>
      <c r="B82" s="34"/>
      <c r="C82" s="31" t="s">
        <v>131</v>
      </c>
      <c r="D82" s="31"/>
      <c r="F82" s="31"/>
      <c r="G82" s="35"/>
      <c r="H82" s="301">
        <v>400</v>
      </c>
      <c r="I82" s="300"/>
      <c r="J82" s="301">
        <v>2468663</v>
      </c>
      <c r="K82" s="300"/>
      <c r="L82" s="301">
        <v>400</v>
      </c>
      <c r="M82" s="242"/>
      <c r="N82" s="301">
        <v>2468663</v>
      </c>
      <c r="O82" s="32"/>
      <c r="P82" s="217"/>
    </row>
    <row r="83" spans="1:16" s="33" customFormat="1">
      <c r="A83" s="31"/>
      <c r="B83" s="31"/>
      <c r="C83" s="31" t="s">
        <v>150</v>
      </c>
      <c r="D83" s="31"/>
      <c r="F83" s="31"/>
      <c r="G83" s="35"/>
      <c r="H83" s="250">
        <v>0</v>
      </c>
      <c r="I83" s="300"/>
      <c r="J83" s="250">
        <v>-419425117</v>
      </c>
      <c r="K83" s="300"/>
      <c r="L83" s="250">
        <v>0</v>
      </c>
      <c r="M83" s="242"/>
      <c r="N83" s="250">
        <v>-419425117</v>
      </c>
      <c r="O83" s="32"/>
      <c r="P83" s="217"/>
    </row>
    <row r="84" spans="1:16" s="33" customFormat="1">
      <c r="A84" s="31"/>
      <c r="B84" s="31"/>
      <c r="C84" s="31" t="s">
        <v>152</v>
      </c>
      <c r="D84" s="31"/>
      <c r="F84" s="31"/>
      <c r="G84" s="35"/>
      <c r="H84" s="301">
        <v>99112482</v>
      </c>
      <c r="I84" s="300"/>
      <c r="J84" s="301">
        <v>71092902</v>
      </c>
      <c r="K84" s="300"/>
      <c r="L84" s="301">
        <v>99112482</v>
      </c>
      <c r="M84" s="242"/>
      <c r="N84" s="301">
        <v>73953111</v>
      </c>
      <c r="O84" s="32"/>
      <c r="P84" s="217"/>
    </row>
    <row r="85" spans="1:16" s="33" customFormat="1">
      <c r="A85" s="31"/>
      <c r="B85" s="31"/>
      <c r="C85" s="31" t="s">
        <v>91</v>
      </c>
      <c r="D85" s="216"/>
      <c r="E85" s="216"/>
      <c r="F85" s="31"/>
      <c r="G85" s="35"/>
      <c r="H85" s="250">
        <v>-18070706</v>
      </c>
      <c r="I85" s="300"/>
      <c r="J85" s="250">
        <v>-20261049</v>
      </c>
      <c r="K85" s="300"/>
      <c r="L85" s="250">
        <v>-18058405</v>
      </c>
      <c r="M85" s="242"/>
      <c r="N85" s="250">
        <v>-20261049</v>
      </c>
      <c r="O85" s="32"/>
      <c r="P85" s="217"/>
    </row>
    <row r="86" spans="1:16" s="33" customFormat="1">
      <c r="A86" s="31"/>
      <c r="B86" s="31"/>
      <c r="C86" s="31" t="s">
        <v>185</v>
      </c>
      <c r="D86" s="216"/>
      <c r="E86" s="216"/>
      <c r="F86" s="31"/>
      <c r="G86" s="35"/>
      <c r="H86" s="250">
        <v>95000</v>
      </c>
      <c r="I86" s="300"/>
      <c r="J86" s="250">
        <v>0</v>
      </c>
      <c r="K86" s="300"/>
      <c r="L86" s="250">
        <v>20000000</v>
      </c>
      <c r="M86" s="242"/>
      <c r="N86" s="250">
        <v>0</v>
      </c>
      <c r="O86" s="32"/>
      <c r="P86" s="217"/>
    </row>
    <row r="87" spans="1:16" s="33" customFormat="1">
      <c r="A87" s="31"/>
      <c r="B87" s="31"/>
      <c r="C87" s="31" t="s">
        <v>262</v>
      </c>
      <c r="D87" s="216"/>
      <c r="E87" s="216"/>
      <c r="F87" s="31"/>
      <c r="G87" s="35"/>
      <c r="H87" s="250">
        <v>0</v>
      </c>
      <c r="I87" s="300"/>
      <c r="J87" s="250">
        <v>0</v>
      </c>
      <c r="K87" s="300"/>
      <c r="L87" s="250">
        <v>-2252550</v>
      </c>
      <c r="M87" s="242"/>
      <c r="N87" s="250">
        <v>-936415</v>
      </c>
      <c r="O87" s="32"/>
      <c r="P87" s="217"/>
    </row>
    <row r="88" spans="1:16" s="33" customFormat="1">
      <c r="A88" s="31"/>
      <c r="B88" s="31"/>
      <c r="C88" s="31" t="s">
        <v>155</v>
      </c>
      <c r="D88" s="216"/>
      <c r="E88" s="216"/>
      <c r="F88" s="31"/>
      <c r="G88" s="35"/>
      <c r="H88" s="250">
        <v>-28213546</v>
      </c>
      <c r="I88" s="300"/>
      <c r="J88" s="250">
        <v>-25715009</v>
      </c>
      <c r="K88" s="300"/>
      <c r="L88" s="250">
        <v>-26502259</v>
      </c>
      <c r="M88" s="242"/>
      <c r="N88" s="250">
        <v>-25147424</v>
      </c>
      <c r="O88" s="32"/>
      <c r="P88" s="217"/>
    </row>
    <row r="89" spans="1:16" s="33" customFormat="1">
      <c r="A89" s="31"/>
      <c r="B89" s="31"/>
      <c r="C89" s="31" t="s">
        <v>87</v>
      </c>
      <c r="D89" s="216"/>
      <c r="E89" s="216"/>
      <c r="F89" s="31"/>
      <c r="G89" s="35"/>
      <c r="H89" s="250">
        <v>-8209632</v>
      </c>
      <c r="I89" s="300"/>
      <c r="J89" s="250">
        <v>-8959326</v>
      </c>
      <c r="K89" s="300"/>
      <c r="L89" s="250">
        <v>-4830285</v>
      </c>
      <c r="M89" s="242"/>
      <c r="N89" s="250">
        <v>-5404175</v>
      </c>
      <c r="O89" s="32"/>
      <c r="P89" s="217"/>
    </row>
    <row r="90" spans="1:16" s="33" customFormat="1">
      <c r="A90" s="34" t="s">
        <v>127</v>
      </c>
      <c r="B90" s="34"/>
      <c r="C90" s="34"/>
      <c r="D90" s="34"/>
      <c r="E90" s="228"/>
      <c r="F90" s="34"/>
      <c r="G90" s="251"/>
      <c r="H90" s="39">
        <f>SUM(H82:H89)</f>
        <v>44713998</v>
      </c>
      <c r="I90" s="12"/>
      <c r="J90" s="39">
        <f>SUM(J82:J89)</f>
        <v>-400798936</v>
      </c>
      <c r="K90" s="12"/>
      <c r="L90" s="39">
        <f>SUM(L82:L89)</f>
        <v>67469383</v>
      </c>
      <c r="M90" s="45"/>
      <c r="N90" s="39">
        <f>SUM(N82:N89)</f>
        <v>-394752406</v>
      </c>
      <c r="O90" s="32"/>
      <c r="P90" s="217"/>
    </row>
    <row r="91" spans="1:16" s="33" customFormat="1">
      <c r="A91" s="31" t="s">
        <v>79</v>
      </c>
      <c r="B91" s="31"/>
      <c r="C91" s="31"/>
      <c r="D91" s="31"/>
      <c r="E91" s="31"/>
      <c r="F91" s="31"/>
      <c r="G91" s="31"/>
      <c r="H91" s="9">
        <f>H90+H76+H62</f>
        <v>-103923519</v>
      </c>
      <c r="I91" s="6"/>
      <c r="J91" s="9">
        <f>J90+J76+J62</f>
        <v>-554899727</v>
      </c>
      <c r="K91" s="6"/>
      <c r="L91" s="9">
        <f>L90+L76+L62</f>
        <v>-105479147</v>
      </c>
      <c r="M91" s="1"/>
      <c r="N91" s="9">
        <f>N90+N76+N62</f>
        <v>-554171398</v>
      </c>
      <c r="O91" s="32"/>
      <c r="P91" s="217"/>
    </row>
    <row r="92" spans="1:16" s="33" customFormat="1">
      <c r="A92" s="31" t="s">
        <v>165</v>
      </c>
      <c r="B92" s="31"/>
      <c r="C92" s="31"/>
      <c r="D92" s="31"/>
      <c r="F92" s="31"/>
      <c r="G92" s="35"/>
      <c r="H92" s="3">
        <f>SP!K9</f>
        <v>356395962</v>
      </c>
      <c r="I92" s="6"/>
      <c r="J92" s="241">
        <v>911295689</v>
      </c>
      <c r="K92" s="6"/>
      <c r="L92" s="3">
        <f>SP!O9</f>
        <v>350727018</v>
      </c>
      <c r="M92" s="1"/>
      <c r="N92" s="241">
        <v>904898416</v>
      </c>
      <c r="O92" s="32"/>
      <c r="P92" s="217"/>
    </row>
    <row r="93" spans="1:16" s="33" customFormat="1" ht="21.75" thickBot="1">
      <c r="A93" s="322" t="s">
        <v>166</v>
      </c>
      <c r="B93" s="322"/>
      <c r="C93" s="322"/>
      <c r="D93" s="322"/>
      <c r="E93" s="322"/>
      <c r="F93" s="322"/>
      <c r="G93" s="36"/>
      <c r="H93" s="252">
        <f>SUM(H91:H92)</f>
        <v>252472443</v>
      </c>
      <c r="I93" s="6"/>
      <c r="J93" s="253">
        <f>SUM(J91:J92)</f>
        <v>356395962</v>
      </c>
      <c r="K93" s="12"/>
      <c r="L93" s="41">
        <f>SUM(L91:L92)</f>
        <v>245247871</v>
      </c>
      <c r="M93" s="45"/>
      <c r="N93" s="253">
        <f>SUM(N91:N92)</f>
        <v>350727018</v>
      </c>
      <c r="O93" s="32"/>
      <c r="P93" s="217"/>
    </row>
    <row r="94" spans="1:16" ht="5.25" customHeight="1" thickTop="1">
      <c r="A94" s="64"/>
      <c r="B94" s="64"/>
      <c r="C94" s="64"/>
      <c r="D94" s="64"/>
      <c r="E94" s="49"/>
      <c r="F94" s="49"/>
      <c r="G94" s="49"/>
      <c r="H94" s="254"/>
      <c r="I94" s="49"/>
      <c r="J94" s="255"/>
      <c r="K94" s="49"/>
      <c r="L94" s="256"/>
      <c r="M94" s="49"/>
      <c r="N94" s="257"/>
      <c r="O94" s="218"/>
    </row>
    <row r="95" spans="1:16" s="33" customFormat="1">
      <c r="A95" s="258" t="s">
        <v>80</v>
      </c>
      <c r="B95" s="36"/>
      <c r="C95" s="36"/>
      <c r="D95" s="36"/>
      <c r="E95" s="36"/>
      <c r="F95" s="36"/>
      <c r="G95" s="36"/>
      <c r="H95" s="254"/>
      <c r="I95" s="259"/>
      <c r="J95" s="260"/>
      <c r="K95" s="261"/>
      <c r="L95" s="254"/>
      <c r="M95" s="105"/>
      <c r="N95" s="115"/>
      <c r="O95" s="32"/>
      <c r="P95" s="217"/>
    </row>
    <row r="96" spans="1:16" s="33" customFormat="1">
      <c r="A96" s="36"/>
      <c r="B96" s="36"/>
      <c r="C96" s="262" t="s">
        <v>0</v>
      </c>
      <c r="D96" s="130" t="s">
        <v>230</v>
      </c>
      <c r="E96" s="263"/>
      <c r="F96" s="263"/>
      <c r="G96" s="263"/>
      <c r="H96" s="263"/>
      <c r="I96" s="263"/>
      <c r="J96" s="263"/>
      <c r="K96" s="263"/>
      <c r="L96" s="263"/>
      <c r="M96" s="263"/>
      <c r="N96" s="152"/>
      <c r="O96" s="32"/>
      <c r="P96" s="217"/>
    </row>
    <row r="97" spans="1:16" s="33" customFormat="1">
      <c r="A97" s="36"/>
      <c r="B97" s="36"/>
      <c r="C97" s="264"/>
      <c r="D97" s="130" t="s">
        <v>88</v>
      </c>
      <c r="E97" s="264"/>
      <c r="F97" s="310"/>
      <c r="G97" s="265"/>
      <c r="H97" s="266"/>
      <c r="I97" s="265"/>
      <c r="J97" s="265"/>
      <c r="K97" s="265"/>
      <c r="L97" s="266"/>
      <c r="M97" s="265"/>
      <c r="N97" s="152"/>
      <c r="O97" s="32"/>
      <c r="P97" s="217"/>
    </row>
    <row r="98" spans="1:16" s="33" customFormat="1">
      <c r="A98" s="36"/>
      <c r="B98" s="36"/>
      <c r="C98" s="171" t="s">
        <v>1</v>
      </c>
      <c r="D98" s="130" t="s">
        <v>272</v>
      </c>
      <c r="E98" s="95"/>
      <c r="G98" s="265"/>
      <c r="H98" s="266"/>
      <c r="I98" s="265"/>
      <c r="J98" s="265"/>
      <c r="K98" s="265"/>
      <c r="L98" s="266"/>
      <c r="M98" s="265"/>
      <c r="N98" s="152"/>
      <c r="O98" s="32"/>
      <c r="P98" s="217"/>
    </row>
    <row r="99" spans="1:16" s="33" customFormat="1">
      <c r="A99" s="36"/>
      <c r="B99" s="36"/>
      <c r="C99" s="95"/>
      <c r="D99" s="130" t="s">
        <v>264</v>
      </c>
      <c r="E99" s="95"/>
      <c r="F99" s="310"/>
      <c r="G99" s="265"/>
      <c r="H99" s="266"/>
      <c r="I99" s="265"/>
      <c r="J99" s="265"/>
      <c r="K99" s="265"/>
      <c r="L99" s="266"/>
      <c r="M99" s="265"/>
      <c r="N99" s="152"/>
      <c r="O99" s="32"/>
      <c r="P99" s="217"/>
    </row>
    <row r="100" spans="1:16" s="33" customFormat="1">
      <c r="A100" s="36"/>
      <c r="B100" s="36"/>
      <c r="C100" s="311" t="s">
        <v>2</v>
      </c>
      <c r="D100" s="15" t="s">
        <v>273</v>
      </c>
      <c r="E100" s="95"/>
      <c r="F100" s="310"/>
      <c r="G100" s="265"/>
      <c r="H100" s="266"/>
      <c r="I100" s="265"/>
      <c r="J100" s="265"/>
      <c r="K100" s="265"/>
      <c r="L100" s="266"/>
      <c r="M100" s="265"/>
      <c r="N100" s="152"/>
      <c r="O100" s="32"/>
      <c r="P100" s="217"/>
    </row>
    <row r="101" spans="1:16" s="33" customFormat="1">
      <c r="A101" s="36"/>
      <c r="B101" s="36"/>
      <c r="C101" s="95"/>
      <c r="D101" s="13" t="s">
        <v>265</v>
      </c>
      <c r="E101" s="95"/>
      <c r="F101" s="310"/>
      <c r="G101" s="265"/>
      <c r="H101" s="266"/>
      <c r="I101" s="265"/>
      <c r="J101" s="265"/>
      <c r="K101" s="265"/>
      <c r="L101" s="266"/>
      <c r="M101" s="265"/>
      <c r="N101" s="152"/>
      <c r="O101" s="32"/>
      <c r="P101" s="217"/>
    </row>
    <row r="102" spans="1:16" s="33" customFormat="1">
      <c r="A102" s="36"/>
      <c r="B102" s="36"/>
      <c r="C102" s="95"/>
      <c r="D102" s="13" t="s">
        <v>266</v>
      </c>
      <c r="E102" s="95"/>
      <c r="F102" s="310"/>
      <c r="G102" s="265"/>
      <c r="H102" s="266"/>
      <c r="I102" s="265"/>
      <c r="J102" s="265"/>
      <c r="K102" s="265"/>
      <c r="L102" s="266"/>
      <c r="M102" s="265"/>
      <c r="N102" s="152"/>
      <c r="O102" s="32"/>
      <c r="P102" s="217"/>
    </row>
    <row r="103" spans="1:16" s="33" customFormat="1">
      <c r="A103" s="36"/>
      <c r="B103" s="36"/>
      <c r="D103" s="13" t="s">
        <v>267</v>
      </c>
      <c r="F103" s="310"/>
      <c r="G103" s="265"/>
      <c r="H103" s="266"/>
      <c r="I103" s="265"/>
      <c r="J103" s="265"/>
      <c r="K103" s="265"/>
      <c r="L103" s="266"/>
      <c r="M103" s="265"/>
      <c r="N103" s="152"/>
      <c r="O103" s="32"/>
      <c r="P103" s="217"/>
    </row>
    <row r="104" spans="1:16" s="33" customFormat="1">
      <c r="A104" s="36"/>
      <c r="B104" s="36"/>
      <c r="C104" s="312" t="s">
        <v>139</v>
      </c>
      <c r="D104" s="33" t="s">
        <v>274</v>
      </c>
      <c r="F104" s="310"/>
      <c r="G104" s="265"/>
      <c r="H104" s="266"/>
      <c r="I104" s="265"/>
      <c r="J104" s="265"/>
      <c r="K104" s="265"/>
      <c r="L104" s="266"/>
      <c r="M104" s="265"/>
      <c r="N104" s="152"/>
      <c r="O104" s="32"/>
      <c r="P104" s="217"/>
    </row>
    <row r="105" spans="1:16" s="33" customFormat="1">
      <c r="A105" s="36"/>
      <c r="B105" s="36"/>
      <c r="D105" s="33" t="s">
        <v>263</v>
      </c>
      <c r="F105" s="310"/>
      <c r="G105" s="265"/>
      <c r="H105" s="266"/>
      <c r="I105" s="265"/>
      <c r="J105" s="265"/>
      <c r="K105" s="265"/>
      <c r="L105" s="266"/>
      <c r="M105" s="265"/>
      <c r="N105" s="152"/>
      <c r="O105" s="32"/>
      <c r="P105" s="217"/>
    </row>
    <row r="106" spans="1:16">
      <c r="C106" s="306" t="s">
        <v>3</v>
      </c>
      <c r="D106" s="130" t="s">
        <v>234</v>
      </c>
      <c r="P106" s="217"/>
    </row>
    <row r="107" spans="1:16">
      <c r="C107" s="306"/>
      <c r="D107" s="130" t="s">
        <v>235</v>
      </c>
      <c r="P107" s="217"/>
    </row>
    <row r="108" spans="1:16">
      <c r="C108" s="307" t="s">
        <v>89</v>
      </c>
      <c r="D108" s="130" t="s">
        <v>237</v>
      </c>
      <c r="P108" s="217"/>
    </row>
    <row r="109" spans="1:16">
      <c r="C109" s="308"/>
      <c r="D109" s="130" t="s">
        <v>238</v>
      </c>
      <c r="P109" s="217"/>
    </row>
    <row r="110" spans="1:16">
      <c r="C110" s="308"/>
      <c r="D110" s="130" t="s">
        <v>239</v>
      </c>
      <c r="P110" s="217"/>
    </row>
    <row r="111" spans="1:16">
      <c r="C111" s="309" t="s">
        <v>247</v>
      </c>
      <c r="D111" s="184" t="s">
        <v>222</v>
      </c>
      <c r="E111" s="291"/>
      <c r="P111" s="217"/>
    </row>
    <row r="112" spans="1:16">
      <c r="D112" s="184" t="s">
        <v>236</v>
      </c>
      <c r="E112" s="291"/>
      <c r="P112" s="217"/>
    </row>
    <row r="113" spans="1:15" s="128" customFormat="1">
      <c r="A113" s="13"/>
      <c r="B113" s="13"/>
      <c r="C113" s="171"/>
      <c r="D113" s="13"/>
      <c r="E113" s="36"/>
      <c r="F113" s="36"/>
      <c r="G113" s="36"/>
      <c r="H113" s="153">
        <f>H93-SP!I9</f>
        <v>0</v>
      </c>
      <c r="I113" s="33"/>
      <c r="J113" s="153">
        <f>J93-SP!K9</f>
        <v>0</v>
      </c>
      <c r="K113" s="33"/>
      <c r="L113" s="153">
        <f>L93-SP!M9</f>
        <v>0</v>
      </c>
      <c r="M113" s="30"/>
      <c r="N113" s="153">
        <f>N93-SP!O9</f>
        <v>0</v>
      </c>
      <c r="O113" s="129"/>
    </row>
    <row r="114" spans="1:15" s="128" customFormat="1">
      <c r="A114" s="13"/>
      <c r="B114" s="13"/>
      <c r="C114" s="171"/>
      <c r="D114" s="95"/>
      <c r="F114" s="36"/>
      <c r="G114" s="36"/>
      <c r="H114" s="153"/>
      <c r="I114" s="33"/>
      <c r="J114" s="152"/>
      <c r="K114" s="33"/>
      <c r="L114" s="153"/>
      <c r="M114" s="30"/>
      <c r="N114" s="20"/>
      <c r="O114" s="129"/>
    </row>
    <row r="115" spans="1:15" s="128" customFormat="1">
      <c r="A115" s="13"/>
      <c r="B115" s="13"/>
      <c r="C115" s="171"/>
      <c r="D115" s="13"/>
      <c r="E115" s="36"/>
      <c r="F115" s="36"/>
      <c r="G115" s="36"/>
      <c r="H115" s="153"/>
      <c r="I115" s="33"/>
      <c r="J115" s="152"/>
      <c r="K115" s="33"/>
      <c r="L115" s="153"/>
      <c r="M115" s="30"/>
      <c r="N115" s="20"/>
      <c r="O115" s="129"/>
    </row>
    <row r="116" spans="1:15">
      <c r="K116" s="164"/>
    </row>
    <row r="117" spans="1:15">
      <c r="J117" s="19"/>
      <c r="L117" s="19"/>
      <c r="N117" s="19"/>
    </row>
    <row r="118" spans="1:15">
      <c r="A118" s="15"/>
      <c r="B118" s="15"/>
      <c r="C118" s="15"/>
      <c r="D118" s="15"/>
      <c r="N118" s="29"/>
      <c r="O118" s="15"/>
    </row>
    <row r="119" spans="1:15">
      <c r="A119" s="15"/>
      <c r="B119" s="15"/>
      <c r="C119" s="15"/>
      <c r="D119" s="15"/>
      <c r="O119" s="15"/>
    </row>
    <row r="120" spans="1:15">
      <c r="A120" s="15"/>
      <c r="B120" s="15"/>
      <c r="C120" s="15"/>
      <c r="D120" s="15"/>
      <c r="H120" s="165"/>
      <c r="L120" s="165"/>
      <c r="O120" s="15"/>
    </row>
  </sheetData>
  <mergeCells count="10">
    <mergeCell ref="A93:F93"/>
    <mergeCell ref="A1:N1"/>
    <mergeCell ref="A2:N2"/>
    <mergeCell ref="A3:N3"/>
    <mergeCell ref="H5:J5"/>
    <mergeCell ref="L5:N5"/>
    <mergeCell ref="H49:J49"/>
    <mergeCell ref="L49:N49"/>
    <mergeCell ref="H79:J79"/>
    <mergeCell ref="L79:N79"/>
  </mergeCells>
  <pageMargins left="0.78740157480314965" right="0.39370078740157483" top="0.9055118110236221" bottom="0.39370078740157483" header="0.51181102362204722" footer="0.51181102362204722"/>
  <pageSetup paperSize="9" scale="74" firstPageNumber="9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7" max="14" man="1"/>
    <brk id="77" max="13" man="1"/>
    <brk id="1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'CI (12M)'!Print_Area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2024-02-26T08:24:59Z</cp:lastPrinted>
  <dcterms:created xsi:type="dcterms:W3CDTF">2015-02-26T16:57:45Z</dcterms:created>
  <dcterms:modified xsi:type="dcterms:W3CDTF">2024-02-27T10:11:38Z</dcterms:modified>
</cp:coreProperties>
</file>