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\Pre Built\2566-2023\"/>
    </mc:Choice>
  </mc:AlternateContent>
  <bookViews>
    <workbookView xWindow="11430" yWindow="0" windowWidth="11715" windowHeight="12330" tabRatio="844" activeTab="1"/>
  </bookViews>
  <sheets>
    <sheet name="งบแสดงฐานะการเงิน" sheetId="1" r:id="rId1"/>
    <sheet name="งบกำไรขาดทุนเบ็ดเสร็จ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กระแสเงินสด!$A$1:$M$122</definedName>
    <definedName name="_xlnm.Print_Area" localSheetId="1">งบกำไรขาดทุนเบ็ดเสร็จ!$A$1:$P$74</definedName>
    <definedName name="_xlnm.Print_Area" localSheetId="0">งบแสดงฐานะการเงิน!$A$1:$N$120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  <c r="G30" i="1"/>
  <c r="S18" i="4" l="1"/>
  <c r="S14" i="4" l="1"/>
  <c r="G71" i="1" l="1"/>
  <c r="G73" i="1"/>
  <c r="G65" i="1"/>
  <c r="K24" i="1"/>
  <c r="G24" i="1" s="1"/>
  <c r="M113" i="6" l="1"/>
  <c r="I113" i="6"/>
  <c r="I59" i="1" l="1"/>
  <c r="B51" i="1"/>
  <c r="B88" i="1" s="1"/>
  <c r="M59" i="1" l="1"/>
  <c r="M69" i="1" l="1"/>
  <c r="I69" i="1"/>
  <c r="I20" i="1"/>
  <c r="M102" i="6"/>
  <c r="I102" i="6"/>
  <c r="O25" i="7" l="1"/>
  <c r="M25" i="7"/>
  <c r="K25" i="7"/>
  <c r="K113" i="6" l="1"/>
  <c r="I25" i="7" l="1"/>
  <c r="Q16" i="5" l="1"/>
  <c r="Q13" i="4"/>
  <c r="Q17" i="4" l="1"/>
  <c r="U17" i="4" s="1"/>
  <c r="U13" i="4"/>
  <c r="Q12" i="5"/>
  <c r="G102" i="6" l="1"/>
  <c r="G113" i="6"/>
  <c r="K102" i="6" l="1"/>
  <c r="K69" i="1" l="1"/>
  <c r="K115" i="6" l="1"/>
  <c r="I37" i="1" l="1"/>
  <c r="I76" i="1"/>
  <c r="M17" i="7" l="1"/>
  <c r="I15" i="4" l="1"/>
  <c r="I19" i="4" s="1"/>
  <c r="M54" i="7" l="1"/>
  <c r="I54" i="7" l="1"/>
  <c r="O54" i="7"/>
  <c r="K54" i="7"/>
  <c r="Q10" i="5" l="1"/>
  <c r="G15" i="4"/>
  <c r="G19" i="4" s="1"/>
  <c r="O17" i="7"/>
  <c r="M37" i="1"/>
  <c r="G37" i="1"/>
  <c r="M14" i="5" l="1"/>
  <c r="M18" i="5" s="1"/>
  <c r="K14" i="5"/>
  <c r="K18" i="5" s="1"/>
  <c r="I14" i="5"/>
  <c r="I18" i="5" s="1"/>
  <c r="G14" i="5"/>
  <c r="G18" i="5" s="1"/>
  <c r="S15" i="4"/>
  <c r="S19" i="4" s="1"/>
  <c r="G111" i="1" s="1"/>
  <c r="M15" i="4"/>
  <c r="M19" i="4" s="1"/>
  <c r="G108" i="1" s="1"/>
  <c r="K15" i="4"/>
  <c r="K19" i="4" s="1"/>
  <c r="Q11" i="4"/>
  <c r="U11" i="4" s="1"/>
  <c r="M7" i="1"/>
  <c r="K7" i="1"/>
  <c r="I111" i="1" l="1"/>
  <c r="G69" i="1"/>
  <c r="G76" i="1" l="1"/>
  <c r="K17" i="7" l="1"/>
  <c r="O12" i="7"/>
  <c r="M12" i="7"/>
  <c r="K12" i="7"/>
  <c r="I17" i="7" l="1"/>
  <c r="I12" i="7"/>
  <c r="K76" i="1"/>
  <c r="I55" i="1" l="1"/>
  <c r="M55" i="1" s="1"/>
  <c r="I92" i="1" l="1"/>
  <c r="M92" i="1" s="1"/>
  <c r="G87" i="6"/>
  <c r="I87" i="6"/>
  <c r="G115" i="6"/>
  <c r="K37" i="1" l="1"/>
  <c r="G55" i="1" l="1"/>
  <c r="G92" i="1" l="1"/>
  <c r="K92" i="1" s="1"/>
  <c r="K55" i="1"/>
  <c r="M20" i="1" l="1"/>
  <c r="M38" i="1" s="1"/>
  <c r="K20" i="1"/>
  <c r="G20" i="1"/>
  <c r="G38" i="1" l="1"/>
  <c r="K108" i="1" l="1"/>
  <c r="M76" i="1" l="1"/>
  <c r="M77" i="1" s="1"/>
  <c r="K20" i="7" l="1"/>
  <c r="O20" i="7"/>
  <c r="O32" i="7" l="1"/>
  <c r="K32" i="7"/>
  <c r="K57" i="7" s="1"/>
  <c r="M7" i="6"/>
  <c r="M87" i="6" s="1"/>
  <c r="K7" i="6"/>
  <c r="K87" i="6" s="1"/>
  <c r="M9" i="6" l="1"/>
  <c r="M34" i="6" s="1"/>
  <c r="M67" i="6" s="1"/>
  <c r="M73" i="6" s="1"/>
  <c r="O57" i="7"/>
  <c r="K55" i="7"/>
  <c r="K61" i="7" s="1"/>
  <c r="O14" i="4" s="1"/>
  <c r="Q14" i="4" s="1"/>
  <c r="O55" i="7"/>
  <c r="O61" i="7" s="1"/>
  <c r="O13" i="5" s="1"/>
  <c r="I9" i="6"/>
  <c r="I34" i="6" l="1"/>
  <c r="I67" i="6" s="1"/>
  <c r="I73" i="6" s="1"/>
  <c r="M114" i="6"/>
  <c r="O14" i="5"/>
  <c r="Q13" i="5"/>
  <c r="Q14" i="5" s="1"/>
  <c r="U14" i="4"/>
  <c r="O15" i="4"/>
  <c r="O7" i="7"/>
  <c r="M7" i="7"/>
  <c r="M109" i="1" l="1"/>
  <c r="I109" i="1"/>
  <c r="I110" i="1" s="1"/>
  <c r="I112" i="1" s="1"/>
  <c r="Q15" i="4"/>
  <c r="U15" i="4"/>
  <c r="I114" i="6" l="1"/>
  <c r="I116" i="6" s="1"/>
  <c r="A3" i="6"/>
  <c r="B3" i="4"/>
  <c r="B3" i="5" s="1"/>
  <c r="O46" i="7"/>
  <c r="M46" i="7"/>
  <c r="K46" i="7"/>
  <c r="I46" i="7"/>
  <c r="B42" i="7"/>
  <c r="M18" i="7" l="1"/>
  <c r="M20" i="7" s="1"/>
  <c r="M26" i="7" s="1"/>
  <c r="I18" i="7"/>
  <c r="I20" i="7" l="1"/>
  <c r="I26" i="7" s="1"/>
  <c r="I30" i="7" s="1"/>
  <c r="M116" i="6"/>
  <c r="M30" i="7"/>
  <c r="I32" i="7" l="1"/>
  <c r="I57" i="7" l="1"/>
  <c r="I66" i="7" s="1"/>
  <c r="I55" i="7"/>
  <c r="I61" i="7" s="1"/>
  <c r="O18" i="4" s="1"/>
  <c r="G9" i="6"/>
  <c r="G34" i="6" s="1"/>
  <c r="M32" i="7"/>
  <c r="O19" i="4" l="1"/>
  <c r="G109" i="1" s="1"/>
  <c r="K9" i="6"/>
  <c r="K34" i="6" s="1"/>
  <c r="K67" i="6" s="1"/>
  <c r="K73" i="6" s="1"/>
  <c r="M55" i="7"/>
  <c r="M61" i="7" s="1"/>
  <c r="M57" i="7"/>
  <c r="M59" i="7" s="1"/>
  <c r="G67" i="6"/>
  <c r="G73" i="6" s="1"/>
  <c r="O63" i="7"/>
  <c r="K66" i="7"/>
  <c r="K59" i="7"/>
  <c r="O66" i="7"/>
  <c r="O59" i="7"/>
  <c r="I59" i="7"/>
  <c r="K63" i="7"/>
  <c r="Q18" i="4" l="1"/>
  <c r="Q19" i="4" s="1"/>
  <c r="G114" i="6"/>
  <c r="G116" i="6" s="1"/>
  <c r="I63" i="7"/>
  <c r="M66" i="7"/>
  <c r="M63" i="7" l="1"/>
  <c r="O17" i="5" s="1"/>
  <c r="O18" i="5" s="1"/>
  <c r="U18" i="4"/>
  <c r="U19" i="4" s="1"/>
  <c r="M48" i="6"/>
  <c r="K48" i="6"/>
  <c r="I48" i="6"/>
  <c r="G48" i="6"/>
  <c r="K109" i="1" l="1"/>
  <c r="Q17" i="5"/>
  <c r="Q18" i="5" s="1"/>
  <c r="G110" i="1"/>
  <c r="G112" i="1" s="1"/>
  <c r="A44" i="6" l="1"/>
  <c r="A83" i="6" s="1"/>
  <c r="I77" i="1"/>
  <c r="M110" i="1" l="1"/>
  <c r="M112" i="1" s="1"/>
  <c r="I38" i="1"/>
  <c r="G77" i="1"/>
  <c r="K77" i="1"/>
  <c r="K38" i="1"/>
  <c r="I113" i="1"/>
  <c r="M113" i="1" l="1"/>
  <c r="G113" i="1" l="1"/>
  <c r="K110" i="1" l="1"/>
  <c r="K112" i="1" s="1"/>
  <c r="K113" i="1" l="1"/>
  <c r="K114" i="6" l="1"/>
  <c r="K116" i="6" s="1"/>
</calcChain>
</file>

<file path=xl/sharedStrings.xml><?xml version="1.0" encoding="utf-8"?>
<sst xmlns="http://schemas.openxmlformats.org/spreadsheetml/2006/main" count="346" uniqueCount="245">
  <si>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</si>
  <si>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</si>
  <si>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</si>
  <si>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</si>
  <si>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</si>
  <si>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</si>
  <si>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</si>
  <si>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</si>
  <si>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</si>
  <si>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</si>
  <si>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</si>
  <si>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</si>
  <si>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</si>
  <si>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</si>
  <si>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</si>
  <si>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</si>
  <si>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</si>
  <si>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</si>
  <si>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</si>
  <si>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</si>
  <si>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</si>
  <si>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</si>
  <si>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</si>
  <si>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</si>
  <si>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</si>
  <si>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</si>
  <si>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</si>
  <si>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</si>
  <si>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</si>
  <si>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</si>
  <si>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</si>
  <si>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</si>
  <si>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</si>
  <si>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</si>
  <si>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</si>
  <si>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</si>
  <si>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</si>
  <si>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</si>
  <si>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</si>
  <si>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</si>
  <si>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</si>
  <si>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</si>
  <si>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</si>
  <si>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</si>
  <si>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</si>
  <si>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</si>
  <si>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</si>
  <si>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ส่วนของเงินกู้ระยะยาวจากสถาบันการเงินที่ถึง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</si>
  <si>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</si>
  <si>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</si>
  <si>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</si>
  <si>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</si>
  <si>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</si>
  <si>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</si>
  <si>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</si>
  <si>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หุ้นกู้ระยะยาว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</si>
  <si>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</si>
  <si>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</si>
  <si>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</si>
  <si>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</si>
  <si>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</si>
  <si>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</si>
  <si>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</si>
  <si>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</si>
  <si>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</si>
  <si>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</si>
  <si>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</si>
  <si>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</si>
  <si>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</si>
  <si>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</si>
  <si>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</si>
  <si>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</si>
  <si>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</si>
  <si>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</si>
  <si>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</si>
  <si>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</si>
  <si>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</si>
  <si>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</si>
  <si>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</si>
  <si>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</si>
  <si>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</si>
  <si>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</si>
  <si>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</si>
  <si>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</si>
  <si>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</si>
  <si>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</si>
  <si>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</si>
  <si>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</si>
  <si>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</si>
  <si>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</si>
  <si>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</si>
  <si>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</si>
  <si>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</si>
  <si>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</si>
  <si>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</si>
  <si>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</si>
  <si>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</si>
  <si>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</si>
  <si>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</si>
  <si>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</si>
  <si>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</si>
  <si>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</si>
  <si>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</si>
  <si>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</si>
  <si>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</si>
  <si>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</si>
  <si>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</si>
  <si>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</si>
  <si>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</si>
  <si>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</si>
  <si>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</si>
  <si>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</si>
  <si>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</si>
  <si>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</si>
  <si>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</si>
  <si>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</si>
  <si>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</si>
  <si>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</si>
  <si>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</si>
  <si>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</si>
  <si>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</si>
  <si>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</si>
  <si>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</si>
  <si>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</si>
  <si>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</si>
  <si>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</si>
  <si>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</si>
  <si>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</si>
  <si>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</si>
  <si>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</si>
  <si>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</si>
  <si>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</si>
  <si>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</si>
  <si>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</si>
  <si>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</si>
  <si>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</si>
  <si>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</si>
  <si>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</si>
  <si>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</si>
  <si>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</si>
  <si>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</si>
  <si>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</si>
  <si>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</si>
  <si>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</si>
  <si>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</si>
  <si>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</si>
  <si>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</si>
  <si>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</si>
  <si>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</si>
  <si>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</si>
  <si>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</si>
  <si>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</si>
  <si>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ผลตอบแทนจากสินทรัพย์ทางการเงินกลับรายการ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</si>
  <si>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</si>
  <si>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</si>
  <si>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</si>
  <si>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</si>
  <si>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</si>
  <si>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</si>
  <si>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</si>
  <si>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</si>
  <si>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</si>
  <si>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</si>
  <si>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</si>
  <si>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</si>
  <si>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</si>
  <si>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</si>
  <si>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</si>
  <si>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</si>
  <si>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</si>
  <si>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</si>
  <si>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</si>
  <si>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</si>
  <si>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</si>
  <si>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</si>
  <si>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</si>
  <si>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</si>
  <si>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</si>
  <si>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</si>
  <si>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</si>
  <si>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</si>
  <si>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</si>
  <si>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</si>
  <si>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</si>
  <si>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</si>
  <si>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</si>
  <si>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</si>
  <si>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</si>
  <si>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</si>
  <si>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</si>
  <si>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</si>
  <si>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</si>
  <si>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</si>
  <si>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</si>
  <si>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</si>
  <si>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</si>
  <si>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</si>
  <si>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</si>
  <si>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</si>
  <si>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</si>
  <si>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</si>
  <si>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หนี้สงสัยจะสูญ</t>
  </si>
  <si>
    <t xml:space="preserve">   เงินปันผลจ่าย</t>
  </si>
  <si>
    <t>เงินปันผลจ่าย</t>
  </si>
  <si>
    <t xml:space="preserve">          เงินสดรับจากการออกหุ้นกู้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</si>
  <si>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</si>
  <si>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</si>
  <si>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เงินปันผลรับ</t>
  </si>
  <si>
    <t xml:space="preserve">         เงินสดรับจากรายได้เงินปันผล</t>
  </si>
  <si>
    <t xml:space="preserve">         ภาษีเงินได้รับคืน</t>
  </si>
  <si>
    <t xml:space="preserve">         เงินสดรับจากพันธบัตรระยะยาว</t>
  </si>
  <si>
    <t xml:space="preserve">     อสังหาริมทรัพย์เพื่อการลงทุน</t>
  </si>
  <si>
    <t xml:space="preserve">         รายได้จากส่วนลดสัญญาเช่า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</si>
  <si>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</si>
  <si>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</si>
  <si>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</si>
  <si>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</si>
  <si>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 xml:space="preserve">         ผลขาดทุนจากการด้อยค่าที่รับรู้ในกำไรหรือขาดทุน</t>
  </si>
  <si>
    <t xml:space="preserve">          ต้นทุนทางการเงิน</t>
  </si>
  <si>
    <t xml:space="preserve">          เงินปันผลจ่าย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</si>
  <si>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</si>
  <si>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</si>
  <si>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>ณ วันที่ 31 ธันวาคม 2566</t>
  </si>
  <si>
    <t>สำหรับปี สิ้นสุดวันที่ 31 ธันวาคม 2566</t>
  </si>
  <si>
    <t>ยอดคงเหลือ ณ ต้นปี 2565</t>
  </si>
  <si>
    <t>ยอดคงเหลือ ณ สิ้นปี 2565</t>
  </si>
  <si>
    <t>ยอดคงเหลือ ณ สิ้นปี 2566</t>
  </si>
  <si>
    <t xml:space="preserve">   กำไรสำหรับปี</t>
  </si>
  <si>
    <t xml:space="preserve">         ค่าเผื่อผลขาดทุนด้านเครดิตที่คาดจะเกิดขึ้น</t>
  </si>
  <si>
    <t xml:space="preserve">         ขาดทุนจากการตัดจำหน่ายสินทรัพย์</t>
  </si>
  <si>
    <t xml:space="preserve">         ภาษีเงินได้ถูกหัก ณ ที่จ่าย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</si>
  <si>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</si>
  <si>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</si>
  <si>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2566</t>
  </si>
  <si>
    <t>2565</t>
  </si>
  <si>
    <t>กำไรสำหรับปี</t>
  </si>
  <si>
    <t xml:space="preserve">         สินทรัพย์ไม่หมุนเวียนอื่นตัดจ่าย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</si>
  <si>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</si>
  <si>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</si>
  <si>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 xml:space="preserve">         (กำไร)ขาดทุนจากการจำหน่ายสินทรัพย์</t>
  </si>
  <si>
    <t>กำไร(ขาดทุน)เบ็ดเสร็จรวมสำหรับปี</t>
  </si>
  <si>
    <t>กำไรเบ็ดเสร็จรวมสำหรับปี</t>
  </si>
  <si>
    <t xml:space="preserve">   กำไรเบ็ดเสร็จรวมสำหรับปี</t>
  </si>
  <si>
    <t xml:space="preserve">         (กำไร)ขาดทุนจากการตัดจำหน่ายสินทรัพย์ไม่มีตัวตน</t>
  </si>
  <si>
    <t>กำไร(ขาดทุน)เบ็ดเสร็จอื่นสำหรับปี-สุทธิจากภาษี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</si>
</sst>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0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149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21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applyFont="1" applyAlignment="1">
      <alignment horizontal="right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90" fontId="1" fillId="0" borderId="4" xfId="3" applyNumberFormat="1" applyFont="1" applyBorder="1"/>
    <xf numFmtId="39" fontId="1" fillId="0" borderId="0" xfId="3" quotePrefix="1" applyFont="1" applyAlignment="1">
      <alignment horizontal="centerContinuous"/>
    </xf>
    <xf numFmtId="190" fontId="1" fillId="0" borderId="1" xfId="8" applyNumberFormat="1" applyFont="1" applyBorder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90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90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190" fontId="1" fillId="0" borderId="3" xfId="8" applyNumberFormat="1" applyFont="1" applyBorder="1"/>
    <xf numFmtId="39" fontId="68" fillId="0" borderId="0" xfId="3" applyFont="1"/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90" fontId="7" fillId="0" borderId="0" xfId="3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39" fontId="7" fillId="0" borderId="0" xfId="6" applyNumberFormat="1" applyFont="1" applyFill="1" applyBorder="1" applyAlignment="1"/>
    <xf numFmtId="0" fontId="1" fillId="0" borderId="0" xfId="0" applyFont="1"/>
    <xf numFmtId="40" fontId="1" fillId="0" borderId="0" xfId="0" applyNumberFormat="1" applyFont="1"/>
    <xf numFmtId="39" fontId="7" fillId="0" borderId="0" xfId="3" applyFont="1"/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7" fillId="0" borderId="0" xfId="3" applyFont="1" applyAlignment="1">
      <alignment horizontal="left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189" fontId="10" fillId="0" borderId="0" xfId="3" applyNumberFormat="1" applyFont="1"/>
    <xf numFmtId="0" fontId="1" fillId="0" borderId="0" xfId="3" quotePrefix="1" applyNumberFormat="1" applyFont="1" applyAlignment="1">
      <alignment horizontal="center"/>
    </xf>
    <xf numFmtId="39" fontId="7" fillId="0" borderId="0" xfId="8" applyNumberFormat="1" applyFont="1"/>
    <xf numFmtId="0" fontId="1" fillId="0" borderId="0" xfId="8" applyFont="1" applyAlignment="1">
      <alignment horizontal="left"/>
    </xf>
    <xf numFmtId="40" fontId="1" fillId="0" borderId="1" xfId="3" applyNumberFormat="1" applyFont="1" applyBorder="1"/>
    <xf numFmtId="39" fontId="1" fillId="0" borderId="0" xfId="0" applyNumberFormat="1" applyFont="1"/>
    <xf numFmtId="190" fontId="1" fillId="0" borderId="0" xfId="0" applyNumberFormat="1" applyFont="1"/>
    <xf numFmtId="0" fontId="69" fillId="0" borderId="0" xfId="2" applyFont="1" applyAlignment="1">
      <alignment vertical="center"/>
    </xf>
    <xf numFmtId="190" fontId="1" fillId="0" borderId="0" xfId="0" applyNumberFormat="1" applyFont="1" applyAlignment="1">
      <alignment horizontal="right"/>
    </xf>
    <xf numFmtId="189" fontId="1" fillId="0" borderId="0" xfId="5" applyNumberFormat="1" applyFont="1"/>
    <xf numFmtId="190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190" fontId="1" fillId="0" borderId="2" xfId="0" applyNumberFormat="1" applyFont="1" applyBorder="1" applyAlignment="1">
      <alignment horizontal="right"/>
    </xf>
    <xf numFmtId="190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0" fontId="8" fillId="0" borderId="0" xfId="0" applyFont="1"/>
    <xf numFmtId="190" fontId="1" fillId="0" borderId="4" xfId="0" applyNumberFormat="1" applyFont="1" applyBorder="1"/>
    <xf numFmtId="40" fontId="7" fillId="0" borderId="0" xfId="0" applyNumberFormat="1" applyFont="1"/>
    <xf numFmtId="39" fontId="8" fillId="0" borderId="0" xfId="3" quotePrefix="1" applyFont="1" applyAlignment="1">
      <alignment horizontal="center"/>
    </xf>
    <xf numFmtId="204" fontId="1" fillId="0" borderId="0" xfId="8" applyNumberFormat="1" applyFont="1"/>
    <xf numFmtId="204" fontId="1" fillId="0" borderId="3" xfId="3" applyNumberFormat="1" applyFont="1" applyBorder="1"/>
    <xf numFmtId="204" fontId="1" fillId="0" borderId="0" xfId="3" applyNumberFormat="1" applyFont="1"/>
    <xf numFmtId="204" fontId="1" fillId="0" borderId="4" xfId="3" applyNumberFormat="1" applyFont="1" applyBorder="1"/>
    <xf numFmtId="204" fontId="1" fillId="0" borderId="0" xfId="3" applyNumberFormat="1" applyFont="1" applyAlignment="1">
      <alignment horizontal="right"/>
    </xf>
    <xf numFmtId="204" fontId="1" fillId="0" borderId="5" xfId="6" applyNumberFormat="1" applyFont="1" applyFill="1" applyBorder="1" applyAlignment="1"/>
    <xf numFmtId="204" fontId="1" fillId="0" borderId="0" xfId="6" applyNumberFormat="1" applyFont="1" applyFill="1" applyAlignment="1"/>
    <xf numFmtId="204" fontId="1" fillId="0" borderId="0" xfId="6" applyNumberFormat="1" applyFont="1" applyFill="1" applyBorder="1" applyAlignment="1"/>
    <xf numFmtId="204" fontId="1" fillId="0" borderId="0" xfId="6" applyNumberFormat="1" applyFont="1" applyFill="1" applyBorder="1" applyAlignment="1" applyProtection="1"/>
    <xf numFmtId="204" fontId="1" fillId="0" borderId="1" xfId="8" applyNumberFormat="1" applyFont="1" applyBorder="1"/>
    <xf numFmtId="204" fontId="1" fillId="0" borderId="3" xfId="6" applyNumberFormat="1" applyFont="1" applyFill="1" applyBorder="1" applyAlignment="1"/>
    <xf numFmtId="204" fontId="1" fillId="0" borderId="4" xfId="6" applyNumberFormat="1" applyFont="1" applyFill="1" applyBorder="1" applyAlignment="1"/>
    <xf numFmtId="38" fontId="1" fillId="0" borderId="0" xfId="3" applyNumberFormat="1" applyFont="1" applyAlignment="1">
      <alignment horizontal="center"/>
    </xf>
    <xf numFmtId="43" fontId="1" fillId="0" borderId="0" xfId="1" applyFont="1" applyFill="1"/>
    <xf numFmtId="190" fontId="1" fillId="0" borderId="1" xfId="0" applyNumberFormat="1" applyFont="1" applyBorder="1" applyAlignment="1">
      <alignment horizontal="right"/>
    </xf>
    <xf numFmtId="43" fontId="7" fillId="0" borderId="0" xfId="1" applyFont="1"/>
    <xf numFmtId="190" fontId="1" fillId="0" borderId="2" xfId="6" applyNumberFormat="1" applyFont="1" applyFill="1" applyBorder="1" applyAlignment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204" fontId="11" fillId="0" borderId="0" xfId="1096" applyNumberFormat="1" applyFont="1" applyBorder="1"/>
    <xf numFmtId="189" fontId="1" fillId="0" borderId="0" xfId="3" applyNumberFormat="1" applyFont="1"/>
    <xf numFmtId="189" fontId="10" fillId="0" borderId="0" xfId="3" applyNumberFormat="1" applyFont="1" applyAlignment="1">
      <alignment horizontal="left"/>
    </xf>
    <xf numFmtId="39" fontId="68" fillId="0" borderId="0" xfId="8" applyNumberFormat="1" applyFont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</cellXfs>
  <cellStyles count="2149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3" xfId="213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view="pageBreakPreview" zoomScaleNormal="100" zoomScaleSheetLayoutView="100" workbookViewId="0">
      <selection activeCell="G18" sqref="G18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7109375" style="16" customWidth="1"/>
    <col min="7" max="7" width="17.140625" style="16" customWidth="1"/>
    <col min="8" max="8" width="0.85546875" style="16" customWidth="1"/>
    <col min="9" max="9" width="17.140625" style="16" customWidth="1"/>
    <col min="10" max="10" width="0.85546875" style="16" customWidth="1"/>
    <col min="11" max="11" width="17.140625" style="16" customWidth="1"/>
    <col min="12" max="12" width="0.85546875" style="16" customWidth="1"/>
    <col min="13" max="13" width="17.140625" style="16" customWidth="1"/>
    <col min="14" max="14" width="0.85546875" style="16" customWidth="1"/>
    <col min="15" max="15" width="13.42578125" style="16" bestFit="1" customWidth="1"/>
    <col min="16" max="16384" width="9.140625" style="16"/>
  </cols>
  <sheetData>
    <row r="1" spans="1:13" ht="21.9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5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B3" s="7" t="s">
        <v>222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9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95" customHeight="1">
      <c r="A5" s="3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31" t="s">
        <v>2</v>
      </c>
    </row>
    <row r="6" spans="1:13" ht="21.95" customHeight="1">
      <c r="A6" s="30"/>
      <c r="G6" s="109"/>
      <c r="H6" s="109" t="s">
        <v>3</v>
      </c>
      <c r="I6" s="109"/>
      <c r="J6" s="111"/>
      <c r="K6" s="117" t="s">
        <v>4</v>
      </c>
      <c r="L6" s="117"/>
      <c r="M6" s="117"/>
    </row>
    <row r="7" spans="1:13" ht="21.95" customHeight="1">
      <c r="A7" s="30"/>
      <c r="B7" s="60"/>
      <c r="C7" s="60"/>
      <c r="D7" s="60"/>
      <c r="E7" s="108"/>
      <c r="F7" s="111" t="s">
        <v>5</v>
      </c>
      <c r="G7" s="61" t="s">
        <v>233</v>
      </c>
      <c r="H7" s="62"/>
      <c r="I7" s="61" t="s">
        <v>234</v>
      </c>
      <c r="J7" s="111"/>
      <c r="K7" s="61" t="str">
        <f>+G7</f>
        <v xml:space="preserve"> 2566</v>
      </c>
      <c r="L7" s="62"/>
      <c r="M7" s="62" t="str">
        <f>+I7</f>
        <v>2565</v>
      </c>
    </row>
    <row r="8" spans="1:13" ht="21.95" customHeight="1">
      <c r="A8" s="30"/>
      <c r="B8" s="116" t="s">
        <v>6</v>
      </c>
      <c r="C8" s="116"/>
      <c r="D8" s="116"/>
      <c r="E8" s="116"/>
      <c r="F8" s="111"/>
      <c r="G8" s="111"/>
      <c r="H8" s="110"/>
      <c r="I8" s="18"/>
      <c r="J8" s="111"/>
      <c r="K8" s="111"/>
      <c r="L8" s="110"/>
      <c r="M8" s="111"/>
    </row>
    <row r="9" spans="1:13" ht="21.95" customHeight="1">
      <c r="A9" s="30"/>
      <c r="B9" s="63" t="s">
        <v>7</v>
      </c>
      <c r="C9" s="30"/>
      <c r="D9" s="30"/>
      <c r="E9" s="30"/>
      <c r="F9" s="30"/>
      <c r="G9" s="30"/>
      <c r="J9" s="30"/>
      <c r="K9" s="30"/>
      <c r="L9" s="30"/>
      <c r="M9" s="30"/>
    </row>
    <row r="10" spans="1:13" ht="21.95" customHeight="1">
      <c r="A10" s="30"/>
      <c r="B10" s="34" t="s">
        <v>8</v>
      </c>
      <c r="C10" s="30"/>
      <c r="D10" s="30"/>
      <c r="E10" s="30"/>
      <c r="F10" s="35">
        <v>6</v>
      </c>
      <c r="G10" s="91">
        <v>628651409.20999992</v>
      </c>
      <c r="H10" s="91"/>
      <c r="I10" s="91">
        <v>459400061.29999995</v>
      </c>
      <c r="J10" s="91"/>
      <c r="K10" s="91">
        <v>252775747.51999995</v>
      </c>
      <c r="L10" s="91"/>
      <c r="M10" s="91">
        <v>178078042.52999997</v>
      </c>
    </row>
    <row r="11" spans="1:13" ht="21.95" customHeight="1">
      <c r="A11" s="30"/>
      <c r="B11" s="34" t="s">
        <v>9</v>
      </c>
      <c r="C11" s="30"/>
      <c r="D11" s="30"/>
      <c r="E11" s="30"/>
      <c r="F11" s="35">
        <v>7</v>
      </c>
      <c r="G11" s="91">
        <v>18286299.289999999</v>
      </c>
      <c r="H11" s="91"/>
      <c r="I11" s="91">
        <v>17815508.57</v>
      </c>
      <c r="J11" s="91"/>
      <c r="K11" s="91">
        <v>11731251.99</v>
      </c>
      <c r="L11" s="91"/>
      <c r="M11" s="91">
        <v>11370583.040000001</v>
      </c>
    </row>
    <row r="12" spans="1:13" ht="21.95" customHeight="1">
      <c r="A12" s="30"/>
      <c r="B12" s="34" t="s">
        <v>10</v>
      </c>
      <c r="C12" s="30"/>
      <c r="D12" s="30"/>
      <c r="E12" s="30"/>
      <c r="F12" s="35">
        <v>8</v>
      </c>
      <c r="G12" s="91">
        <v>647037579.46000016</v>
      </c>
      <c r="H12" s="91"/>
      <c r="I12" s="91">
        <v>662933642.1700002</v>
      </c>
      <c r="J12" s="91"/>
      <c r="K12" s="91">
        <v>717317207.58000004</v>
      </c>
      <c r="L12" s="91"/>
      <c r="M12" s="91">
        <v>636050924.72000003</v>
      </c>
    </row>
    <row r="13" spans="1:13" ht="21.95" customHeight="1">
      <c r="A13" s="30"/>
      <c r="B13" s="34" t="s">
        <v>11</v>
      </c>
      <c r="D13" s="30"/>
      <c r="E13" s="30"/>
      <c r="F13" s="35">
        <v>9</v>
      </c>
      <c r="G13" s="91">
        <v>602158283.51999998</v>
      </c>
      <c r="H13" s="91"/>
      <c r="I13" s="91">
        <v>374635770.93999994</v>
      </c>
      <c r="J13" s="91"/>
      <c r="K13" s="91">
        <v>610188761.19999993</v>
      </c>
      <c r="L13" s="91"/>
      <c r="M13" s="91">
        <v>413696440.28999996</v>
      </c>
    </row>
    <row r="14" spans="1:13" ht="21.95" customHeight="1">
      <c r="A14" s="30"/>
      <c r="B14" s="34" t="s">
        <v>12</v>
      </c>
      <c r="C14" s="30"/>
      <c r="D14" s="30"/>
      <c r="E14" s="30"/>
      <c r="F14" s="35">
        <v>10</v>
      </c>
      <c r="G14" s="91">
        <v>146640000</v>
      </c>
      <c r="H14" s="91"/>
      <c r="I14" s="91">
        <v>168640000</v>
      </c>
      <c r="J14" s="91"/>
      <c r="K14" s="91">
        <v>1683681287.6400001</v>
      </c>
      <c r="L14" s="91"/>
      <c r="M14" s="91">
        <v>1683681287.6400001</v>
      </c>
    </row>
    <row r="15" spans="1:13" ht="21.95" customHeight="1">
      <c r="A15" s="30"/>
      <c r="B15" s="34" t="s">
        <v>13</v>
      </c>
      <c r="D15" s="30"/>
      <c r="E15" s="30"/>
      <c r="F15" s="35">
        <v>11</v>
      </c>
      <c r="G15" s="91">
        <v>154472116.22</v>
      </c>
      <c r="H15" s="91"/>
      <c r="I15" s="91">
        <v>143306076.11000001</v>
      </c>
      <c r="J15" s="91"/>
      <c r="K15" s="91">
        <v>96206055.230000004</v>
      </c>
      <c r="L15" s="91"/>
      <c r="M15" s="91">
        <v>70183167.909999996</v>
      </c>
    </row>
    <row r="16" spans="1:13" ht="21.95" customHeight="1">
      <c r="A16" s="30"/>
      <c r="B16" s="34" t="s">
        <v>14</v>
      </c>
      <c r="D16" s="30"/>
      <c r="E16" s="30"/>
      <c r="F16" s="35">
        <v>12</v>
      </c>
      <c r="G16" s="91">
        <v>1441243939.7</v>
      </c>
      <c r="H16" s="91"/>
      <c r="I16" s="91">
        <v>1214205029.3899999</v>
      </c>
      <c r="J16" s="91"/>
      <c r="K16" s="91">
        <v>0</v>
      </c>
      <c r="L16" s="91"/>
      <c r="M16" s="91">
        <v>0</v>
      </c>
    </row>
    <row r="17" spans="1:13" ht="21.95" customHeight="1">
      <c r="A17" s="30"/>
      <c r="B17" s="34" t="s">
        <v>15</v>
      </c>
      <c r="D17" s="30"/>
      <c r="E17" s="30"/>
      <c r="F17" s="35"/>
      <c r="G17" s="91"/>
      <c r="H17" s="91"/>
      <c r="I17" s="91"/>
      <c r="J17" s="91"/>
      <c r="K17" s="91"/>
      <c r="L17" s="91"/>
      <c r="M17" s="91"/>
    </row>
    <row r="18" spans="1:13" ht="21.95" customHeight="1">
      <c r="A18" s="30"/>
      <c r="B18" s="34" t="s">
        <v>16</v>
      </c>
      <c r="D18" s="30"/>
      <c r="E18" s="30"/>
      <c r="F18" s="35">
        <v>9</v>
      </c>
      <c r="G18" s="91">
        <v>462781377.21000004</v>
      </c>
      <c r="H18" s="91"/>
      <c r="I18" s="91">
        <v>500476160.71000004</v>
      </c>
      <c r="J18" s="91"/>
      <c r="K18" s="91">
        <v>497369401.48000002</v>
      </c>
      <c r="L18" s="91"/>
      <c r="M18" s="91">
        <v>520389165.72000003</v>
      </c>
    </row>
    <row r="19" spans="1:13" ht="21.95" customHeight="1">
      <c r="A19" s="30"/>
      <c r="B19" s="34" t="s">
        <v>17</v>
      </c>
      <c r="D19" s="30"/>
      <c r="E19" s="30"/>
      <c r="F19" s="34"/>
      <c r="G19" s="91">
        <v>10552079.57</v>
      </c>
      <c r="H19" s="91"/>
      <c r="I19" s="91">
        <v>54223044.359999999</v>
      </c>
      <c r="J19" s="91"/>
      <c r="K19" s="91">
        <v>9855693.9700000007</v>
      </c>
      <c r="L19" s="91"/>
      <c r="M19" s="91">
        <v>54066289.359999999</v>
      </c>
    </row>
    <row r="20" spans="1:13" ht="21.95" customHeight="1">
      <c r="A20" s="30"/>
      <c r="B20" s="30"/>
      <c r="C20" s="63" t="s">
        <v>18</v>
      </c>
      <c r="F20" s="17"/>
      <c r="G20" s="92">
        <f>SUM(G10:G19)</f>
        <v>4111823084.1799998</v>
      </c>
      <c r="H20" s="91"/>
      <c r="I20" s="92">
        <f>SUM(I10:I19)</f>
        <v>3595635293.5500002</v>
      </c>
      <c r="J20" s="93"/>
      <c r="K20" s="92">
        <f>SUM(K10:K19)</f>
        <v>3879125406.6100001</v>
      </c>
      <c r="L20" s="93"/>
      <c r="M20" s="92">
        <f>SUM(M10:M19)</f>
        <v>3567515901.2100005</v>
      </c>
    </row>
    <row r="21" spans="1:13" ht="21.95" customHeight="1">
      <c r="A21" s="30"/>
      <c r="B21" s="63" t="s">
        <v>19</v>
      </c>
      <c r="D21" s="34"/>
      <c r="E21" s="34"/>
      <c r="F21" s="34"/>
      <c r="G21" s="93"/>
      <c r="H21" s="91"/>
      <c r="I21" s="93"/>
      <c r="J21" s="93"/>
      <c r="K21" s="93"/>
      <c r="L21" s="93"/>
      <c r="M21" s="93"/>
    </row>
    <row r="22" spans="1:13" ht="21.95" customHeight="1">
      <c r="A22" s="30"/>
      <c r="B22" s="34" t="s">
        <v>20</v>
      </c>
      <c r="D22" s="34"/>
      <c r="E22" s="34"/>
      <c r="F22" s="35">
        <v>13</v>
      </c>
      <c r="G22" s="93">
        <v>0</v>
      </c>
      <c r="H22" s="91"/>
      <c r="I22" s="93">
        <v>0</v>
      </c>
      <c r="J22" s="91"/>
      <c r="K22" s="93">
        <v>912654603.75</v>
      </c>
      <c r="L22" s="91"/>
      <c r="M22" s="93">
        <v>912654603.75</v>
      </c>
    </row>
    <row r="23" spans="1:13" ht="21.95" customHeight="1">
      <c r="A23" s="30"/>
      <c r="B23" s="34" t="s">
        <v>21</v>
      </c>
      <c r="D23" s="34"/>
      <c r="E23" s="34"/>
      <c r="F23" s="35">
        <v>14</v>
      </c>
      <c r="G23" s="93">
        <v>545740555.70000005</v>
      </c>
      <c r="H23" s="91"/>
      <c r="I23" s="93">
        <v>521359011.16000003</v>
      </c>
      <c r="J23" s="91"/>
      <c r="K23" s="93">
        <v>0</v>
      </c>
      <c r="L23" s="91"/>
      <c r="M23" s="93">
        <v>0</v>
      </c>
    </row>
    <row r="24" spans="1:13" ht="21.95" customHeight="1">
      <c r="A24" s="30"/>
      <c r="B24" s="34" t="s">
        <v>22</v>
      </c>
      <c r="D24" s="34"/>
      <c r="E24" s="34"/>
      <c r="F24" s="35">
        <v>15</v>
      </c>
      <c r="G24" s="93">
        <f>K24+90000000</f>
        <v>248835077.75</v>
      </c>
      <c r="H24" s="91"/>
      <c r="I24" s="93">
        <v>198835077.75</v>
      </c>
      <c r="J24" s="91"/>
      <c r="K24" s="93">
        <f>M24+50000000</f>
        <v>158835077.75</v>
      </c>
      <c r="L24" s="91"/>
      <c r="M24" s="93">
        <v>108835077.75</v>
      </c>
    </row>
    <row r="25" spans="1:13" ht="21.95" customHeight="1">
      <c r="A25" s="30"/>
      <c r="B25" s="34" t="s">
        <v>23</v>
      </c>
      <c r="D25" s="30"/>
      <c r="E25" s="30"/>
      <c r="F25" s="35">
        <v>16</v>
      </c>
      <c r="G25" s="93">
        <v>106907700.34999999</v>
      </c>
      <c r="H25" s="91"/>
      <c r="I25" s="93">
        <v>95857699.700000003</v>
      </c>
      <c r="J25" s="91"/>
      <c r="K25" s="93">
        <v>106907700.34999999</v>
      </c>
      <c r="L25" s="91"/>
      <c r="M25" s="93">
        <v>95857699.700000003</v>
      </c>
    </row>
    <row r="26" spans="1:13" ht="21.95" customHeight="1">
      <c r="A26" s="30"/>
      <c r="B26" s="34" t="s">
        <v>24</v>
      </c>
      <c r="D26" s="30"/>
      <c r="E26" s="30"/>
      <c r="F26" s="35">
        <v>17</v>
      </c>
      <c r="G26" s="93">
        <v>1170754484.02</v>
      </c>
      <c r="H26" s="91"/>
      <c r="I26" s="93">
        <v>1170754484.02</v>
      </c>
      <c r="J26" s="91"/>
      <c r="K26" s="93">
        <v>0</v>
      </c>
      <c r="L26" s="91"/>
      <c r="M26" s="93">
        <v>0</v>
      </c>
    </row>
    <row r="27" spans="1:13" ht="21.95" customHeight="1">
      <c r="A27" s="30"/>
      <c r="B27" s="34" t="s">
        <v>211</v>
      </c>
      <c r="D27" s="30"/>
      <c r="E27" s="30"/>
      <c r="F27" s="35">
        <v>18</v>
      </c>
      <c r="G27" s="93">
        <v>4401345.08</v>
      </c>
      <c r="H27" s="91"/>
      <c r="I27" s="93">
        <v>0</v>
      </c>
      <c r="J27" s="91"/>
      <c r="K27" s="93">
        <v>0</v>
      </c>
      <c r="L27" s="91"/>
      <c r="M27" s="93">
        <v>0</v>
      </c>
    </row>
    <row r="28" spans="1:13" ht="21.95" customHeight="1">
      <c r="A28" s="30"/>
      <c r="B28" s="34" t="s">
        <v>25</v>
      </c>
      <c r="D28" s="30"/>
      <c r="E28" s="30"/>
      <c r="F28" s="35">
        <v>19</v>
      </c>
      <c r="G28" s="93">
        <f>285862862.04-214000</f>
        <v>285648862.04000002</v>
      </c>
      <c r="H28" s="91"/>
      <c r="I28" s="93">
        <v>297546108.97000003</v>
      </c>
      <c r="J28" s="91"/>
      <c r="K28" s="93">
        <v>58295486.610000014</v>
      </c>
      <c r="L28" s="91"/>
      <c r="M28" s="93">
        <v>62804212.710000008</v>
      </c>
    </row>
    <row r="29" spans="1:13" ht="21.95" customHeight="1">
      <c r="A29" s="30"/>
      <c r="B29" s="34" t="s">
        <v>26</v>
      </c>
      <c r="D29" s="30"/>
      <c r="E29" s="30"/>
      <c r="F29" s="35">
        <v>20</v>
      </c>
      <c r="G29" s="93">
        <v>47497218.000000007</v>
      </c>
      <c r="H29" s="91"/>
      <c r="I29" s="93">
        <v>38841216.339999996</v>
      </c>
      <c r="J29" s="91"/>
      <c r="K29" s="93">
        <v>41979937.38000001</v>
      </c>
      <c r="L29" s="91"/>
      <c r="M29" s="93">
        <v>27427217.920000002</v>
      </c>
    </row>
    <row r="30" spans="1:13" ht="21.95" customHeight="1">
      <c r="B30" s="16" t="s">
        <v>27</v>
      </c>
      <c r="D30" s="30"/>
      <c r="E30" s="30"/>
      <c r="F30" s="35">
        <v>21</v>
      </c>
      <c r="G30" s="93">
        <f>4706344.59+214000</f>
        <v>4920344.59</v>
      </c>
      <c r="H30" s="91"/>
      <c r="I30" s="93">
        <v>4880395.7700000005</v>
      </c>
      <c r="J30" s="91"/>
      <c r="K30" s="93">
        <v>2442810.58</v>
      </c>
      <c r="L30" s="91"/>
      <c r="M30" s="93">
        <v>2279470.3200000003</v>
      </c>
    </row>
    <row r="31" spans="1:13" ht="21.95" customHeight="1">
      <c r="B31" s="16" t="s">
        <v>28</v>
      </c>
      <c r="D31" s="30"/>
      <c r="E31" s="30"/>
      <c r="F31" s="35">
        <v>22</v>
      </c>
      <c r="G31" s="93">
        <v>85360283.25999999</v>
      </c>
      <c r="H31" s="91"/>
      <c r="I31" s="93">
        <v>82142849.230000004</v>
      </c>
      <c r="J31" s="91"/>
      <c r="K31" s="93">
        <v>37967043.390000001</v>
      </c>
      <c r="L31" s="91"/>
      <c r="M31" s="93">
        <v>47657027.920000002</v>
      </c>
    </row>
    <row r="32" spans="1:13" ht="21.95" customHeight="1">
      <c r="B32" s="16" t="s">
        <v>29</v>
      </c>
      <c r="D32" s="30"/>
      <c r="E32" s="30"/>
      <c r="F32" s="33"/>
      <c r="G32" s="93">
        <v>166470099.12</v>
      </c>
      <c r="H32" s="91"/>
      <c r="I32" s="93">
        <v>159200943.72</v>
      </c>
      <c r="J32" s="91"/>
      <c r="K32" s="93">
        <v>152638151.31</v>
      </c>
      <c r="L32" s="91"/>
      <c r="M32" s="93">
        <v>153299185.50999999</v>
      </c>
    </row>
    <row r="33" spans="1:13" ht="21.95" customHeight="1">
      <c r="B33" s="16" t="s">
        <v>30</v>
      </c>
      <c r="D33" s="30"/>
      <c r="E33" s="30"/>
      <c r="F33" s="35">
        <v>23</v>
      </c>
      <c r="G33" s="93">
        <v>161716202.25999999</v>
      </c>
      <c r="H33" s="91"/>
      <c r="I33" s="93">
        <v>156022821.12</v>
      </c>
      <c r="J33" s="91"/>
      <c r="K33" s="93">
        <v>161716202.25999999</v>
      </c>
      <c r="L33" s="91"/>
      <c r="M33" s="93">
        <v>156022821.12</v>
      </c>
    </row>
    <row r="34" spans="1:13" ht="21.95" customHeight="1">
      <c r="B34" s="16" t="s">
        <v>31</v>
      </c>
      <c r="D34" s="30"/>
      <c r="E34" s="30"/>
      <c r="F34" s="35"/>
      <c r="G34" s="93"/>
      <c r="H34" s="91"/>
      <c r="I34" s="93"/>
      <c r="J34" s="91"/>
      <c r="K34" s="93"/>
      <c r="L34" s="91"/>
      <c r="M34" s="93"/>
    </row>
    <row r="35" spans="1:13" ht="21.95" customHeight="1">
      <c r="B35" s="16" t="s">
        <v>32</v>
      </c>
      <c r="D35" s="30"/>
      <c r="E35" s="30"/>
      <c r="F35" s="35"/>
      <c r="G35" s="93">
        <v>0</v>
      </c>
      <c r="H35" s="91"/>
      <c r="I35" s="93">
        <v>200000</v>
      </c>
      <c r="J35" s="91"/>
      <c r="K35" s="93">
        <v>0</v>
      </c>
      <c r="L35" s="91"/>
      <c r="M35" s="93">
        <v>0</v>
      </c>
    </row>
    <row r="36" spans="1:13" ht="21.95" customHeight="1">
      <c r="A36" s="30"/>
      <c r="B36" s="16" t="s">
        <v>33</v>
      </c>
      <c r="D36" s="30"/>
      <c r="E36" s="30"/>
      <c r="F36" s="34"/>
      <c r="G36" s="93">
        <v>9102955</v>
      </c>
      <c r="H36" s="91"/>
      <c r="I36" s="93">
        <v>8263671.6500000358</v>
      </c>
      <c r="J36" s="91"/>
      <c r="K36" s="93">
        <v>8131755</v>
      </c>
      <c r="L36" s="91"/>
      <c r="M36" s="93">
        <v>6985801.6500000004</v>
      </c>
    </row>
    <row r="37" spans="1:13" ht="21.95" customHeight="1">
      <c r="A37" s="30"/>
      <c r="B37" s="30"/>
      <c r="C37" s="63" t="s">
        <v>34</v>
      </c>
      <c r="F37" s="17"/>
      <c r="G37" s="92">
        <f>SUM(G22:G36)</f>
        <v>2837355127.1700001</v>
      </c>
      <c r="H37" s="91"/>
      <c r="I37" s="92">
        <f>SUM(I22:I36)</f>
        <v>2733904279.4300003</v>
      </c>
      <c r="J37" s="93"/>
      <c r="K37" s="92">
        <f>SUM(K22:K36)</f>
        <v>1641568768.3800001</v>
      </c>
      <c r="L37" s="93"/>
      <c r="M37" s="92">
        <f>SUM(M22:M36)</f>
        <v>1573823118.3500004</v>
      </c>
    </row>
    <row r="38" spans="1:13" ht="21.95" customHeight="1" thickBot="1">
      <c r="A38" s="30"/>
      <c r="B38" s="63" t="s">
        <v>35</v>
      </c>
      <c r="C38" s="30"/>
      <c r="D38" s="30"/>
      <c r="E38" s="30"/>
      <c r="F38" s="34"/>
      <c r="G38" s="94">
        <f>+G37+G20</f>
        <v>6949178211.3500004</v>
      </c>
      <c r="H38" s="91"/>
      <c r="I38" s="94">
        <f>+I37+I20</f>
        <v>6329539572.9800005</v>
      </c>
      <c r="J38" s="93"/>
      <c r="K38" s="94">
        <f>+K37+K20</f>
        <v>5520694174.9899998</v>
      </c>
      <c r="L38" s="93"/>
      <c r="M38" s="94">
        <f>+M37+M20</f>
        <v>5141339019.5600014</v>
      </c>
    </row>
    <row r="39" spans="1:13" ht="22.5" thickTop="1">
      <c r="A39" s="30"/>
      <c r="B39" s="30"/>
      <c r="C39" s="34"/>
      <c r="G39" s="30"/>
      <c r="H39" s="30"/>
      <c r="I39" s="30"/>
      <c r="J39" s="30"/>
      <c r="K39" s="30"/>
      <c r="L39" s="30"/>
      <c r="M39" s="30"/>
    </row>
    <row r="40" spans="1:13" ht="21.75">
      <c r="A40" s="30"/>
      <c r="B40" s="34" t="s">
        <v>36</v>
      </c>
      <c r="C40" s="34"/>
      <c r="D40" s="30"/>
      <c r="E40" s="30"/>
      <c r="F40" s="34"/>
      <c r="G40" s="30"/>
      <c r="H40" s="30"/>
      <c r="I40" s="30"/>
      <c r="J40" s="30"/>
      <c r="K40" s="30"/>
      <c r="L40" s="30"/>
      <c r="M40" s="30"/>
    </row>
    <row r="41" spans="1:13" s="66" customFormat="1" ht="21.75">
      <c r="A41" s="64"/>
      <c r="B41" s="65"/>
      <c r="D41" s="113"/>
      <c r="E41" s="113"/>
      <c r="F41" s="113"/>
      <c r="G41" s="64"/>
      <c r="H41" s="64"/>
      <c r="I41" s="64"/>
      <c r="J41" s="64"/>
      <c r="K41" s="64"/>
      <c r="L41" s="64"/>
      <c r="M41" s="64"/>
    </row>
    <row r="42" spans="1:13" s="66" customFormat="1" ht="21.75">
      <c r="A42" s="64"/>
      <c r="B42" s="65"/>
      <c r="D42" s="114" t="s">
        <v>237</v>
      </c>
      <c r="E42" s="115"/>
      <c r="F42" s="51"/>
      <c r="G42" s="64"/>
      <c r="H42" s="64"/>
      <c r="I42" s="64"/>
      <c r="J42" s="64"/>
      <c r="K42" s="64"/>
      <c r="L42" s="64"/>
      <c r="M42" s="64"/>
    </row>
    <row r="43" spans="1:13" s="66" customFormat="1" ht="21.75">
      <c r="A43" s="64"/>
      <c r="B43" s="65"/>
      <c r="D43" s="114"/>
      <c r="E43" s="115"/>
      <c r="F43" s="51"/>
      <c r="G43" s="64"/>
      <c r="H43" s="64"/>
      <c r="I43" s="64"/>
      <c r="J43" s="64"/>
      <c r="K43" s="64"/>
      <c r="L43" s="64"/>
      <c r="M43" s="64"/>
    </row>
    <row r="44" spans="1:13" s="66" customFormat="1" ht="21.75">
      <c r="A44" s="64"/>
      <c r="B44" s="65"/>
      <c r="D44" s="67"/>
      <c r="E44" s="67" t="s">
        <v>238</v>
      </c>
      <c r="F44" s="67"/>
      <c r="G44" s="64"/>
      <c r="H44" s="64"/>
      <c r="I44" s="64"/>
      <c r="J44" s="64"/>
      <c r="K44" s="64"/>
      <c r="L44" s="64"/>
      <c r="M44" s="64"/>
    </row>
    <row r="45" spans="1:13" s="66" customFormat="1" ht="21.75">
      <c r="A45" s="64"/>
      <c r="B45" s="65"/>
      <c r="D45" s="67"/>
      <c r="E45" s="67"/>
      <c r="F45" s="67"/>
      <c r="G45" s="64"/>
      <c r="H45" s="64"/>
      <c r="I45" s="64"/>
      <c r="J45" s="64"/>
      <c r="K45" s="64"/>
      <c r="L45" s="64"/>
      <c r="M45" s="64"/>
    </row>
    <row r="46" spans="1:13" ht="21.75">
      <c r="A46" s="30"/>
      <c r="B46" s="30"/>
      <c r="C46" s="34"/>
      <c r="D46" s="17" t="s">
        <v>37</v>
      </c>
      <c r="F46" s="17"/>
      <c r="G46" s="18"/>
      <c r="I46" s="18"/>
      <c r="J46" s="18"/>
      <c r="K46" s="18"/>
      <c r="L46" s="18"/>
      <c r="M46" s="18"/>
    </row>
    <row r="47" spans="1:13" ht="21.75">
      <c r="A47" s="30"/>
      <c r="B47" s="30"/>
      <c r="C47" s="34"/>
      <c r="D47" s="16" t="s">
        <v>38</v>
      </c>
      <c r="F47" s="17"/>
      <c r="G47" s="18"/>
      <c r="I47" s="18"/>
      <c r="J47" s="18"/>
      <c r="K47" s="18"/>
      <c r="L47" s="18"/>
      <c r="M47" s="18"/>
    </row>
    <row r="48" spans="1:13" ht="21.75">
      <c r="A48" s="30"/>
      <c r="B48" s="118" t="s">
        <v>39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3" ht="21.75">
      <c r="B49" s="7" t="s">
        <v>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1.75">
      <c r="B50" s="7" t="s">
        <v>40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21.75">
      <c r="B51" s="7" t="str">
        <f>+B3</f>
        <v>ณ วันที่ 31 ธันวาคม 2566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21.75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</row>
    <row r="53" spans="1:13" ht="21.75">
      <c r="A53" s="30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31" t="s">
        <v>2</v>
      </c>
    </row>
    <row r="54" spans="1:13" ht="24.95" customHeight="1">
      <c r="A54" s="30"/>
      <c r="G54" s="109"/>
      <c r="H54" s="109" t="s">
        <v>3</v>
      </c>
      <c r="I54" s="109"/>
      <c r="J54" s="111"/>
      <c r="K54" s="117" t="s">
        <v>4</v>
      </c>
      <c r="L54" s="117"/>
      <c r="M54" s="117"/>
    </row>
    <row r="55" spans="1:13" ht="24.95" customHeight="1">
      <c r="A55" s="30"/>
      <c r="B55" s="60"/>
      <c r="C55" s="60"/>
      <c r="D55" s="60"/>
      <c r="E55" s="108"/>
      <c r="F55" s="111" t="s">
        <v>5</v>
      </c>
      <c r="G55" s="61" t="str">
        <f>+G7</f>
        <v xml:space="preserve"> 2566</v>
      </c>
      <c r="H55" s="62"/>
      <c r="I55" s="62" t="str">
        <f>+I7</f>
        <v>2565</v>
      </c>
      <c r="J55" s="111"/>
      <c r="K55" s="61" t="str">
        <f>+G55</f>
        <v xml:space="preserve"> 2566</v>
      </c>
      <c r="L55" s="62"/>
      <c r="M55" s="62" t="str">
        <f>+I55</f>
        <v>2565</v>
      </c>
    </row>
    <row r="56" spans="1:13" ht="24.95" customHeight="1">
      <c r="A56" s="30"/>
      <c r="B56" s="116" t="s">
        <v>41</v>
      </c>
      <c r="C56" s="116"/>
      <c r="D56" s="116"/>
      <c r="E56" s="116"/>
      <c r="F56" s="111"/>
      <c r="G56" s="111"/>
      <c r="H56" s="110"/>
      <c r="I56" s="18"/>
      <c r="J56" s="111"/>
      <c r="K56" s="111"/>
      <c r="L56" s="110"/>
      <c r="M56" s="111"/>
    </row>
    <row r="57" spans="1:13" ht="24.95" customHeight="1">
      <c r="A57" s="30"/>
      <c r="B57" s="63" t="s">
        <v>42</v>
      </c>
      <c r="C57" s="30"/>
      <c r="D57" s="30"/>
      <c r="E57" s="30"/>
      <c r="F57" s="30"/>
      <c r="G57" s="30"/>
      <c r="I57" s="30"/>
      <c r="J57" s="30"/>
      <c r="K57" s="30"/>
      <c r="L57" s="30"/>
      <c r="M57" s="111"/>
    </row>
    <row r="58" spans="1:13" ht="24.95" customHeight="1">
      <c r="A58" s="30"/>
      <c r="B58" s="34" t="s">
        <v>220</v>
      </c>
      <c r="C58" s="30"/>
      <c r="D58" s="30"/>
      <c r="E58" s="30"/>
    </row>
    <row r="59" spans="1:13" ht="24.95" customHeight="1">
      <c r="A59" s="30"/>
      <c r="B59" s="34" t="s">
        <v>221</v>
      </c>
      <c r="C59" s="30"/>
      <c r="D59" s="30"/>
      <c r="E59" s="30"/>
      <c r="F59" s="35">
        <v>24</v>
      </c>
      <c r="G59" s="93">
        <v>6482.58</v>
      </c>
      <c r="H59" s="91"/>
      <c r="I59" s="93">
        <f>18655525.99+100000000</f>
        <v>118655525.98999999</v>
      </c>
      <c r="J59" s="91"/>
      <c r="K59" s="93">
        <v>6482.58</v>
      </c>
      <c r="L59" s="93"/>
      <c r="M59" s="93">
        <f>18655525.99+100000000</f>
        <v>118655525.98999999</v>
      </c>
    </row>
    <row r="60" spans="1:13" ht="24.95" customHeight="1">
      <c r="A60" s="30"/>
      <c r="B60" s="34" t="s">
        <v>43</v>
      </c>
      <c r="C60" s="30"/>
      <c r="D60" s="30"/>
      <c r="E60" s="30"/>
      <c r="F60" s="35">
        <v>25</v>
      </c>
      <c r="G60" s="93">
        <v>896483884.71000004</v>
      </c>
      <c r="H60" s="91"/>
      <c r="I60" s="93">
        <v>948008578.13</v>
      </c>
      <c r="J60" s="91"/>
      <c r="K60" s="93">
        <v>822108952.38999999</v>
      </c>
      <c r="L60" s="91"/>
      <c r="M60" s="93">
        <v>887758516.90999997</v>
      </c>
    </row>
    <row r="61" spans="1:13" ht="24.95" customHeight="1">
      <c r="A61" s="30"/>
      <c r="B61" s="16" t="s">
        <v>44</v>
      </c>
      <c r="C61" s="30"/>
      <c r="D61" s="30"/>
      <c r="E61" s="30"/>
      <c r="F61" s="35">
        <v>9</v>
      </c>
      <c r="G61" s="93">
        <v>717723649.50999999</v>
      </c>
      <c r="H61" s="91"/>
      <c r="I61" s="93">
        <v>587886688.41999996</v>
      </c>
      <c r="J61" s="91"/>
      <c r="K61" s="93">
        <v>696665270.90999997</v>
      </c>
      <c r="L61" s="91"/>
      <c r="M61" s="93">
        <v>564242299.62</v>
      </c>
    </row>
    <row r="62" spans="1:13" ht="24.95" customHeight="1">
      <c r="A62" s="30"/>
      <c r="B62" s="34" t="s">
        <v>45</v>
      </c>
      <c r="C62" s="30"/>
      <c r="D62" s="30"/>
      <c r="E62" s="30"/>
      <c r="F62" s="35"/>
      <c r="G62" s="91"/>
      <c r="H62" s="91"/>
      <c r="I62" s="91"/>
      <c r="J62" s="91"/>
      <c r="K62" s="91"/>
      <c r="L62" s="91"/>
      <c r="M62" s="91"/>
    </row>
    <row r="63" spans="1:13" ht="24.95" customHeight="1">
      <c r="A63" s="30"/>
      <c r="B63" s="34" t="s">
        <v>46</v>
      </c>
      <c r="C63" s="30"/>
      <c r="D63" s="30"/>
      <c r="E63" s="30"/>
      <c r="F63" s="35">
        <v>26</v>
      </c>
      <c r="G63" s="93">
        <v>30402357.260000002</v>
      </c>
      <c r="H63" s="91"/>
      <c r="I63" s="93">
        <v>30625535.469999999</v>
      </c>
      <c r="J63" s="91"/>
      <c r="K63" s="93">
        <v>24769589.210000001</v>
      </c>
      <c r="L63" s="91"/>
      <c r="M63" s="93">
        <v>25057779.940000001</v>
      </c>
    </row>
    <row r="64" spans="1:13" ht="24.95" customHeight="1">
      <c r="A64" s="30"/>
      <c r="B64" s="34" t="s">
        <v>47</v>
      </c>
      <c r="C64" s="30"/>
      <c r="D64" s="30"/>
      <c r="E64" s="30"/>
      <c r="F64" s="35"/>
      <c r="G64" s="93"/>
      <c r="H64" s="91"/>
      <c r="I64" s="93"/>
      <c r="J64" s="91"/>
      <c r="K64" s="93"/>
      <c r="L64" s="91"/>
      <c r="M64" s="93"/>
    </row>
    <row r="65" spans="1:13" ht="24.95" customHeight="1">
      <c r="A65" s="30"/>
      <c r="B65" s="34" t="s">
        <v>46</v>
      </c>
      <c r="C65" s="30"/>
      <c r="D65" s="30"/>
      <c r="E65" s="30"/>
      <c r="F65" s="68">
        <v>27</v>
      </c>
      <c r="G65" s="93">
        <f>K65+70800000</f>
        <v>170800000</v>
      </c>
      <c r="H65" s="91"/>
      <c r="I65" s="93">
        <v>75000000</v>
      </c>
      <c r="J65" s="91"/>
      <c r="K65" s="93">
        <v>100000000</v>
      </c>
      <c r="L65" s="91"/>
      <c r="M65" s="93">
        <v>75000000</v>
      </c>
    </row>
    <row r="66" spans="1:13" ht="24.95" customHeight="1">
      <c r="A66" s="30"/>
      <c r="B66" s="16" t="s">
        <v>48</v>
      </c>
      <c r="C66" s="30"/>
      <c r="D66" s="30"/>
      <c r="E66" s="30"/>
      <c r="F66" s="35"/>
      <c r="G66" s="93">
        <v>324909151.24000001</v>
      </c>
      <c r="H66" s="91"/>
      <c r="I66" s="93">
        <v>309364719.06999993</v>
      </c>
      <c r="J66" s="91"/>
      <c r="K66" s="93">
        <v>302066724.38999999</v>
      </c>
      <c r="L66" s="91"/>
      <c r="M66" s="93">
        <v>298761713.20999998</v>
      </c>
    </row>
    <row r="67" spans="1:13" ht="24.95" customHeight="1">
      <c r="B67" s="30" t="s">
        <v>49</v>
      </c>
      <c r="D67" s="30"/>
      <c r="E67" s="30"/>
      <c r="F67" s="111"/>
      <c r="G67" s="93">
        <v>39208876.299999997</v>
      </c>
      <c r="H67" s="91"/>
      <c r="I67" s="93">
        <v>33258950.07</v>
      </c>
      <c r="J67" s="91"/>
      <c r="K67" s="93">
        <v>39208876.299999997</v>
      </c>
      <c r="L67" s="93"/>
      <c r="M67" s="93">
        <v>33258950.07</v>
      </c>
    </row>
    <row r="68" spans="1:13" ht="24.95" customHeight="1">
      <c r="A68" s="30"/>
      <c r="B68" s="30" t="s">
        <v>50</v>
      </c>
      <c r="D68" s="30"/>
      <c r="E68" s="30"/>
      <c r="F68" s="111"/>
      <c r="G68" s="93">
        <v>8470472.4199999999</v>
      </c>
      <c r="H68" s="91"/>
      <c r="I68" s="93">
        <v>18500867.379999999</v>
      </c>
      <c r="J68" s="91"/>
      <c r="K68" s="93">
        <v>0</v>
      </c>
      <c r="L68" s="93"/>
      <c r="M68" s="93">
        <v>0</v>
      </c>
    </row>
    <row r="69" spans="1:13" ht="24.95" customHeight="1">
      <c r="A69" s="30"/>
      <c r="C69" s="63" t="s">
        <v>51</v>
      </c>
      <c r="F69" s="18"/>
      <c r="G69" s="92">
        <f>SUM(G57:G68)</f>
        <v>2188004874.0200005</v>
      </c>
      <c r="H69" s="91"/>
      <c r="I69" s="92">
        <f>SUM(I57:I68)</f>
        <v>2121300864.53</v>
      </c>
      <c r="J69" s="93"/>
      <c r="K69" s="92">
        <f>SUM(K57:K68)</f>
        <v>1984825895.78</v>
      </c>
      <c r="L69" s="93"/>
      <c r="M69" s="92">
        <f>SUM(M57:M68)</f>
        <v>2002734785.74</v>
      </c>
    </row>
    <row r="70" spans="1:13" ht="24.95" customHeight="1">
      <c r="A70" s="30"/>
      <c r="B70" s="69" t="s">
        <v>52</v>
      </c>
      <c r="C70" s="34"/>
      <c r="F70" s="18"/>
      <c r="G70" s="95"/>
      <c r="H70" s="91"/>
      <c r="I70" s="95"/>
      <c r="J70" s="93"/>
      <c r="K70" s="93"/>
      <c r="L70" s="93"/>
      <c r="M70" s="93"/>
    </row>
    <row r="71" spans="1:13" ht="24.95" customHeight="1">
      <c r="A71" s="30"/>
      <c r="B71" s="16" t="s">
        <v>53</v>
      </c>
      <c r="C71" s="34"/>
      <c r="F71" s="68">
        <v>27</v>
      </c>
      <c r="G71" s="95">
        <f>1049632537.78+K71</f>
        <v>1174632537.78</v>
      </c>
      <c r="H71" s="91"/>
      <c r="I71" s="95">
        <v>1102121600</v>
      </c>
      <c r="J71" s="91"/>
      <c r="K71" s="95">
        <v>125000000</v>
      </c>
      <c r="L71" s="93"/>
      <c r="M71" s="93">
        <v>225000000</v>
      </c>
    </row>
    <row r="72" spans="1:13" ht="24.95" customHeight="1">
      <c r="A72" s="30"/>
      <c r="B72" s="16" t="s">
        <v>54</v>
      </c>
      <c r="C72" s="34"/>
      <c r="F72" s="35">
        <v>26</v>
      </c>
      <c r="G72" s="95">
        <v>19626478.379999999</v>
      </c>
      <c r="H72" s="91"/>
      <c r="I72" s="95">
        <v>13252308.809999995</v>
      </c>
      <c r="J72" s="91"/>
      <c r="K72" s="95">
        <v>19433698.789999999</v>
      </c>
      <c r="L72" s="93"/>
      <c r="M72" s="93">
        <v>7036960.049999997</v>
      </c>
    </row>
    <row r="73" spans="1:13" ht="24.95" customHeight="1">
      <c r="A73" s="30"/>
      <c r="B73" s="16" t="s">
        <v>55</v>
      </c>
      <c r="C73" s="34"/>
      <c r="F73" s="35">
        <v>28</v>
      </c>
      <c r="G73" s="93">
        <f>K73</f>
        <v>897600000</v>
      </c>
      <c r="H73" s="91"/>
      <c r="I73" s="93">
        <v>437200000</v>
      </c>
      <c r="J73" s="91"/>
      <c r="K73" s="93">
        <v>897600000</v>
      </c>
      <c r="L73" s="93"/>
      <c r="M73" s="93">
        <v>437200000</v>
      </c>
    </row>
    <row r="74" spans="1:13" ht="24.95" customHeight="1">
      <c r="A74" s="30"/>
      <c r="B74" s="16" t="s">
        <v>56</v>
      </c>
      <c r="C74" s="30"/>
      <c r="D74" s="30"/>
      <c r="E74" s="30"/>
      <c r="F74" s="35"/>
      <c r="G74" s="91"/>
      <c r="H74" s="91"/>
      <c r="I74" s="91"/>
      <c r="J74" s="91"/>
      <c r="K74" s="91"/>
      <c r="L74" s="91"/>
      <c r="M74" s="91"/>
    </row>
    <row r="75" spans="1:13" ht="24.95" customHeight="1">
      <c r="A75" s="30"/>
      <c r="B75" s="16" t="s">
        <v>57</v>
      </c>
      <c r="C75" s="30"/>
      <c r="D75" s="30"/>
      <c r="E75" s="30"/>
      <c r="F75" s="35">
        <v>29</v>
      </c>
      <c r="G75" s="93">
        <v>135108011</v>
      </c>
      <c r="H75" s="91"/>
      <c r="I75" s="93">
        <v>136572570</v>
      </c>
      <c r="J75" s="91"/>
      <c r="K75" s="93">
        <v>116499780</v>
      </c>
      <c r="L75" s="91"/>
      <c r="M75" s="93">
        <v>109348692</v>
      </c>
    </row>
    <row r="76" spans="1:13" ht="24.95" customHeight="1">
      <c r="A76" s="30"/>
      <c r="C76" s="63" t="s">
        <v>58</v>
      </c>
      <c r="F76" s="70"/>
      <c r="G76" s="92">
        <f>SUM(G71:G75)</f>
        <v>2226967027.1599998</v>
      </c>
      <c r="H76" s="93"/>
      <c r="I76" s="92">
        <f>SUM(I71:I75)</f>
        <v>1689146478.8099999</v>
      </c>
      <c r="J76" s="93"/>
      <c r="K76" s="92">
        <f>SUM(K71:K75)</f>
        <v>1158533478.79</v>
      </c>
      <c r="L76" s="93"/>
      <c r="M76" s="92">
        <f>SUM(M71:M75)</f>
        <v>778585652.04999995</v>
      </c>
    </row>
    <row r="77" spans="1:13" ht="24.95" customHeight="1">
      <c r="A77" s="30"/>
      <c r="B77" s="30"/>
      <c r="C77" s="63" t="s">
        <v>59</v>
      </c>
      <c r="D77" s="30"/>
      <c r="E77" s="30"/>
      <c r="F77" s="34"/>
      <c r="G77" s="92">
        <f>+G69+G76</f>
        <v>4414971901.1800003</v>
      </c>
      <c r="H77" s="93"/>
      <c r="I77" s="92">
        <f>+I69+I76</f>
        <v>3810447343.3400002</v>
      </c>
      <c r="J77" s="93"/>
      <c r="K77" s="92">
        <f>+K69+K76</f>
        <v>3143359374.5699997</v>
      </c>
      <c r="L77" s="93"/>
      <c r="M77" s="92">
        <f>+M69+M76</f>
        <v>2781320437.79</v>
      </c>
    </row>
    <row r="78" spans="1:13" ht="24.95" customHeight="1">
      <c r="A78" s="30"/>
      <c r="B78" s="30"/>
      <c r="C78" s="34"/>
      <c r="D78" s="30"/>
      <c r="E78" s="30"/>
      <c r="F78" s="34"/>
      <c r="G78" s="30"/>
      <c r="H78" s="30"/>
      <c r="I78" s="30"/>
      <c r="J78" s="30"/>
      <c r="K78" s="30"/>
      <c r="L78" s="30"/>
      <c r="M78" s="30"/>
    </row>
    <row r="79" spans="1:13" ht="24.95" customHeight="1">
      <c r="A79" s="30"/>
      <c r="B79" s="30"/>
      <c r="C79" s="34"/>
      <c r="D79" s="30"/>
      <c r="E79" s="30"/>
      <c r="F79" s="34"/>
      <c r="G79" s="30"/>
      <c r="H79" s="30"/>
      <c r="I79" s="30"/>
      <c r="J79" s="30"/>
      <c r="K79" s="30"/>
      <c r="L79" s="30"/>
      <c r="M79" s="30"/>
    </row>
    <row r="80" spans="1:13" ht="24.95" customHeight="1">
      <c r="A80" s="30"/>
      <c r="B80" s="34" t="s">
        <v>36</v>
      </c>
      <c r="C80" s="34"/>
      <c r="D80" s="30"/>
      <c r="E80" s="30"/>
      <c r="F80" s="34"/>
      <c r="G80" s="30"/>
      <c r="H80" s="30"/>
      <c r="I80" s="30"/>
      <c r="J80" s="30"/>
      <c r="K80" s="30"/>
      <c r="L80" s="30"/>
      <c r="M80" s="30"/>
    </row>
    <row r="81" spans="1:13" ht="24.95" customHeight="1">
      <c r="A81" s="30"/>
      <c r="B81" s="34"/>
      <c r="C81" s="34"/>
      <c r="D81" s="30"/>
      <c r="E81" s="30"/>
      <c r="F81" s="34"/>
      <c r="G81" s="30"/>
      <c r="H81" s="30"/>
      <c r="I81" s="30"/>
      <c r="J81" s="30"/>
      <c r="K81" s="30"/>
      <c r="L81" s="30"/>
      <c r="M81" s="30"/>
    </row>
    <row r="82" spans="1:13" ht="24.95" customHeight="1">
      <c r="A82" s="30"/>
      <c r="B82" s="34"/>
      <c r="C82" s="34"/>
      <c r="D82" s="30"/>
      <c r="E82" s="30"/>
      <c r="F82" s="34"/>
      <c r="G82" s="30"/>
      <c r="H82" s="30"/>
      <c r="I82" s="30"/>
      <c r="J82" s="30"/>
      <c r="K82" s="30"/>
      <c r="L82" s="30"/>
      <c r="M82" s="30"/>
    </row>
    <row r="83" spans="1:13" ht="24.95" customHeight="1">
      <c r="A83" s="30"/>
      <c r="B83" s="34"/>
      <c r="C83" s="34"/>
      <c r="D83" s="17" t="s">
        <v>37</v>
      </c>
      <c r="E83" s="17"/>
      <c r="F83" s="34"/>
      <c r="G83" s="30"/>
      <c r="H83" s="30"/>
      <c r="I83" s="30"/>
      <c r="J83" s="30"/>
      <c r="K83" s="30"/>
      <c r="L83" s="30"/>
      <c r="M83" s="30"/>
    </row>
    <row r="84" spans="1:13" ht="24.95" customHeight="1">
      <c r="A84" s="30"/>
      <c r="B84" s="30"/>
      <c r="C84" s="34"/>
      <c r="D84" s="16" t="s">
        <v>38</v>
      </c>
      <c r="F84" s="17"/>
      <c r="G84" s="18"/>
      <c r="I84" s="18"/>
      <c r="J84" s="18"/>
      <c r="K84" s="18"/>
      <c r="L84" s="18"/>
      <c r="M84" s="18"/>
    </row>
    <row r="85" spans="1:13" ht="25.5" customHeight="1">
      <c r="A85" s="30"/>
      <c r="B85" s="38" t="s">
        <v>60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5.5" customHeight="1">
      <c r="B86" s="7" t="s">
        <v>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25.5" customHeight="1">
      <c r="B87" s="7" t="s">
        <v>40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25.5" customHeight="1">
      <c r="B88" s="7" t="str">
        <f>+B51</f>
        <v>ณ วันที่ 31 ธันวาคม 2566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ht="25.5" customHeight="1"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</row>
    <row r="90" spans="1:13" ht="25.5" customHeight="1">
      <c r="A90" s="3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31" t="s">
        <v>2</v>
      </c>
    </row>
    <row r="91" spans="1:13" ht="25.5" customHeight="1">
      <c r="A91" s="30"/>
      <c r="G91" s="109"/>
      <c r="H91" s="109" t="s">
        <v>3</v>
      </c>
      <c r="I91" s="109"/>
      <c r="J91" s="111"/>
      <c r="K91" s="117" t="s">
        <v>4</v>
      </c>
      <c r="L91" s="117"/>
      <c r="M91" s="117"/>
    </row>
    <row r="92" spans="1:13" ht="25.5" customHeight="1">
      <c r="A92" s="30"/>
      <c r="B92" s="60"/>
      <c r="C92" s="60"/>
      <c r="D92" s="60"/>
      <c r="E92" s="108"/>
      <c r="F92" s="111" t="s">
        <v>5</v>
      </c>
      <c r="G92" s="61" t="str">
        <f>+G55</f>
        <v xml:space="preserve"> 2566</v>
      </c>
      <c r="H92" s="62"/>
      <c r="I92" s="62" t="str">
        <f>+I55</f>
        <v>2565</v>
      </c>
      <c r="J92" s="111"/>
      <c r="K92" s="61" t="str">
        <f>+G92</f>
        <v xml:space="preserve"> 2566</v>
      </c>
      <c r="L92" s="62"/>
      <c r="M92" s="62" t="str">
        <f>+I92</f>
        <v>2565</v>
      </c>
    </row>
    <row r="93" spans="1:13" ht="25.5" customHeight="1">
      <c r="A93" s="30"/>
      <c r="B93" s="116" t="s">
        <v>61</v>
      </c>
      <c r="C93" s="116"/>
      <c r="D93" s="116"/>
      <c r="E93" s="116"/>
      <c r="F93" s="111"/>
      <c r="G93" s="111"/>
      <c r="H93" s="110"/>
      <c r="I93" s="18"/>
      <c r="J93" s="111"/>
      <c r="K93" s="111"/>
      <c r="L93" s="110"/>
      <c r="M93" s="111"/>
    </row>
    <row r="94" spans="1:13" ht="25.5" customHeight="1">
      <c r="A94" s="30"/>
      <c r="B94" s="63" t="s">
        <v>62</v>
      </c>
      <c r="C94" s="30"/>
      <c r="D94" s="30"/>
      <c r="E94" s="30"/>
      <c r="F94" s="30"/>
      <c r="G94" s="30"/>
      <c r="H94" s="30"/>
      <c r="I94" s="30"/>
      <c r="J94" s="111"/>
      <c r="K94" s="34"/>
      <c r="L94" s="30"/>
    </row>
    <row r="95" spans="1:13" ht="25.5" customHeight="1">
      <c r="A95" s="30"/>
      <c r="B95" s="34" t="s">
        <v>63</v>
      </c>
      <c r="C95" s="30"/>
      <c r="G95" s="30"/>
      <c r="H95" s="30"/>
      <c r="I95" s="30"/>
      <c r="J95" s="30"/>
      <c r="K95" s="30"/>
      <c r="L95" s="30"/>
      <c r="M95" s="30"/>
    </row>
    <row r="96" spans="1:13" ht="25.5" customHeight="1">
      <c r="A96" s="30"/>
      <c r="B96" s="34" t="s">
        <v>64</v>
      </c>
      <c r="C96" s="30"/>
      <c r="G96" s="30"/>
      <c r="H96" s="30"/>
      <c r="I96" s="30"/>
      <c r="J96" s="30"/>
      <c r="K96" s="30"/>
      <c r="L96" s="30"/>
      <c r="M96" s="30"/>
    </row>
    <row r="97" spans="1:13" ht="25.5" customHeight="1">
      <c r="A97" s="30"/>
      <c r="B97" s="34" t="s">
        <v>65</v>
      </c>
      <c r="C97" s="30"/>
      <c r="G97" s="30"/>
      <c r="H97" s="30"/>
      <c r="I97" s="30"/>
      <c r="J97" s="30"/>
      <c r="K97" s="30"/>
      <c r="L97" s="30"/>
      <c r="M97" s="30"/>
    </row>
    <row r="98" spans="1:13" ht="25.5" customHeight="1" thickBot="1">
      <c r="A98" s="30"/>
      <c r="B98" s="34" t="s">
        <v>66</v>
      </c>
      <c r="C98" s="30"/>
      <c r="F98" s="35"/>
      <c r="G98" s="96">
        <v>308676462</v>
      </c>
      <c r="H98" s="93"/>
      <c r="I98" s="96">
        <v>308676462</v>
      </c>
      <c r="J98" s="93"/>
      <c r="K98" s="96">
        <v>308676462</v>
      </c>
      <c r="L98" s="93"/>
      <c r="M98" s="96">
        <v>308676462</v>
      </c>
    </row>
    <row r="99" spans="1:13" ht="25.5" customHeight="1" thickTop="1">
      <c r="A99" s="30"/>
      <c r="B99" s="34" t="s">
        <v>67</v>
      </c>
      <c r="C99" s="30"/>
      <c r="F99" s="18"/>
      <c r="G99" s="93"/>
      <c r="H99" s="93"/>
      <c r="I99" s="93"/>
      <c r="J99" s="93"/>
      <c r="K99" s="93"/>
      <c r="L99" s="93"/>
      <c r="M99" s="93"/>
    </row>
    <row r="100" spans="1:13" ht="25.5" customHeight="1">
      <c r="A100" s="30"/>
      <c r="B100" s="34" t="s">
        <v>65</v>
      </c>
      <c r="C100" s="30"/>
      <c r="F100" s="18"/>
      <c r="G100" s="97"/>
      <c r="H100" s="93"/>
      <c r="I100" s="97"/>
      <c r="J100" s="93"/>
      <c r="K100" s="97"/>
      <c r="L100" s="93"/>
      <c r="M100" s="97"/>
    </row>
    <row r="101" spans="1:13" ht="25.5" customHeight="1">
      <c r="A101" s="30"/>
      <c r="B101" s="34" t="s">
        <v>68</v>
      </c>
      <c r="C101" s="30"/>
      <c r="F101" s="33"/>
      <c r="G101" s="97">
        <v>308676462</v>
      </c>
      <c r="H101" s="93"/>
      <c r="I101" s="97">
        <v>308676462</v>
      </c>
      <c r="J101" s="93"/>
      <c r="K101" s="97">
        <v>308676462</v>
      </c>
      <c r="L101" s="93"/>
      <c r="M101" s="97">
        <v>308676462</v>
      </c>
    </row>
    <row r="102" spans="1:13" ht="25.5" customHeight="1">
      <c r="A102" s="30"/>
      <c r="B102" s="34" t="s">
        <v>69</v>
      </c>
      <c r="C102" s="30"/>
      <c r="F102" s="33"/>
      <c r="G102" s="97"/>
      <c r="H102" s="93"/>
      <c r="I102" s="97"/>
      <c r="J102" s="93"/>
      <c r="K102" s="97"/>
      <c r="L102" s="93"/>
      <c r="M102" s="97"/>
    </row>
    <row r="103" spans="1:13" ht="25.5" customHeight="1">
      <c r="B103" s="34" t="s">
        <v>70</v>
      </c>
      <c r="C103" s="30"/>
      <c r="F103" s="111"/>
      <c r="G103" s="97">
        <v>97844800</v>
      </c>
      <c r="H103" s="97"/>
      <c r="I103" s="97">
        <v>97844800</v>
      </c>
      <c r="J103" s="97"/>
      <c r="K103" s="97">
        <v>97844800</v>
      </c>
      <c r="L103" s="97"/>
      <c r="M103" s="97">
        <v>97844800</v>
      </c>
    </row>
    <row r="104" spans="1:13" ht="25.5" customHeight="1">
      <c r="B104" s="34" t="s">
        <v>71</v>
      </c>
      <c r="F104" s="18"/>
      <c r="G104" s="91"/>
      <c r="H104" s="93"/>
      <c r="I104" s="91"/>
      <c r="J104" s="93"/>
      <c r="K104" s="91"/>
      <c r="L104" s="93"/>
      <c r="M104" s="93"/>
    </row>
    <row r="105" spans="1:13" ht="25.5" customHeight="1">
      <c r="B105" s="16" t="s">
        <v>72</v>
      </c>
      <c r="F105" s="18"/>
      <c r="G105" s="97">
        <v>186541112.75</v>
      </c>
      <c r="H105" s="97"/>
      <c r="I105" s="97">
        <v>186541112.75</v>
      </c>
      <c r="J105" s="97"/>
      <c r="K105" s="97">
        <v>186541112.75</v>
      </c>
      <c r="L105" s="98"/>
      <c r="M105" s="99">
        <v>186541112.75</v>
      </c>
    </row>
    <row r="106" spans="1:13" ht="25.5" customHeight="1">
      <c r="B106" s="34" t="s">
        <v>73</v>
      </c>
      <c r="C106" s="30"/>
      <c r="F106" s="111"/>
      <c r="G106" s="91"/>
      <c r="H106" s="97"/>
      <c r="I106" s="91"/>
      <c r="J106" s="97"/>
      <c r="K106" s="91"/>
      <c r="L106" s="97"/>
      <c r="M106" s="91"/>
    </row>
    <row r="107" spans="1:13" ht="25.5" customHeight="1">
      <c r="B107" s="34" t="s">
        <v>74</v>
      </c>
      <c r="C107" s="30"/>
      <c r="F107" s="111"/>
      <c r="G107" s="91"/>
      <c r="H107" s="98"/>
      <c r="I107" s="91"/>
      <c r="J107" s="98"/>
      <c r="K107" s="91"/>
      <c r="L107" s="98"/>
      <c r="M107" s="91"/>
    </row>
    <row r="108" spans="1:13" ht="25.5" customHeight="1">
      <c r="B108" s="34" t="s">
        <v>75</v>
      </c>
      <c r="C108" s="30"/>
      <c r="F108" s="35">
        <v>31</v>
      </c>
      <c r="G108" s="98">
        <f>+งบแสดงการเปลี่ยนแปลงรวม!M19</f>
        <v>36867646.200000003</v>
      </c>
      <c r="H108" s="98"/>
      <c r="I108" s="98">
        <v>36867646.200000003</v>
      </c>
      <c r="J108" s="98"/>
      <c r="K108" s="98">
        <f>+งบแสดงการเปลี่ยนแปลงเฉพาะ!M18</f>
        <v>36867646.200000003</v>
      </c>
      <c r="L108" s="98"/>
      <c r="M108" s="98">
        <v>36867646.200000003</v>
      </c>
    </row>
    <row r="109" spans="1:13" ht="25.5" customHeight="1">
      <c r="B109" s="34" t="s">
        <v>76</v>
      </c>
      <c r="C109" s="30"/>
      <c r="F109" s="18"/>
      <c r="G109" s="100">
        <f>งบแสดงการเปลี่ยนแปลงรวม!O19</f>
        <v>1904275559.3900018</v>
      </c>
      <c r="H109" s="91"/>
      <c r="I109" s="100">
        <f>งบแสดงการเปลี่ยนแปลงรวม!O15</f>
        <v>1889161586.8600016</v>
      </c>
      <c r="J109" s="91"/>
      <c r="K109" s="100">
        <f>+งบแสดงการเปลี่ยนแปลงเฉพาะ!O18</f>
        <v>1747404779.4700003</v>
      </c>
      <c r="L109" s="91"/>
      <c r="M109" s="100">
        <f>งบแสดงการเปลี่ยนแปลงเฉพาะ!O14</f>
        <v>1730088560.8200002</v>
      </c>
    </row>
    <row r="110" spans="1:13" ht="25.5" customHeight="1">
      <c r="B110" s="34" t="s">
        <v>77</v>
      </c>
      <c r="C110" s="30"/>
      <c r="F110" s="18"/>
      <c r="G110" s="98">
        <f>SUM(G101:G109)</f>
        <v>2534205580.3400021</v>
      </c>
      <c r="H110" s="97"/>
      <c r="I110" s="98">
        <f>SUM(I100:I109)</f>
        <v>2519091607.8100014</v>
      </c>
      <c r="J110" s="97"/>
      <c r="K110" s="98">
        <f>SUM(K100:K109)</f>
        <v>2377334800.4200001</v>
      </c>
      <c r="L110" s="97"/>
      <c r="M110" s="98">
        <f t="shared" ref="M110" si="0">SUM(M100:M109)</f>
        <v>2360018581.7700005</v>
      </c>
    </row>
    <row r="111" spans="1:13" ht="25.5" customHeight="1">
      <c r="A111" s="30"/>
      <c r="B111" s="34" t="s">
        <v>78</v>
      </c>
      <c r="C111" s="30"/>
      <c r="F111" s="17"/>
      <c r="G111" s="98">
        <f>งบแสดงการเปลี่ยนแปลงรวม!S19</f>
        <v>729.82999999999993</v>
      </c>
      <c r="H111" s="97"/>
      <c r="I111" s="98">
        <f>งบแสดงการเปลี่ยนแปลงรวม!S15</f>
        <v>621.82999999999993</v>
      </c>
      <c r="J111" s="98"/>
      <c r="K111" s="91">
        <v>0</v>
      </c>
      <c r="L111" s="98"/>
      <c r="M111" s="91">
        <v>0</v>
      </c>
    </row>
    <row r="112" spans="1:13" ht="25.5" customHeight="1">
      <c r="A112" s="30"/>
      <c r="C112" s="34" t="s">
        <v>79</v>
      </c>
      <c r="D112" s="30"/>
      <c r="E112" s="30"/>
      <c r="F112" s="34"/>
      <c r="G112" s="101">
        <f>SUM(G110:G111)</f>
        <v>2534206310.170002</v>
      </c>
      <c r="H112" s="97"/>
      <c r="I112" s="101">
        <f>SUM(I110:I111)</f>
        <v>2519092229.6400013</v>
      </c>
      <c r="J112" s="97"/>
      <c r="K112" s="101">
        <f>SUM(K110:K111)</f>
        <v>2377334800.4200001</v>
      </c>
      <c r="L112" s="97"/>
      <c r="M112" s="101">
        <f>SUM(M110:M111)</f>
        <v>2360018581.7700005</v>
      </c>
    </row>
    <row r="113" spans="1:13" ht="25.5" customHeight="1" thickBot="1">
      <c r="A113" s="30"/>
      <c r="B113" s="34" t="s">
        <v>80</v>
      </c>
      <c r="C113" s="30"/>
      <c r="D113" s="30"/>
      <c r="E113" s="30"/>
      <c r="F113" s="34"/>
      <c r="G113" s="102">
        <f>+G77+G112</f>
        <v>6949178211.3500023</v>
      </c>
      <c r="H113" s="97"/>
      <c r="I113" s="102">
        <f>+I77+I112</f>
        <v>6329539572.9800014</v>
      </c>
      <c r="J113" s="97"/>
      <c r="K113" s="102">
        <f>+K77+K112</f>
        <v>5520694174.9899998</v>
      </c>
      <c r="L113" s="97"/>
      <c r="M113" s="102">
        <f>+M77+M112</f>
        <v>5141339019.5600004</v>
      </c>
    </row>
    <row r="114" spans="1:13" s="69" customFormat="1" ht="25.5" customHeight="1" thickTop="1">
      <c r="A114" s="60"/>
      <c r="B114" s="63"/>
      <c r="C114" s="60"/>
      <c r="D114" s="60"/>
      <c r="E114" s="60"/>
      <c r="F114" s="63"/>
      <c r="G114" s="57"/>
      <c r="H114" s="57"/>
      <c r="I114" s="57"/>
      <c r="J114" s="57"/>
      <c r="K114" s="57"/>
      <c r="L114" s="57"/>
      <c r="M114" s="57"/>
    </row>
    <row r="115" spans="1:13" s="69" customFormat="1" ht="25.5" customHeight="1">
      <c r="A115" s="60"/>
      <c r="B115" s="63"/>
      <c r="C115" s="60"/>
      <c r="D115" s="60"/>
      <c r="E115" s="60"/>
      <c r="F115" s="63"/>
      <c r="G115" s="57"/>
      <c r="H115" s="57"/>
      <c r="I115" s="57"/>
      <c r="J115" s="57"/>
      <c r="K115" s="57"/>
      <c r="L115" s="57"/>
      <c r="M115" s="57"/>
    </row>
    <row r="116" spans="1:13" s="69" customFormat="1" ht="25.5" customHeight="1">
      <c r="A116" s="60"/>
      <c r="B116" s="34" t="s">
        <v>36</v>
      </c>
      <c r="C116" s="60"/>
      <c r="D116" s="60"/>
      <c r="E116" s="60"/>
      <c r="F116" s="63"/>
      <c r="G116" s="57"/>
      <c r="H116" s="57"/>
      <c r="I116" s="57"/>
      <c r="J116" s="57"/>
      <c r="K116" s="57"/>
      <c r="L116" s="57"/>
      <c r="M116" s="57"/>
    </row>
    <row r="117" spans="1:13" s="69" customFormat="1" ht="25.5" customHeight="1">
      <c r="A117" s="60"/>
      <c r="B117" s="34"/>
      <c r="C117" s="60"/>
      <c r="D117" s="60"/>
      <c r="E117" s="60"/>
      <c r="F117" s="63"/>
      <c r="G117" s="57"/>
      <c r="H117" s="57"/>
      <c r="I117" s="57"/>
      <c r="J117" s="57"/>
      <c r="K117" s="57"/>
      <c r="L117" s="57"/>
      <c r="M117" s="57"/>
    </row>
    <row r="118" spans="1:13" s="69" customFormat="1" ht="25.5" customHeight="1">
      <c r="A118" s="60"/>
      <c r="B118" s="34"/>
      <c r="C118" s="60"/>
      <c r="D118" s="60"/>
      <c r="E118" s="60"/>
      <c r="F118" s="63"/>
      <c r="G118" s="57"/>
      <c r="H118" s="57"/>
      <c r="I118" s="57"/>
      <c r="J118" s="57"/>
      <c r="K118" s="57"/>
      <c r="L118" s="57"/>
      <c r="M118" s="57"/>
    </row>
    <row r="119" spans="1:13" ht="25.5" customHeight="1">
      <c r="A119" s="30"/>
      <c r="B119" s="30"/>
      <c r="C119" s="34"/>
      <c r="D119" s="17" t="s">
        <v>37</v>
      </c>
      <c r="E119" s="17"/>
      <c r="F119" s="17"/>
      <c r="G119" s="18"/>
      <c r="I119" s="18"/>
      <c r="J119" s="18"/>
      <c r="K119" s="18"/>
      <c r="L119" s="18"/>
      <c r="M119" s="18"/>
    </row>
    <row r="120" spans="1:13" ht="25.5" customHeight="1">
      <c r="A120" s="30"/>
      <c r="B120" s="30"/>
      <c r="C120" s="34"/>
      <c r="D120" s="16" t="s">
        <v>38</v>
      </c>
      <c r="F120" s="17"/>
      <c r="G120" s="18"/>
      <c r="I120" s="18"/>
      <c r="J120" s="18"/>
      <c r="K120" s="18"/>
      <c r="L120" s="18"/>
      <c r="M120" s="18"/>
    </row>
  </sheetData>
  <mergeCells count="7">
    <mergeCell ref="B93:E93"/>
    <mergeCell ref="K91:M91"/>
    <mergeCell ref="K6:M6"/>
    <mergeCell ref="B48:M48"/>
    <mergeCell ref="K54:M54"/>
    <mergeCell ref="B8:E8"/>
    <mergeCell ref="B56:E56"/>
  </mergeCells>
  <pageMargins left="0.78740157480314965" right="0.39370078740157483" top="0.59055118110236227" bottom="0.39370078740157483" header="0.27559055118110237" footer="0.27559055118110237"/>
  <pageSetup paperSize="9" scale="79" fitToHeight="3" orientation="portrait" r:id="rId1"/>
  <headerFooter alignWithMargins="0"/>
  <rowBreaks count="2" manualBreakCount="2">
    <brk id="47" max="1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topLeftCell="A37" zoomScale="80" zoomScaleNormal="85" zoomScaleSheetLayoutView="80" workbookViewId="0">
      <selection activeCell="I59" sqref="I59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10" style="16" customWidth="1"/>
    <col min="6" max="6" width="2.5703125" style="16" customWidth="1"/>
    <col min="7" max="7" width="8.42578125" style="16" customWidth="1"/>
    <col min="8" max="8" width="1.28515625" style="16" customWidth="1"/>
    <col min="9" max="9" width="16.42578125" style="16" customWidth="1"/>
    <col min="10" max="10" width="0.85546875" style="16" customWidth="1"/>
    <col min="11" max="11" width="16.42578125" style="16" customWidth="1"/>
    <col min="12" max="12" width="0.85546875" style="16" customWidth="1"/>
    <col min="13" max="13" width="16.42578125" style="16" customWidth="1"/>
    <col min="14" max="14" width="0.85546875" style="16" customWidth="1"/>
    <col min="15" max="15" width="16.42578125" style="16" customWidth="1"/>
    <col min="16" max="16" width="1.28515625" style="16" customWidth="1"/>
    <col min="17" max="16384" width="9.140625" style="16"/>
  </cols>
  <sheetData>
    <row r="1" spans="1:16" ht="24.6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0"/>
    </row>
    <row r="2" spans="1:16" ht="24.6" customHeight="1">
      <c r="A2" s="30"/>
      <c r="B2" s="7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0"/>
    </row>
    <row r="3" spans="1:16" ht="24.6" customHeight="1">
      <c r="A3" s="30"/>
      <c r="B3" s="38" t="s">
        <v>223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0"/>
    </row>
    <row r="4" spans="1:16" ht="24.6" customHeight="1">
      <c r="A4" s="30"/>
      <c r="B4" s="3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0"/>
    </row>
    <row r="5" spans="1:16" ht="24.6" customHeight="1">
      <c r="A5" s="3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31" t="s">
        <v>2</v>
      </c>
      <c r="P5" s="30"/>
    </row>
    <row r="6" spans="1:16" ht="24.6" customHeight="1">
      <c r="A6" s="30"/>
      <c r="B6" s="111"/>
      <c r="C6" s="111"/>
      <c r="D6" s="111"/>
      <c r="E6" s="111"/>
      <c r="F6" s="111"/>
      <c r="G6" s="111"/>
      <c r="H6" s="111"/>
      <c r="I6" s="109"/>
      <c r="J6" s="109" t="s">
        <v>3</v>
      </c>
      <c r="K6" s="109"/>
      <c r="L6" s="111"/>
      <c r="M6" s="117" t="s">
        <v>4</v>
      </c>
      <c r="N6" s="117"/>
      <c r="O6" s="117"/>
      <c r="P6" s="30"/>
    </row>
    <row r="7" spans="1:16" ht="24.6" customHeight="1">
      <c r="A7" s="30"/>
      <c r="B7" s="34"/>
      <c r="C7" s="30"/>
      <c r="D7" s="30"/>
      <c r="E7" s="30"/>
      <c r="F7" s="30"/>
      <c r="G7" s="111" t="s">
        <v>5</v>
      </c>
      <c r="H7" s="111"/>
      <c r="I7" s="35">
        <v>2566</v>
      </c>
      <c r="J7" s="32"/>
      <c r="K7" s="35">
        <v>2565</v>
      </c>
      <c r="L7" s="33"/>
      <c r="M7" s="35">
        <f>+I7</f>
        <v>2566</v>
      </c>
      <c r="N7" s="32"/>
      <c r="O7" s="35">
        <f>+K7</f>
        <v>2565</v>
      </c>
      <c r="P7" s="30"/>
    </row>
    <row r="8" spans="1:16" ht="24.6" customHeight="1">
      <c r="A8" s="30"/>
      <c r="B8" s="34" t="s">
        <v>82</v>
      </c>
      <c r="C8" s="30"/>
      <c r="D8" s="30"/>
      <c r="E8" s="30"/>
      <c r="F8" s="30"/>
      <c r="G8" s="30"/>
      <c r="H8" s="30"/>
      <c r="I8" s="30"/>
      <c r="J8" s="30"/>
      <c r="P8" s="30"/>
    </row>
    <row r="9" spans="1:16" ht="24.6" customHeight="1">
      <c r="A9" s="30"/>
      <c r="B9" s="34" t="s">
        <v>83</v>
      </c>
      <c r="C9" s="30"/>
      <c r="D9" s="30"/>
      <c r="E9" s="30"/>
      <c r="F9" s="30"/>
      <c r="G9" s="18"/>
      <c r="H9" s="18"/>
      <c r="I9" s="1">
        <v>3664690676.0899997</v>
      </c>
      <c r="J9" s="1"/>
      <c r="K9" s="1">
        <v>4336800783.9200001</v>
      </c>
      <c r="L9" s="1"/>
      <c r="M9" s="1">
        <v>3972209140.1599998</v>
      </c>
      <c r="N9" s="1"/>
      <c r="O9" s="1">
        <v>4631856911.6300001</v>
      </c>
      <c r="P9" s="30"/>
    </row>
    <row r="10" spans="1:16" ht="24.6" customHeight="1">
      <c r="A10" s="30"/>
      <c r="B10" s="34" t="s">
        <v>84</v>
      </c>
      <c r="C10" s="30"/>
      <c r="D10" s="30"/>
      <c r="E10" s="30"/>
      <c r="F10" s="30"/>
      <c r="G10" s="18"/>
      <c r="H10" s="18"/>
      <c r="I10" s="1">
        <v>663328822.44000006</v>
      </c>
      <c r="J10" s="1"/>
      <c r="K10" s="1">
        <v>520239392.05000001</v>
      </c>
      <c r="L10" s="1"/>
      <c r="M10" s="1">
        <v>0</v>
      </c>
      <c r="N10" s="1"/>
      <c r="O10" s="1">
        <v>0</v>
      </c>
      <c r="P10" s="30"/>
    </row>
    <row r="11" spans="1:16" ht="24.6" customHeight="1">
      <c r="A11" s="30"/>
      <c r="B11" s="34" t="s">
        <v>85</v>
      </c>
      <c r="C11" s="30"/>
      <c r="D11" s="30"/>
      <c r="E11" s="30"/>
      <c r="F11" s="30"/>
      <c r="G11" s="18"/>
      <c r="H11" s="18"/>
      <c r="I11" s="1">
        <v>547926978.75999999</v>
      </c>
      <c r="J11" s="1"/>
      <c r="K11" s="1">
        <v>917530874.92999995</v>
      </c>
      <c r="L11" s="1"/>
      <c r="M11" s="1">
        <v>0</v>
      </c>
      <c r="N11" s="1"/>
      <c r="O11" s="1">
        <v>0</v>
      </c>
      <c r="P11" s="30"/>
    </row>
    <row r="12" spans="1:16" ht="24.6" customHeight="1">
      <c r="A12" s="30"/>
      <c r="B12" s="30" t="s">
        <v>86</v>
      </c>
      <c r="C12" s="16" t="s">
        <v>87</v>
      </c>
      <c r="D12" s="30"/>
      <c r="E12" s="30"/>
      <c r="F12" s="30"/>
      <c r="I12" s="36">
        <f>SUM(I9:I11)</f>
        <v>4875946477.29</v>
      </c>
      <c r="J12" s="1"/>
      <c r="K12" s="36">
        <f>SUM(K9:K11)</f>
        <v>5774571050.9000006</v>
      </c>
      <c r="L12" s="1"/>
      <c r="M12" s="36">
        <f>SUM(M9:M11)</f>
        <v>3972209140.1599998</v>
      </c>
      <c r="N12" s="1"/>
      <c r="O12" s="36">
        <f>SUM(O9:O11)</f>
        <v>4631856911.6300001</v>
      </c>
      <c r="P12" s="30"/>
    </row>
    <row r="13" spans="1:16" ht="24.6" customHeight="1">
      <c r="A13" s="30"/>
      <c r="B13" s="34" t="s">
        <v>88</v>
      </c>
      <c r="C13" s="30"/>
      <c r="D13" s="30"/>
      <c r="E13" s="30"/>
      <c r="F13" s="30"/>
      <c r="I13" s="1"/>
      <c r="J13" s="1"/>
      <c r="K13" s="1"/>
      <c r="L13" s="1"/>
      <c r="M13" s="1"/>
      <c r="N13" s="1"/>
      <c r="O13" s="1"/>
      <c r="P13" s="30"/>
    </row>
    <row r="14" spans="1:16" ht="24.6" customHeight="1">
      <c r="A14" s="30"/>
      <c r="B14" s="34" t="s">
        <v>89</v>
      </c>
      <c r="C14" s="30"/>
      <c r="D14" s="30"/>
      <c r="E14" s="30"/>
      <c r="F14" s="30"/>
      <c r="G14" s="18"/>
      <c r="H14" s="18"/>
      <c r="I14" s="1">
        <v>-3374791292.8800001</v>
      </c>
      <c r="J14" s="1"/>
      <c r="K14" s="1">
        <v>-4022783751.4899998</v>
      </c>
      <c r="L14" s="1"/>
      <c r="M14" s="1">
        <v>-3673843033.1599998</v>
      </c>
      <c r="N14" s="1"/>
      <c r="O14" s="1">
        <v>-4270665137.3699999</v>
      </c>
      <c r="P14" s="30"/>
    </row>
    <row r="15" spans="1:16" ht="24.6" customHeight="1">
      <c r="A15" s="30"/>
      <c r="B15" s="34" t="s">
        <v>90</v>
      </c>
      <c r="C15" s="30"/>
      <c r="D15" s="30"/>
      <c r="E15" s="30"/>
      <c r="F15" s="30"/>
      <c r="G15" s="18"/>
      <c r="H15" s="18"/>
      <c r="I15" s="1">
        <v>-513074783.87000006</v>
      </c>
      <c r="J15" s="1"/>
      <c r="K15" s="1">
        <v>-392761365.47000003</v>
      </c>
      <c r="L15" s="1"/>
      <c r="M15" s="1">
        <v>0</v>
      </c>
      <c r="N15" s="1"/>
      <c r="O15" s="1">
        <v>0</v>
      </c>
      <c r="P15" s="30"/>
    </row>
    <row r="16" spans="1:16" ht="24.6" customHeight="1">
      <c r="A16" s="30"/>
      <c r="B16" s="34" t="s">
        <v>91</v>
      </c>
      <c r="C16" s="30"/>
      <c r="D16" s="30"/>
      <c r="E16" s="30"/>
      <c r="F16" s="30"/>
      <c r="G16" s="18"/>
      <c r="H16" s="18"/>
      <c r="I16" s="1">
        <v>-428044030.86000001</v>
      </c>
      <c r="J16" s="1"/>
      <c r="K16" s="1">
        <v>-624250623.07000005</v>
      </c>
      <c r="L16" s="1"/>
      <c r="M16" s="1">
        <v>0</v>
      </c>
      <c r="N16" s="1"/>
      <c r="O16" s="1">
        <v>0</v>
      </c>
      <c r="P16" s="30"/>
    </row>
    <row r="17" spans="1:16" ht="24.6" customHeight="1">
      <c r="A17" s="30"/>
      <c r="B17" s="30" t="s">
        <v>86</v>
      </c>
      <c r="C17" s="30" t="s">
        <v>92</v>
      </c>
      <c r="D17" s="30"/>
      <c r="E17" s="30"/>
      <c r="F17" s="30"/>
      <c r="I17" s="36">
        <f>SUM(I14:I16)</f>
        <v>-4315910107.6099997</v>
      </c>
      <c r="J17" s="1"/>
      <c r="K17" s="36">
        <f>SUM(K14:K16)</f>
        <v>-5039795740.0299997</v>
      </c>
      <c r="L17" s="1"/>
      <c r="M17" s="36">
        <f>SUM(M14:M16)</f>
        <v>-3673843033.1599998</v>
      </c>
      <c r="N17" s="1"/>
      <c r="O17" s="36">
        <f>SUM(O14:O16)</f>
        <v>-4270665137.3699999</v>
      </c>
      <c r="P17" s="30"/>
    </row>
    <row r="18" spans="1:16" ht="24.6" customHeight="1">
      <c r="A18" s="30"/>
      <c r="B18" s="34" t="s">
        <v>93</v>
      </c>
      <c r="C18" s="30"/>
      <c r="D18" s="30"/>
      <c r="E18" s="30"/>
      <c r="F18" s="30"/>
      <c r="I18" s="1">
        <f t="shared" ref="I18:M18" si="0">+I12+I17</f>
        <v>560036369.68000031</v>
      </c>
      <c r="J18" s="1"/>
      <c r="K18" s="1">
        <v>734775310.87000084</v>
      </c>
      <c r="L18" s="1"/>
      <c r="M18" s="1">
        <f t="shared" si="0"/>
        <v>298366107</v>
      </c>
      <c r="N18" s="1"/>
      <c r="O18" s="1">
        <v>361191774.26000023</v>
      </c>
      <c r="P18" s="30"/>
    </row>
    <row r="19" spans="1:16" ht="24.6" customHeight="1">
      <c r="A19" s="30"/>
      <c r="B19" s="34" t="s">
        <v>94</v>
      </c>
      <c r="D19" s="34"/>
      <c r="E19" s="34"/>
      <c r="F19" s="34"/>
      <c r="G19" s="35">
        <v>30</v>
      </c>
      <c r="H19" s="35"/>
      <c r="I19" s="1">
        <v>14700885.659999996</v>
      </c>
      <c r="J19" s="1"/>
      <c r="K19" s="1">
        <v>14253532.040000003</v>
      </c>
      <c r="L19" s="1"/>
      <c r="M19" s="1">
        <v>35101984.119999997</v>
      </c>
      <c r="N19" s="1"/>
      <c r="O19" s="1">
        <v>6877729.7500000037</v>
      </c>
      <c r="P19" s="30"/>
    </row>
    <row r="20" spans="1:16" ht="24.6" customHeight="1">
      <c r="A20" s="30"/>
      <c r="B20" s="30" t="s">
        <v>95</v>
      </c>
      <c r="D20" s="34"/>
      <c r="E20" s="34"/>
      <c r="F20" s="34"/>
      <c r="G20" s="35"/>
      <c r="H20" s="35"/>
      <c r="I20" s="40">
        <f>SUM(I18:I19)</f>
        <v>574737255.34000027</v>
      </c>
      <c r="J20" s="1"/>
      <c r="K20" s="36">
        <f>SUM(K18:K19)</f>
        <v>749028842.9100008</v>
      </c>
      <c r="L20" s="1"/>
      <c r="M20" s="40">
        <f>SUM(M18:M19)</f>
        <v>333468091.12</v>
      </c>
      <c r="N20" s="1"/>
      <c r="O20" s="36">
        <f>SUM(O18:O19)</f>
        <v>368069504.01000023</v>
      </c>
      <c r="P20" s="30"/>
    </row>
    <row r="21" spans="1:16" ht="24.6" customHeight="1">
      <c r="A21" s="30"/>
      <c r="B21" s="30" t="s">
        <v>96</v>
      </c>
      <c r="D21" s="34"/>
      <c r="E21" s="34"/>
      <c r="F21" s="34"/>
      <c r="G21" s="35"/>
      <c r="H21" s="35"/>
      <c r="I21" s="1"/>
      <c r="J21" s="1"/>
      <c r="K21" s="1"/>
      <c r="L21" s="1"/>
      <c r="M21" s="1"/>
      <c r="N21" s="1"/>
      <c r="O21" s="1"/>
      <c r="P21" s="30"/>
    </row>
    <row r="22" spans="1:16" ht="24.6" customHeight="1">
      <c r="A22" s="30"/>
      <c r="B22" s="41" t="s">
        <v>97</v>
      </c>
      <c r="C22" s="30"/>
      <c r="D22" s="30"/>
      <c r="E22" s="30"/>
      <c r="F22" s="30"/>
      <c r="I22" s="1">
        <v>-97101856.400000006</v>
      </c>
      <c r="J22" s="1"/>
      <c r="K22" s="1">
        <v>-88039441.290000007</v>
      </c>
      <c r="L22" s="1"/>
      <c r="M22" s="1">
        <v>0</v>
      </c>
      <c r="N22" s="1"/>
      <c r="O22" s="1">
        <v>0</v>
      </c>
      <c r="P22" s="30"/>
    </row>
    <row r="23" spans="1:16" ht="24.6" customHeight="1">
      <c r="A23" s="30"/>
      <c r="B23" s="41" t="s">
        <v>98</v>
      </c>
      <c r="C23" s="30"/>
      <c r="D23" s="30"/>
      <c r="E23" s="30"/>
      <c r="F23" s="30"/>
      <c r="I23" s="1">
        <v>-230773221.11999997</v>
      </c>
      <c r="J23" s="1"/>
      <c r="K23" s="1">
        <v>-215873817.13</v>
      </c>
      <c r="L23" s="1"/>
      <c r="M23" s="1">
        <v>-153290844.66</v>
      </c>
      <c r="N23" s="1"/>
      <c r="O23" s="1">
        <v>-136149605.38</v>
      </c>
      <c r="P23" s="30"/>
    </row>
    <row r="24" spans="1:16" ht="24.6" customHeight="1">
      <c r="A24" s="30"/>
      <c r="B24" s="41" t="s">
        <v>201</v>
      </c>
      <c r="C24" s="30"/>
      <c r="D24" s="30"/>
      <c r="E24" s="30"/>
      <c r="F24" s="30"/>
      <c r="I24" s="1">
        <v>-22200000</v>
      </c>
      <c r="J24" s="1"/>
      <c r="K24" s="1">
        <v>0</v>
      </c>
      <c r="L24" s="1"/>
      <c r="M24" s="1">
        <v>0</v>
      </c>
      <c r="N24" s="1"/>
      <c r="O24" s="1">
        <v>0</v>
      </c>
      <c r="P24" s="30"/>
    </row>
    <row r="25" spans="1:16" ht="24.6" customHeight="1">
      <c r="A25" s="30"/>
      <c r="C25" s="34" t="s">
        <v>99</v>
      </c>
      <c r="D25" s="30"/>
      <c r="E25" s="30"/>
      <c r="F25" s="30"/>
      <c r="I25" s="36">
        <f>SUM(I22:I24)</f>
        <v>-350075077.51999998</v>
      </c>
      <c r="J25" s="1"/>
      <c r="K25" s="36">
        <f>SUM(K22:K24)</f>
        <v>-303913258.42000002</v>
      </c>
      <c r="L25" s="1"/>
      <c r="M25" s="36">
        <f>SUM(M22:M24)</f>
        <v>-153290844.66</v>
      </c>
      <c r="N25" s="1"/>
      <c r="O25" s="36">
        <f>SUM(O22:O24)</f>
        <v>-136149605.38</v>
      </c>
      <c r="P25" s="30"/>
    </row>
    <row r="26" spans="1:16" ht="24.6" customHeight="1">
      <c r="A26" s="30"/>
      <c r="B26" s="16" t="s">
        <v>100</v>
      </c>
      <c r="C26" s="34"/>
      <c r="D26" s="30"/>
      <c r="E26" s="30"/>
      <c r="F26" s="30"/>
      <c r="I26" s="1">
        <f>+I20+I25</f>
        <v>224662177.82000029</v>
      </c>
      <c r="J26" s="1"/>
      <c r="K26" s="1">
        <v>445115584.49000078</v>
      </c>
      <c r="L26" s="1"/>
      <c r="M26" s="1">
        <f>+M20+M25</f>
        <v>180177246.46000001</v>
      </c>
      <c r="N26" s="1"/>
      <c r="O26" s="1">
        <v>231919898.63000023</v>
      </c>
      <c r="P26" s="30"/>
    </row>
    <row r="27" spans="1:16" ht="24.6" customHeight="1">
      <c r="A27" s="30"/>
      <c r="B27" s="34" t="s">
        <v>101</v>
      </c>
      <c r="C27" s="34"/>
      <c r="D27" s="30"/>
      <c r="E27" s="30"/>
      <c r="F27" s="30"/>
      <c r="I27" s="1">
        <v>16085253.290000003</v>
      </c>
      <c r="J27" s="1"/>
      <c r="K27" s="1">
        <v>11198361.969999995</v>
      </c>
      <c r="L27" s="1"/>
      <c r="M27" s="1">
        <v>77554379.620000005</v>
      </c>
      <c r="N27" s="1"/>
      <c r="O27" s="1">
        <v>69563790.069999993</v>
      </c>
      <c r="P27" s="30"/>
    </row>
    <row r="28" spans="1:16" ht="24.6" customHeight="1">
      <c r="A28" s="30"/>
      <c r="B28" s="34" t="s">
        <v>102</v>
      </c>
      <c r="C28" s="30"/>
      <c r="D28" s="30"/>
      <c r="E28" s="30"/>
      <c r="F28" s="30"/>
      <c r="I28" s="1">
        <v>-59023360.479999997</v>
      </c>
      <c r="J28" s="1"/>
      <c r="K28" s="1">
        <v>-33970518.649999999</v>
      </c>
      <c r="L28" s="1"/>
      <c r="M28" s="1">
        <v>-49682198.359999999</v>
      </c>
      <c r="N28" s="1"/>
      <c r="O28" s="1">
        <v>-25606118.18</v>
      </c>
      <c r="P28" s="30"/>
    </row>
    <row r="29" spans="1:16" ht="24.6" customHeight="1">
      <c r="A29" s="30"/>
      <c r="B29" s="34" t="s">
        <v>103</v>
      </c>
      <c r="C29" s="30"/>
      <c r="D29" s="30"/>
      <c r="E29" s="30"/>
      <c r="F29" s="30"/>
      <c r="I29" s="1">
        <v>27974665.030000001</v>
      </c>
      <c r="J29" s="1"/>
      <c r="K29" s="1">
        <v>13482654.65</v>
      </c>
      <c r="L29" s="1"/>
      <c r="M29" s="1">
        <v>0</v>
      </c>
      <c r="N29" s="1"/>
      <c r="O29" s="1">
        <v>0</v>
      </c>
      <c r="P29" s="30"/>
    </row>
    <row r="30" spans="1:16" ht="24.6" customHeight="1">
      <c r="B30" s="30" t="s">
        <v>104</v>
      </c>
      <c r="C30" s="30"/>
      <c r="D30" s="30"/>
      <c r="E30" s="30"/>
      <c r="F30" s="30"/>
      <c r="I30" s="42">
        <f>SUM(I26:I29)</f>
        <v>209698735.66000029</v>
      </c>
      <c r="J30" s="1"/>
      <c r="K30" s="42">
        <v>435826082.46000075</v>
      </c>
      <c r="L30" s="1"/>
      <c r="M30" s="42">
        <f>SUM(M26:M29)</f>
        <v>208049427.72000003</v>
      </c>
      <c r="N30" s="1"/>
      <c r="O30" s="42">
        <v>275877570.52000022</v>
      </c>
      <c r="P30" s="30"/>
    </row>
    <row r="31" spans="1:16" ht="24.6" customHeight="1">
      <c r="B31" s="30" t="s">
        <v>105</v>
      </c>
      <c r="C31" s="30"/>
      <c r="D31" s="30"/>
      <c r="E31" s="30"/>
      <c r="F31" s="30"/>
      <c r="G31" s="35">
        <v>38</v>
      </c>
      <c r="H31" s="35"/>
      <c r="I31" s="39">
        <v>-40325595.729999997</v>
      </c>
      <c r="J31" s="2"/>
      <c r="K31" s="39">
        <v>-80891969.530000001</v>
      </c>
      <c r="L31" s="2"/>
      <c r="M31" s="39">
        <v>-36474158.07</v>
      </c>
      <c r="N31" s="2"/>
      <c r="O31" s="39">
        <v>-55764698.490000002</v>
      </c>
      <c r="P31" s="30"/>
    </row>
    <row r="32" spans="1:16" ht="24.6" customHeight="1">
      <c r="B32" s="30" t="s">
        <v>235</v>
      </c>
      <c r="C32" s="30"/>
      <c r="D32" s="30"/>
      <c r="E32" s="30"/>
      <c r="F32" s="30"/>
      <c r="G32" s="111"/>
      <c r="H32" s="111"/>
      <c r="I32" s="50">
        <f>SUM(I30:I31)</f>
        <v>169373139.93000031</v>
      </c>
      <c r="J32" s="2"/>
      <c r="K32" s="50">
        <f>SUM(K30:K31)</f>
        <v>354934112.93000078</v>
      </c>
      <c r="L32" s="2"/>
      <c r="M32" s="50">
        <f>SUM(M30:M31)</f>
        <v>171575269.65000004</v>
      </c>
      <c r="N32" s="1"/>
      <c r="O32" s="50">
        <f>SUM(O30:O31)</f>
        <v>220112872.03000021</v>
      </c>
      <c r="P32" s="30"/>
    </row>
    <row r="33" spans="1:16" ht="24.6" customHeight="1">
      <c r="B33" s="43"/>
      <c r="C33" s="44"/>
      <c r="D33" s="44"/>
      <c r="E33" s="44"/>
      <c r="F33" s="30"/>
      <c r="I33" s="2"/>
      <c r="J33" s="2"/>
      <c r="K33" s="2"/>
      <c r="L33" s="2"/>
      <c r="M33" s="2"/>
      <c r="N33" s="2"/>
      <c r="O33" s="2"/>
      <c r="P33" s="2"/>
    </row>
    <row r="34" spans="1:16" ht="24.6" customHeight="1">
      <c r="A34" s="30"/>
      <c r="B34" s="34" t="s">
        <v>36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20"/>
      <c r="N34" s="30"/>
      <c r="O34" s="30"/>
      <c r="P34" s="30"/>
    </row>
    <row r="35" spans="1:16" ht="24.6" customHeight="1">
      <c r="A35" s="30"/>
      <c r="B35" s="3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20"/>
      <c r="N35" s="30"/>
      <c r="O35" s="30"/>
      <c r="P35" s="30"/>
    </row>
    <row r="36" spans="1:16" ht="24.6" customHeight="1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20"/>
      <c r="N36" s="30"/>
      <c r="O36" s="30"/>
      <c r="P36" s="30"/>
    </row>
    <row r="37" spans="1:16" ht="24.6" customHeight="1">
      <c r="A37" s="30"/>
      <c r="B37" s="34"/>
      <c r="C37" s="30"/>
      <c r="D37" s="17" t="s">
        <v>37</v>
      </c>
      <c r="E37" s="17"/>
      <c r="G37" s="18"/>
      <c r="H37" s="18"/>
      <c r="J37" s="21"/>
      <c r="K37" s="21"/>
      <c r="L37" s="21"/>
      <c r="M37" s="21"/>
      <c r="N37" s="21"/>
      <c r="O37" s="21"/>
      <c r="P37" s="30"/>
    </row>
    <row r="38" spans="1:16" ht="24.6" customHeight="1">
      <c r="A38" s="30"/>
      <c r="C38" s="34"/>
      <c r="D38" s="16" t="s">
        <v>38</v>
      </c>
      <c r="E38" s="17"/>
      <c r="G38" s="18"/>
      <c r="H38" s="18"/>
      <c r="J38" s="30"/>
      <c r="K38" s="30"/>
      <c r="L38" s="30"/>
      <c r="M38" s="30"/>
      <c r="N38" s="30"/>
      <c r="O38" s="30"/>
      <c r="P38" s="30"/>
    </row>
    <row r="39" spans="1:16" ht="24.6" customHeight="1">
      <c r="A39" s="30"/>
      <c r="B39" s="38" t="s">
        <v>39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0"/>
    </row>
    <row r="40" spans="1:16" ht="24.6" customHeight="1">
      <c r="A40" s="30"/>
      <c r="B40" s="7" t="s">
        <v>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0"/>
    </row>
    <row r="41" spans="1:16" ht="24.6" customHeight="1">
      <c r="A41" s="30"/>
      <c r="B41" s="7" t="s">
        <v>106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30"/>
    </row>
    <row r="42" spans="1:16" ht="24.6" customHeight="1">
      <c r="A42" s="30"/>
      <c r="B42" s="38" t="str">
        <f>B3</f>
        <v>สำหรับปี สิ้นสุดวันที่ 31 ธันวาคม 2566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30"/>
    </row>
    <row r="43" spans="1:16" ht="24.6" customHeight="1">
      <c r="A43" s="30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30"/>
    </row>
    <row r="44" spans="1:16" ht="24.6" customHeight="1">
      <c r="A44" s="3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31" t="s">
        <v>2</v>
      </c>
      <c r="P44" s="30"/>
    </row>
    <row r="45" spans="1:16" ht="24.6" customHeight="1">
      <c r="A45" s="30"/>
      <c r="B45" s="111"/>
      <c r="C45" s="111"/>
      <c r="D45" s="111"/>
      <c r="E45" s="111"/>
      <c r="F45" s="111"/>
      <c r="G45" s="111"/>
      <c r="H45" s="111"/>
      <c r="I45" s="109"/>
      <c r="J45" s="109" t="s">
        <v>3</v>
      </c>
      <c r="K45" s="109"/>
      <c r="L45" s="111"/>
      <c r="M45" s="117" t="s">
        <v>4</v>
      </c>
      <c r="N45" s="117"/>
      <c r="O45" s="117"/>
      <c r="P45" s="30"/>
    </row>
    <row r="46" spans="1:16" ht="24.6" customHeight="1">
      <c r="A46" s="30"/>
      <c r="B46" s="34"/>
      <c r="C46" s="30"/>
      <c r="D46" s="30"/>
      <c r="E46" s="30"/>
      <c r="F46" s="30"/>
      <c r="G46" s="111" t="s">
        <v>5</v>
      </c>
      <c r="H46" s="111"/>
      <c r="I46" s="35">
        <f>I7</f>
        <v>2566</v>
      </c>
      <c r="J46" s="32"/>
      <c r="K46" s="35">
        <f>K7</f>
        <v>2565</v>
      </c>
      <c r="L46" s="33"/>
      <c r="M46" s="35">
        <f>M7</f>
        <v>2566</v>
      </c>
      <c r="N46" s="32"/>
      <c r="O46" s="35">
        <f>O7</f>
        <v>2565</v>
      </c>
      <c r="P46" s="30"/>
    </row>
    <row r="47" spans="1:16" ht="24.6" customHeight="1">
      <c r="A47" s="30"/>
      <c r="B47" s="43" t="s">
        <v>107</v>
      </c>
      <c r="C47" s="44"/>
      <c r="D47" s="44"/>
      <c r="E47" s="44"/>
      <c r="F47" s="30"/>
      <c r="I47" s="2"/>
      <c r="J47" s="2"/>
      <c r="L47" s="2"/>
      <c r="M47" s="2"/>
      <c r="N47" s="2"/>
      <c r="O47" s="2"/>
      <c r="P47" s="30"/>
    </row>
    <row r="48" spans="1:16" ht="24.6" customHeight="1">
      <c r="A48" s="30"/>
      <c r="B48" s="43" t="s">
        <v>108</v>
      </c>
      <c r="C48" s="44"/>
      <c r="D48" s="44"/>
      <c r="E48" s="44"/>
      <c r="F48" s="30"/>
      <c r="I48" s="2"/>
      <c r="J48" s="2"/>
      <c r="K48" s="2"/>
      <c r="L48" s="2"/>
      <c r="M48" s="2"/>
      <c r="N48" s="2"/>
      <c r="O48" s="2"/>
      <c r="P48" s="30"/>
    </row>
    <row r="49" spans="1:16" ht="24.6" customHeight="1">
      <c r="A49" s="30"/>
      <c r="B49" s="43" t="s">
        <v>109</v>
      </c>
      <c r="C49" s="44"/>
      <c r="D49" s="44"/>
      <c r="E49" s="44"/>
      <c r="F49" s="30"/>
      <c r="I49" s="2"/>
      <c r="J49" s="2"/>
      <c r="K49" s="2"/>
      <c r="L49" s="2"/>
      <c r="M49" s="2"/>
      <c r="N49" s="2"/>
      <c r="O49" s="2"/>
      <c r="P49" s="30"/>
    </row>
    <row r="50" spans="1:16" ht="24.6" customHeight="1">
      <c r="A50" s="30"/>
      <c r="B50" s="44" t="s">
        <v>110</v>
      </c>
      <c r="C50" s="44"/>
      <c r="D50" s="44"/>
      <c r="E50" s="44"/>
      <c r="F50" s="30"/>
      <c r="I50" s="2"/>
      <c r="J50" s="2"/>
      <c r="K50" s="2"/>
      <c r="L50" s="2"/>
      <c r="M50" s="2"/>
      <c r="N50" s="2"/>
      <c r="O50" s="2"/>
      <c r="P50" s="30"/>
    </row>
    <row r="51" spans="1:16" ht="24.6" customHeight="1">
      <c r="A51" s="30"/>
      <c r="B51" s="43" t="s">
        <v>111</v>
      </c>
      <c r="C51" s="44"/>
      <c r="D51" s="44"/>
      <c r="E51" s="44"/>
      <c r="F51" s="30"/>
      <c r="G51" s="35">
        <v>29</v>
      </c>
      <c r="H51" s="35"/>
      <c r="I51" s="2">
        <v>0</v>
      </c>
      <c r="J51" s="2"/>
      <c r="K51" s="2">
        <v>-26941444.93</v>
      </c>
      <c r="L51" s="2"/>
      <c r="M51" s="2">
        <v>0</v>
      </c>
      <c r="N51" s="2"/>
      <c r="O51" s="2">
        <v>-25951824</v>
      </c>
      <c r="P51" s="30"/>
    </row>
    <row r="52" spans="1:16" ht="24.6" customHeight="1">
      <c r="A52" s="30"/>
      <c r="B52" s="44" t="s">
        <v>112</v>
      </c>
      <c r="C52" s="44"/>
      <c r="D52" s="44"/>
      <c r="E52" s="44"/>
      <c r="F52" s="30"/>
      <c r="I52" s="2"/>
      <c r="J52" s="2"/>
      <c r="K52" s="2"/>
      <c r="L52" s="2"/>
      <c r="M52" s="2"/>
      <c r="N52" s="2"/>
      <c r="O52" s="2"/>
      <c r="P52" s="30"/>
    </row>
    <row r="53" spans="1:16" ht="24.6" customHeight="1">
      <c r="A53" s="30"/>
      <c r="B53" s="43" t="s">
        <v>113</v>
      </c>
      <c r="C53" s="44"/>
      <c r="D53" s="44"/>
      <c r="E53" s="44"/>
      <c r="F53" s="30"/>
      <c r="I53" s="2">
        <v>0</v>
      </c>
      <c r="J53" s="2"/>
      <c r="K53" s="2">
        <v>5388288.9900000002</v>
      </c>
      <c r="L53" s="2"/>
      <c r="M53" s="2">
        <v>0</v>
      </c>
      <c r="N53" s="2"/>
      <c r="O53" s="2">
        <v>5190364.8</v>
      </c>
      <c r="P53" s="30"/>
    </row>
    <row r="54" spans="1:16" ht="24.6" customHeight="1">
      <c r="A54" s="30"/>
      <c r="B54" s="43" t="s">
        <v>244</v>
      </c>
      <c r="C54" s="44"/>
      <c r="D54" s="44"/>
      <c r="E54" s="44"/>
      <c r="F54" s="30"/>
      <c r="I54" s="50">
        <f>SUM(I51:I53)</f>
        <v>0</v>
      </c>
      <c r="J54" s="2"/>
      <c r="K54" s="50">
        <f>SUM(K51:K53)</f>
        <v>-21553155.939999998</v>
      </c>
      <c r="L54" s="2"/>
      <c r="M54" s="50">
        <f>SUM(M51:M53)</f>
        <v>0</v>
      </c>
      <c r="N54" s="2"/>
      <c r="O54" s="50">
        <f>SUM(O51:O53)</f>
        <v>-20761459.199999999</v>
      </c>
      <c r="P54" s="30"/>
    </row>
    <row r="55" spans="1:16" ht="24.6" customHeight="1" thickBot="1">
      <c r="A55" s="30"/>
      <c r="B55" s="34" t="s">
        <v>240</v>
      </c>
      <c r="C55" s="30"/>
      <c r="D55" s="30"/>
      <c r="E55" s="30"/>
      <c r="F55" s="30"/>
      <c r="I55" s="45">
        <f>+I32+I54</f>
        <v>169373139.93000031</v>
      </c>
      <c r="J55" s="2"/>
      <c r="K55" s="45">
        <f>+K32+K54</f>
        <v>333380956.99000078</v>
      </c>
      <c r="L55" s="2"/>
      <c r="M55" s="45">
        <f>+M32+M54</f>
        <v>171575269.65000004</v>
      </c>
      <c r="N55" s="2"/>
      <c r="O55" s="45">
        <f>+O32+O54</f>
        <v>199351412.83000022</v>
      </c>
      <c r="P55" s="30"/>
    </row>
    <row r="56" spans="1:16" ht="24.6" customHeight="1" thickTop="1">
      <c r="B56" s="30" t="s">
        <v>114</v>
      </c>
      <c r="D56" s="30"/>
      <c r="E56" s="30"/>
      <c r="F56" s="30"/>
      <c r="I56" s="2"/>
      <c r="J56" s="2"/>
      <c r="K56" s="2"/>
      <c r="L56" s="2"/>
      <c r="M56" s="2"/>
      <c r="N56" s="1"/>
      <c r="O56" s="2"/>
      <c r="P56" s="30"/>
    </row>
    <row r="57" spans="1:16" ht="24.6" customHeight="1">
      <c r="B57" s="41" t="s">
        <v>115</v>
      </c>
      <c r="D57" s="30"/>
      <c r="E57" s="30"/>
      <c r="F57" s="30"/>
      <c r="I57" s="2">
        <f>I32-I58</f>
        <v>169373023.5300003</v>
      </c>
      <c r="J57" s="2"/>
      <c r="K57" s="2">
        <f>K32-K58</f>
        <v>354934010.4100008</v>
      </c>
      <c r="L57" s="2"/>
      <c r="M57" s="2">
        <f>M32-M58</f>
        <v>171575269.65000004</v>
      </c>
      <c r="N57" s="2"/>
      <c r="O57" s="2">
        <f>O32-O58</f>
        <v>220112872.03000021</v>
      </c>
    </row>
    <row r="58" spans="1:16" ht="24.6" customHeight="1">
      <c r="B58" s="41" t="s">
        <v>116</v>
      </c>
      <c r="D58" s="30"/>
      <c r="E58" s="30"/>
      <c r="F58" s="30"/>
      <c r="I58" s="2">
        <v>116.4</v>
      </c>
      <c r="J58" s="2"/>
      <c r="K58" s="2">
        <v>102.52</v>
      </c>
      <c r="L58" s="2"/>
      <c r="M58" s="2">
        <v>0</v>
      </c>
      <c r="N58" s="2"/>
      <c r="O58" s="2">
        <v>0</v>
      </c>
    </row>
    <row r="59" spans="1:16" ht="24.6" customHeight="1" thickBot="1">
      <c r="A59" s="30"/>
      <c r="B59" s="34"/>
      <c r="C59" s="30"/>
      <c r="D59" s="30"/>
      <c r="E59" s="30"/>
      <c r="F59" s="30"/>
      <c r="I59" s="45">
        <f>SUM(I57:I58)</f>
        <v>169373139.93000031</v>
      </c>
      <c r="J59" s="2"/>
      <c r="K59" s="45">
        <f>SUM(K57:K58)</f>
        <v>354934112.93000078</v>
      </c>
      <c r="L59" s="2"/>
      <c r="M59" s="45">
        <f>SUM(M57:M58)</f>
        <v>171575269.65000004</v>
      </c>
      <c r="N59" s="2"/>
      <c r="O59" s="45">
        <f>SUM(O57:O58)</f>
        <v>220112872.03000021</v>
      </c>
    </row>
    <row r="60" spans="1:16" ht="24.6" customHeight="1" thickTop="1">
      <c r="A60" s="30"/>
      <c r="B60" s="30" t="s">
        <v>117</v>
      </c>
      <c r="C60" s="30"/>
      <c r="D60" s="30"/>
      <c r="E60" s="30"/>
      <c r="F60" s="30"/>
      <c r="G60" s="111"/>
      <c r="H60" s="111"/>
      <c r="I60" s="22"/>
      <c r="J60" s="23"/>
      <c r="K60" s="22"/>
      <c r="L60" s="22"/>
      <c r="M60" s="22"/>
      <c r="N60" s="23"/>
      <c r="O60" s="22"/>
      <c r="P60" s="30"/>
    </row>
    <row r="61" spans="1:16" ht="24.6" customHeight="1">
      <c r="A61" s="30"/>
      <c r="B61" s="41" t="s">
        <v>115</v>
      </c>
      <c r="C61" s="30"/>
      <c r="D61" s="30"/>
      <c r="E61" s="30"/>
      <c r="F61" s="30"/>
      <c r="G61" s="111"/>
      <c r="H61" s="111"/>
      <c r="I61" s="24">
        <f>+I55-I62</f>
        <v>169373023.5300003</v>
      </c>
      <c r="J61" s="19"/>
      <c r="K61" s="24">
        <f>+K55-K62</f>
        <v>333380856.56000078</v>
      </c>
      <c r="L61" s="24"/>
      <c r="M61" s="24">
        <f>+M55-M62</f>
        <v>171575269.65000004</v>
      </c>
      <c r="N61" s="19"/>
      <c r="O61" s="24">
        <f>+O55-O62</f>
        <v>199351412.83000022</v>
      </c>
      <c r="P61" s="30"/>
    </row>
    <row r="62" spans="1:16" ht="24.6" customHeight="1">
      <c r="A62" s="30"/>
      <c r="B62" s="41" t="s">
        <v>118</v>
      </c>
      <c r="C62" s="30"/>
      <c r="D62" s="30"/>
      <c r="E62" s="30"/>
      <c r="F62" s="30"/>
      <c r="G62" s="111"/>
      <c r="H62" s="111"/>
      <c r="I62" s="24">
        <v>116.4</v>
      </c>
      <c r="J62" s="25"/>
      <c r="K62" s="2">
        <v>100.43</v>
      </c>
      <c r="L62" s="26"/>
      <c r="M62" s="24">
        <v>0</v>
      </c>
      <c r="N62" s="25"/>
      <c r="O62" s="39">
        <v>0</v>
      </c>
      <c r="P62" s="30"/>
    </row>
    <row r="63" spans="1:16" ht="24.6" customHeight="1" thickBot="1">
      <c r="A63" s="30"/>
      <c r="B63" s="34"/>
      <c r="C63" s="30"/>
      <c r="D63" s="30"/>
      <c r="E63" s="30"/>
      <c r="F63" s="30"/>
      <c r="G63" s="111"/>
      <c r="H63" s="111"/>
      <c r="I63" s="27">
        <f>SUM(I61:I62)</f>
        <v>169373139.93000031</v>
      </c>
      <c r="J63" s="25"/>
      <c r="K63" s="27">
        <f>SUM(K61:K62)</f>
        <v>333380956.99000078</v>
      </c>
      <c r="L63" s="26"/>
      <c r="M63" s="27">
        <f t="shared" ref="M63" si="1">SUM(M61:M62)</f>
        <v>171575269.65000004</v>
      </c>
      <c r="N63" s="25"/>
      <c r="O63" s="27">
        <f>SUM(O61:O62)</f>
        <v>199351412.83000022</v>
      </c>
      <c r="P63" s="30"/>
    </row>
    <row r="64" spans="1:16" ht="24.6" customHeight="1" thickTop="1">
      <c r="A64" s="30"/>
      <c r="B64" s="16" t="s">
        <v>119</v>
      </c>
      <c r="C64" s="30"/>
      <c r="D64" s="30"/>
      <c r="E64" s="30"/>
      <c r="F64" s="30"/>
      <c r="G64" s="111"/>
      <c r="H64" s="111"/>
      <c r="M64" s="30"/>
      <c r="N64" s="30"/>
      <c r="O64" s="30"/>
      <c r="P64" s="30"/>
    </row>
    <row r="65" spans="1:16" ht="24.6" customHeight="1">
      <c r="B65" s="46" t="s">
        <v>120</v>
      </c>
      <c r="C65" s="30"/>
      <c r="D65" s="30"/>
      <c r="E65" s="30"/>
      <c r="F65" s="30"/>
      <c r="G65" s="111"/>
      <c r="H65" s="111"/>
      <c r="I65" s="30"/>
      <c r="J65" s="30"/>
      <c r="K65" s="30"/>
      <c r="L65" s="30"/>
      <c r="M65" s="30"/>
      <c r="N65" s="30"/>
      <c r="O65" s="30"/>
      <c r="P65" s="30"/>
    </row>
    <row r="66" spans="1:16" ht="24.6" customHeight="1">
      <c r="B66" s="41" t="s">
        <v>115</v>
      </c>
      <c r="D66" s="30"/>
      <c r="E66" s="30"/>
      <c r="F66" s="30"/>
      <c r="G66" s="111"/>
      <c r="H66" s="111"/>
      <c r="I66" s="47">
        <f>+I57/I67</f>
        <v>0.54870728539709746</v>
      </c>
      <c r="J66" s="48"/>
      <c r="K66" s="47">
        <f>+K57/K67</f>
        <v>1.1498577122151958</v>
      </c>
      <c r="L66" s="47"/>
      <c r="M66" s="47">
        <f>+M57/M67</f>
        <v>0.5558417656413337</v>
      </c>
      <c r="N66" s="48"/>
      <c r="O66" s="47">
        <f>+O57/O67</f>
        <v>0.7130860273693308</v>
      </c>
      <c r="P66" s="30"/>
    </row>
    <row r="67" spans="1:16" ht="24.6" customHeight="1">
      <c r="B67" s="34" t="s">
        <v>121</v>
      </c>
      <c r="D67" s="30"/>
      <c r="E67" s="30"/>
      <c r="F67" s="30"/>
      <c r="G67" s="30"/>
      <c r="H67" s="30"/>
      <c r="I67" s="28">
        <v>308676462</v>
      </c>
      <c r="J67" s="49"/>
      <c r="K67" s="28">
        <v>308676462</v>
      </c>
      <c r="L67" s="49"/>
      <c r="M67" s="28">
        <v>308676462</v>
      </c>
      <c r="N67" s="49"/>
      <c r="O67" s="28">
        <v>308676462</v>
      </c>
      <c r="P67" s="30"/>
    </row>
    <row r="68" spans="1:16" ht="24.6" customHeight="1">
      <c r="A68" s="30"/>
      <c r="B68" s="34"/>
      <c r="C68" s="30"/>
      <c r="D68" s="30"/>
      <c r="E68" s="30"/>
      <c r="F68" s="30"/>
    </row>
    <row r="69" spans="1:16" ht="24.6" customHeight="1">
      <c r="A69" s="30"/>
      <c r="B69" s="34"/>
      <c r="C69" s="30"/>
      <c r="D69" s="30"/>
      <c r="E69" s="30"/>
      <c r="F69" s="30"/>
    </row>
    <row r="70" spans="1:16" ht="24.6" customHeight="1">
      <c r="A70" s="30"/>
      <c r="B70" s="34" t="s">
        <v>36</v>
      </c>
      <c r="C70" s="30"/>
      <c r="D70" s="30"/>
      <c r="E70" s="30"/>
      <c r="F70" s="30"/>
    </row>
    <row r="71" spans="1:16" ht="24.6" customHeight="1">
      <c r="A71" s="30"/>
      <c r="B71" s="34"/>
      <c r="C71" s="30"/>
      <c r="D71" s="30"/>
      <c r="E71" s="30"/>
      <c r="F71" s="30"/>
    </row>
    <row r="72" spans="1:16" ht="24.6" customHeight="1">
      <c r="A72" s="30"/>
      <c r="B72" s="34"/>
      <c r="C72" s="30"/>
      <c r="D72" s="30"/>
      <c r="E72" s="30"/>
      <c r="F72" s="30"/>
    </row>
    <row r="73" spans="1:16" ht="24.6" customHeight="1">
      <c r="A73" s="30"/>
      <c r="B73" s="34"/>
      <c r="C73" s="30"/>
      <c r="D73" s="17" t="s">
        <v>37</v>
      </c>
      <c r="F73" s="17"/>
      <c r="G73" s="18"/>
      <c r="H73" s="18"/>
      <c r="J73" s="21"/>
      <c r="K73" s="21"/>
      <c r="L73" s="21"/>
      <c r="M73" s="21"/>
      <c r="N73" s="21"/>
      <c r="O73" s="21"/>
      <c r="P73" s="30"/>
    </row>
    <row r="74" spans="1:16" ht="24.6" customHeight="1">
      <c r="A74" s="30"/>
      <c r="C74" s="34"/>
      <c r="D74" s="16" t="s">
        <v>38</v>
      </c>
      <c r="F74" s="17"/>
      <c r="G74" s="18"/>
      <c r="H74" s="18"/>
      <c r="J74" s="30"/>
      <c r="K74" s="30"/>
      <c r="L74" s="30"/>
      <c r="M74" s="30"/>
      <c r="N74" s="30"/>
      <c r="O74" s="30"/>
      <c r="P74" s="30"/>
    </row>
    <row r="75" spans="1:16" ht="24.75" customHeight="1">
      <c r="A75" s="30"/>
      <c r="C75" s="34"/>
      <c r="F75" s="17"/>
      <c r="G75" s="18"/>
      <c r="H75" s="18"/>
      <c r="J75" s="30"/>
      <c r="K75" s="30"/>
      <c r="L75" s="30"/>
      <c r="M75" s="30"/>
      <c r="N75" s="30"/>
      <c r="O75" s="30"/>
      <c r="P75" s="30"/>
    </row>
    <row r="76" spans="1:16" ht="24.75" customHeight="1"/>
    <row r="77" spans="1:16" ht="24.75" customHeight="1"/>
  </sheetData>
  <mergeCells count="2">
    <mergeCell ref="M6:O6"/>
    <mergeCell ref="M45:O45"/>
  </mergeCells>
  <pageMargins left="0.78740157480314965" right="0.39370078740157483" top="0.59055118110236227" bottom="0.39370078740157483" header="0.35433070866141736" footer="0.27559055118110237"/>
  <pageSetup paperSize="9" scale="82" orientation="portrait" r:id="rId1"/>
  <headerFooter scaleWithDoc="0"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view="pageBreakPreview" topLeftCell="A16" zoomScale="60" zoomScaleNormal="110" workbookViewId="0">
      <selection activeCell="G18" sqref="G18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123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งบกำไรขาดทุนเบ็ดเสร็จ!B3</f>
        <v>สำหรับปี สิ้นสุดวันที่ 31 ธันวาคม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2</v>
      </c>
    </row>
    <row r="6" spans="1:22" ht="24" customHeight="1">
      <c r="A6" s="8"/>
      <c r="B6" s="8"/>
      <c r="C6" s="8"/>
      <c r="D6" s="8"/>
      <c r="E6" s="8"/>
      <c r="G6" s="10" t="s">
        <v>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2" ht="24" customHeight="1">
      <c r="A7" s="8"/>
      <c r="B7" s="8"/>
      <c r="C7" s="8"/>
      <c r="D7" s="8"/>
      <c r="E7" s="8"/>
      <c r="G7" s="4"/>
      <c r="H7" s="4"/>
      <c r="I7" s="4"/>
      <c r="J7" s="4"/>
      <c r="K7" s="4"/>
      <c r="L7" s="8" t="s">
        <v>124</v>
      </c>
      <c r="M7" s="10"/>
      <c r="N7" s="10"/>
      <c r="O7" s="10"/>
      <c r="P7" s="4"/>
      <c r="Q7" s="4"/>
      <c r="R7" s="4"/>
      <c r="S7" s="8" t="s">
        <v>125</v>
      </c>
      <c r="T7" s="4"/>
      <c r="U7" s="4" t="s">
        <v>126</v>
      </c>
    </row>
    <row r="8" spans="1:22" ht="24" customHeight="1">
      <c r="A8" s="8"/>
      <c r="B8" s="8"/>
      <c r="C8" s="8"/>
      <c r="D8" s="8"/>
      <c r="E8" s="8"/>
      <c r="F8" s="111" t="s">
        <v>5</v>
      </c>
      <c r="G8" s="14" t="s">
        <v>127</v>
      </c>
      <c r="H8" s="14"/>
      <c r="I8" s="14" t="s">
        <v>128</v>
      </c>
      <c r="J8" s="14"/>
      <c r="K8" s="14" t="s">
        <v>128</v>
      </c>
      <c r="L8" s="14"/>
      <c r="M8" s="120" t="s">
        <v>129</v>
      </c>
      <c r="N8" s="120"/>
      <c r="O8" s="120"/>
      <c r="P8" s="14"/>
      <c r="Q8" s="14" t="s">
        <v>79</v>
      </c>
      <c r="R8" s="8"/>
      <c r="S8" s="8" t="s">
        <v>130</v>
      </c>
      <c r="T8" s="8"/>
      <c r="U8" s="8" t="s">
        <v>62</v>
      </c>
    </row>
    <row r="9" spans="1:22" ht="24" customHeight="1">
      <c r="A9" s="8"/>
      <c r="B9" s="8"/>
      <c r="C9" s="8"/>
      <c r="D9" s="8"/>
      <c r="E9" s="8"/>
      <c r="G9" s="8" t="s">
        <v>131</v>
      </c>
      <c r="H9" s="8"/>
      <c r="I9" s="8" t="s">
        <v>132</v>
      </c>
      <c r="J9" s="8"/>
      <c r="K9" s="8" t="s">
        <v>133</v>
      </c>
      <c r="L9" s="8"/>
      <c r="M9" s="8" t="s">
        <v>134</v>
      </c>
      <c r="N9" s="8"/>
      <c r="O9" s="8" t="s">
        <v>135</v>
      </c>
      <c r="P9" s="8"/>
      <c r="Q9" s="8" t="s">
        <v>136</v>
      </c>
      <c r="R9" s="8"/>
      <c r="S9" s="8"/>
      <c r="T9" s="8"/>
      <c r="U9" s="8"/>
    </row>
    <row r="10" spans="1:22" ht="24" customHeight="1">
      <c r="A10" s="8"/>
      <c r="B10" s="8"/>
      <c r="C10" s="8"/>
      <c r="D10" s="8"/>
      <c r="E10" s="8"/>
      <c r="F10" s="8"/>
      <c r="G10" s="11"/>
      <c r="H10" s="11"/>
      <c r="I10" s="11"/>
      <c r="J10" s="11"/>
      <c r="K10" s="11" t="s">
        <v>137</v>
      </c>
      <c r="L10" s="11"/>
      <c r="M10" s="11" t="s">
        <v>138</v>
      </c>
      <c r="N10" s="11"/>
      <c r="O10" s="11"/>
      <c r="P10" s="11"/>
      <c r="Q10" s="11"/>
      <c r="R10" s="11"/>
      <c r="S10" s="11"/>
      <c r="T10" s="11"/>
      <c r="U10" s="52"/>
    </row>
    <row r="11" spans="1:22" ht="24" customHeight="1">
      <c r="A11" s="8"/>
      <c r="B11" s="12" t="s">
        <v>224</v>
      </c>
      <c r="C11" s="12"/>
      <c r="D11" s="12"/>
      <c r="E11" s="12"/>
      <c r="F11" s="8"/>
      <c r="G11" s="13">
        <v>308676462</v>
      </c>
      <c r="H11" s="8"/>
      <c r="I11" s="13">
        <v>97844800</v>
      </c>
      <c r="J11" s="13"/>
      <c r="K11" s="13">
        <v>186541112.75</v>
      </c>
      <c r="L11" s="13"/>
      <c r="M11" s="13">
        <v>36867646.200000003</v>
      </c>
      <c r="N11" s="13"/>
      <c r="O11" s="13">
        <v>1679251315.1000006</v>
      </c>
      <c r="P11" s="13"/>
      <c r="Q11" s="1">
        <f>SUM(G11:O11)</f>
        <v>2309181336.0500007</v>
      </c>
      <c r="R11" s="13"/>
      <c r="S11" s="13">
        <v>521.4</v>
      </c>
      <c r="T11" s="13"/>
      <c r="U11" s="1">
        <f>SUM(Q11:S11)</f>
        <v>2309181857.4500008</v>
      </c>
    </row>
    <row r="12" spans="1:22" ht="24" customHeight="1">
      <c r="B12" s="12" t="s">
        <v>139</v>
      </c>
      <c r="C12" s="12"/>
      <c r="D12" s="12"/>
      <c r="E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ht="24" customHeight="1">
      <c r="B13" s="53" t="s">
        <v>203</v>
      </c>
      <c r="C13" s="12"/>
      <c r="D13" s="12"/>
      <c r="E13" s="12"/>
      <c r="F13" s="103">
        <v>32</v>
      </c>
      <c r="G13" s="1">
        <v>0</v>
      </c>
      <c r="H13" s="1"/>
      <c r="I13" s="1">
        <v>0</v>
      </c>
      <c r="J13" s="1"/>
      <c r="K13" s="1">
        <v>0</v>
      </c>
      <c r="L13" s="1"/>
      <c r="M13" s="1">
        <v>0</v>
      </c>
      <c r="N13" s="1"/>
      <c r="O13" s="1">
        <v>-123470584.8</v>
      </c>
      <c r="P13" s="1"/>
      <c r="Q13" s="1">
        <f>SUM(G13:O13)</f>
        <v>-123470584.8</v>
      </c>
      <c r="R13" s="1"/>
      <c r="S13" s="1">
        <v>0</v>
      </c>
      <c r="T13" s="1"/>
      <c r="U13" s="1">
        <f>SUM(Q13:S13)</f>
        <v>-123470584.8</v>
      </c>
    </row>
    <row r="14" spans="1:22" ht="24" customHeight="1">
      <c r="A14" s="5"/>
      <c r="B14" s="53" t="s">
        <v>241</v>
      </c>
      <c r="C14" s="12"/>
      <c r="D14" s="12"/>
      <c r="E14" s="12"/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f>+งบกำไรขาดทุนเบ็ดเสร็จ!K61</f>
        <v>333380856.56000078</v>
      </c>
      <c r="P14" s="1"/>
      <c r="Q14" s="1">
        <f>SUM(G14:O14)</f>
        <v>333380856.56000078</v>
      </c>
      <c r="R14" s="1"/>
      <c r="S14" s="1">
        <f>งบกำไรขาดทุนเบ็ดเสร็จ!K62</f>
        <v>100.43</v>
      </c>
      <c r="T14" s="1"/>
      <c r="U14" s="1">
        <f>SUM(Q14:S14)</f>
        <v>333380956.99000078</v>
      </c>
    </row>
    <row r="15" spans="1:22" ht="24" customHeight="1">
      <c r="A15" s="5"/>
      <c r="B15" s="12" t="s">
        <v>225</v>
      </c>
      <c r="C15" s="12"/>
      <c r="D15" s="12"/>
      <c r="E15" s="12"/>
      <c r="F15" s="12"/>
      <c r="G15" s="42">
        <f>SUM(G11:G14)</f>
        <v>308676462</v>
      </c>
      <c r="H15" s="1"/>
      <c r="I15" s="42">
        <f>SUM(I11:I14)</f>
        <v>97844800</v>
      </c>
      <c r="J15" s="1"/>
      <c r="K15" s="42">
        <f>SUM(K11:K14)</f>
        <v>186541112.75</v>
      </c>
      <c r="L15" s="1"/>
      <c r="M15" s="42">
        <f>SUM(M11:M14)</f>
        <v>36867646.200000003</v>
      </c>
      <c r="N15" s="1"/>
      <c r="O15" s="42">
        <f>SUM(O11:O14)</f>
        <v>1889161586.8600016</v>
      </c>
      <c r="P15" s="1"/>
      <c r="Q15" s="42">
        <f>SUM(Q11:Q14)</f>
        <v>2519091607.8100014</v>
      </c>
      <c r="R15" s="1"/>
      <c r="S15" s="42">
        <f>SUM(S11:S14)</f>
        <v>621.82999999999993</v>
      </c>
      <c r="T15" s="1"/>
      <c r="U15" s="42">
        <f>SUM(U11:U14)</f>
        <v>2519092229.6400013</v>
      </c>
    </row>
    <row r="16" spans="1:22" ht="24" customHeight="1">
      <c r="B16" s="12" t="s">
        <v>139</v>
      </c>
      <c r="C16" s="12"/>
      <c r="D16" s="12"/>
      <c r="E16" s="12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" customHeight="1">
      <c r="B17" s="53" t="s">
        <v>203</v>
      </c>
      <c r="C17" s="12"/>
      <c r="D17" s="12"/>
      <c r="E17" s="12"/>
      <c r="F17" s="103">
        <v>32</v>
      </c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-154259051</v>
      </c>
      <c r="P17" s="1"/>
      <c r="Q17" s="1">
        <f>SUM(G17:O17)</f>
        <v>-154259051</v>
      </c>
      <c r="R17" s="1"/>
      <c r="S17" s="1">
        <v>-8.4</v>
      </c>
      <c r="T17" s="1"/>
      <c r="U17" s="1">
        <f>SUM(Q17:S17)</f>
        <v>-154259059.40000001</v>
      </c>
    </row>
    <row r="18" spans="1:21" ht="24" customHeight="1">
      <c r="A18" s="5"/>
      <c r="B18" s="53" t="s">
        <v>241</v>
      </c>
      <c r="C18" s="12"/>
      <c r="D18" s="12"/>
      <c r="E18" s="12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f>งบกำไรขาดทุนเบ็ดเสร็จ!I61</f>
        <v>169373023.5300003</v>
      </c>
      <c r="P18" s="1"/>
      <c r="Q18" s="1">
        <f>SUM(G18:O18)</f>
        <v>169373023.5300003</v>
      </c>
      <c r="R18" s="1"/>
      <c r="S18" s="1">
        <f>งบกำไรขาดทุนเบ็ดเสร็จ!I62</f>
        <v>116.4</v>
      </c>
      <c r="T18" s="1"/>
      <c r="U18" s="1">
        <f>SUM(Q18:S18)</f>
        <v>169373139.93000031</v>
      </c>
    </row>
    <row r="19" spans="1:21" ht="24" customHeight="1" thickBot="1">
      <c r="A19" s="5"/>
      <c r="B19" s="12" t="s">
        <v>226</v>
      </c>
      <c r="C19" s="12"/>
      <c r="D19" s="12"/>
      <c r="E19" s="12"/>
      <c r="F19" s="12"/>
      <c r="G19" s="37">
        <f>SUM(G15:G18)</f>
        <v>308676462</v>
      </c>
      <c r="H19" s="1"/>
      <c r="I19" s="37">
        <f>SUM(I15:I18)</f>
        <v>97844800</v>
      </c>
      <c r="J19" s="1"/>
      <c r="K19" s="37">
        <f>SUM(K15:K18)</f>
        <v>186541112.75</v>
      </c>
      <c r="L19" s="1"/>
      <c r="M19" s="37">
        <f>SUM(M15:M18)</f>
        <v>36867646.200000003</v>
      </c>
      <c r="N19" s="1"/>
      <c r="O19" s="37">
        <f>SUM(O15:O18)</f>
        <v>1904275559.3900018</v>
      </c>
      <c r="P19" s="1"/>
      <c r="Q19" s="37">
        <f>SUM(Q15:Q18)</f>
        <v>2534205580.3400016</v>
      </c>
      <c r="R19" s="1"/>
      <c r="S19" s="37">
        <f>SUM(S15:S18)</f>
        <v>729.82999999999993</v>
      </c>
      <c r="T19" s="1"/>
      <c r="U19" s="37">
        <f>SUM(U15:U18)</f>
        <v>2534206310.1700015</v>
      </c>
    </row>
    <row r="20" spans="1:21" ht="24" customHeight="1" thickTop="1">
      <c r="A20" s="5"/>
      <c r="B20" s="12"/>
      <c r="C20" s="12"/>
      <c r="D20" s="12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4" customHeight="1">
      <c r="A21" s="5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54"/>
    </row>
    <row r="22" spans="1:21" ht="24" customHeight="1">
      <c r="A22" s="5"/>
      <c r="B22" s="12" t="s">
        <v>36</v>
      </c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54"/>
    </row>
    <row r="23" spans="1:21" ht="24" customHeight="1">
      <c r="A23" s="5"/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54"/>
    </row>
    <row r="24" spans="1:21" ht="24" customHeight="1">
      <c r="A24" s="5"/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54"/>
    </row>
    <row r="25" spans="1:21" ht="24" customHeight="1">
      <c r="A25" s="12"/>
      <c r="B25" s="12"/>
      <c r="C25" s="5"/>
      <c r="D25" s="5"/>
      <c r="E25" s="5"/>
      <c r="G25" s="16"/>
      <c r="H25" s="17" t="s">
        <v>37</v>
      </c>
      <c r="I25" s="17"/>
      <c r="J25" s="18"/>
      <c r="M25" s="2"/>
      <c r="N25" s="1"/>
      <c r="O25" s="5"/>
      <c r="P25" s="5"/>
      <c r="Q25" s="5"/>
      <c r="R25" s="5"/>
      <c r="S25" s="5"/>
      <c r="T25" s="5"/>
      <c r="U25" s="5"/>
    </row>
    <row r="26" spans="1:21" ht="24" customHeight="1">
      <c r="A26" s="12"/>
      <c r="B26" s="12"/>
      <c r="C26" s="5"/>
      <c r="D26" s="5"/>
      <c r="E26" s="5"/>
      <c r="G26" s="16"/>
      <c r="H26" s="16" t="s">
        <v>38</v>
      </c>
      <c r="I26" s="17"/>
      <c r="J26" s="18"/>
      <c r="M26" s="2"/>
      <c r="N26" s="1"/>
      <c r="O26" s="5"/>
      <c r="P26" s="5"/>
      <c r="Q26" s="5"/>
      <c r="R26" s="5"/>
      <c r="S26" s="5"/>
      <c r="T26" s="5"/>
      <c r="U26" s="5"/>
    </row>
    <row r="27" spans="1:21" ht="25.5" customHeight="1">
      <c r="H27" s="2"/>
      <c r="I27" s="2"/>
      <c r="J27" s="2"/>
      <c r="K27" s="2"/>
      <c r="L27" s="2"/>
      <c r="M27" s="2"/>
      <c r="N27" s="2"/>
    </row>
    <row r="28" spans="1:21" ht="25.5" customHeight="1">
      <c r="H28" s="2"/>
      <c r="I28" s="2"/>
      <c r="J28" s="2"/>
      <c r="K28" s="2"/>
      <c r="L28" s="2"/>
      <c r="M28" s="2"/>
      <c r="N28" s="2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49" spans="8:14" ht="25.5" customHeight="1">
      <c r="H49" s="2"/>
      <c r="I49" s="2"/>
      <c r="J49" s="2"/>
      <c r="K49" s="2"/>
      <c r="L49" s="2"/>
      <c r="M49" s="2"/>
      <c r="N49" s="2"/>
    </row>
    <row r="50" spans="8:14" ht="25.5" customHeight="1">
      <c r="H50" s="2"/>
      <c r="I50" s="2"/>
      <c r="J50" s="2"/>
      <c r="K50" s="2"/>
      <c r="L50" s="2"/>
      <c r="M50" s="2"/>
      <c r="N50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8" spans="8:14" ht="25.5" customHeight="1">
      <c r="J58" s="2"/>
      <c r="K58" s="2"/>
      <c r="L58" s="2"/>
      <c r="M58" s="2"/>
      <c r="N58" s="2"/>
    </row>
    <row r="59" spans="8:14" ht="25.5" customHeight="1">
      <c r="J59" s="2"/>
      <c r="K59" s="2"/>
      <c r="L59" s="2"/>
      <c r="M59" s="2"/>
      <c r="N59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</sheetData>
  <mergeCells count="1">
    <mergeCell ref="M8:O8"/>
  </mergeCells>
  <printOptions horizontalCentered="1"/>
  <pageMargins left="0.78740157480314965" right="0.39370078740157483" top="0.71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60" zoomScaleNormal="80" workbookViewId="0">
      <selection activeCell="G18" sqref="G18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9" width="12.85546875" style="3" bestFit="1" customWidth="1"/>
    <col min="20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123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สำหรับปี สิ้นสุดวันที่ 31 ธันวาคม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 t="s">
        <v>2</v>
      </c>
    </row>
    <row r="6" spans="1:17" ht="24" customHeight="1">
      <c r="A6" s="8"/>
      <c r="B6" s="8"/>
      <c r="C6" s="8"/>
      <c r="D6" s="8"/>
      <c r="G6" s="4" t="s">
        <v>4</v>
      </c>
      <c r="H6" s="4"/>
      <c r="I6" s="4"/>
      <c r="J6" s="4"/>
      <c r="K6" s="4"/>
      <c r="L6" s="10"/>
      <c r="M6" s="4"/>
      <c r="N6" s="4"/>
      <c r="O6" s="4"/>
      <c r="P6" s="4"/>
      <c r="Q6" s="4"/>
    </row>
    <row r="7" spans="1:17" ht="24" customHeight="1">
      <c r="A7" s="8"/>
      <c r="B7" s="8"/>
      <c r="C7" s="8"/>
      <c r="D7" s="8"/>
      <c r="F7" s="111" t="s">
        <v>5</v>
      </c>
      <c r="G7" s="14" t="s">
        <v>127</v>
      </c>
      <c r="H7" s="14"/>
      <c r="I7" s="14" t="s">
        <v>128</v>
      </c>
      <c r="J7" s="14"/>
      <c r="K7" s="14" t="s">
        <v>128</v>
      </c>
      <c r="L7" s="14"/>
      <c r="M7" s="120" t="s">
        <v>129</v>
      </c>
      <c r="N7" s="120"/>
      <c r="O7" s="120"/>
      <c r="P7" s="14"/>
      <c r="Q7" s="14" t="s">
        <v>140</v>
      </c>
    </row>
    <row r="8" spans="1:17" ht="24" customHeight="1">
      <c r="A8" s="8"/>
      <c r="B8" s="8"/>
      <c r="C8" s="8"/>
      <c r="D8" s="8"/>
      <c r="G8" s="8" t="s">
        <v>131</v>
      </c>
      <c r="H8" s="8"/>
      <c r="I8" s="8" t="s">
        <v>132</v>
      </c>
      <c r="J8" s="8"/>
      <c r="K8" s="8" t="s">
        <v>133</v>
      </c>
      <c r="L8" s="8"/>
      <c r="M8" s="8" t="s">
        <v>134</v>
      </c>
      <c r="N8" s="8"/>
      <c r="O8" s="8" t="s">
        <v>135</v>
      </c>
      <c r="P8" s="8"/>
      <c r="Q8" s="8" t="s">
        <v>141</v>
      </c>
    </row>
    <row r="9" spans="1:17" ht="24" customHeight="1">
      <c r="A9" s="8"/>
      <c r="B9" s="8"/>
      <c r="C9" s="8"/>
      <c r="D9" s="8"/>
      <c r="F9" s="8"/>
      <c r="G9" s="11"/>
      <c r="H9" s="11"/>
      <c r="I9" s="11"/>
      <c r="J9" s="11"/>
      <c r="K9" s="11" t="s">
        <v>137</v>
      </c>
      <c r="L9" s="11"/>
      <c r="M9" s="11" t="s">
        <v>138</v>
      </c>
      <c r="N9" s="11"/>
      <c r="O9" s="11"/>
      <c r="P9" s="11"/>
      <c r="Q9" s="11"/>
    </row>
    <row r="10" spans="1:17" ht="24" customHeight="1">
      <c r="A10" s="5"/>
      <c r="B10" s="12" t="s">
        <v>224</v>
      </c>
      <c r="C10" s="8"/>
      <c r="D10" s="8"/>
      <c r="F10" s="8"/>
      <c r="G10" s="13">
        <v>308676462</v>
      </c>
      <c r="H10" s="1"/>
      <c r="I10" s="13">
        <v>97844800</v>
      </c>
      <c r="J10" s="1"/>
      <c r="K10" s="13">
        <v>186541112.75</v>
      </c>
      <c r="L10" s="1"/>
      <c r="M10" s="13">
        <v>36867646.200000003</v>
      </c>
      <c r="N10" s="1"/>
      <c r="O10" s="13">
        <v>1654207732.79</v>
      </c>
      <c r="P10" s="1"/>
      <c r="Q10" s="1">
        <f>SUM(G10:P10)</f>
        <v>2284137753.7399998</v>
      </c>
    </row>
    <row r="11" spans="1:17" ht="24" customHeight="1">
      <c r="B11" s="12" t="s">
        <v>139</v>
      </c>
      <c r="C11" s="12"/>
      <c r="D11" s="12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1.75">
      <c r="B12" s="58" t="s">
        <v>202</v>
      </c>
      <c r="C12" s="12"/>
      <c r="D12" s="12"/>
      <c r="F12" s="103">
        <v>32</v>
      </c>
      <c r="G12" s="13">
        <v>0</v>
      </c>
      <c r="H12" s="1"/>
      <c r="I12" s="13">
        <v>0</v>
      </c>
      <c r="J12" s="1"/>
      <c r="K12" s="13">
        <v>0</v>
      </c>
      <c r="L12" s="1"/>
      <c r="M12" s="13">
        <v>0</v>
      </c>
      <c r="N12" s="1"/>
      <c r="O12" s="112">
        <v>-123470584.80000001</v>
      </c>
      <c r="P12" s="1"/>
      <c r="Q12" s="1">
        <f>SUM(G12:P12)</f>
        <v>-123470584.80000001</v>
      </c>
    </row>
    <row r="13" spans="1:17" ht="24" customHeight="1">
      <c r="B13" s="3" t="s">
        <v>242</v>
      </c>
      <c r="C13" s="12"/>
      <c r="D13" s="12"/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">
        <f>+งบกำไรขาดทุนเบ็ดเสร็จ!O61</f>
        <v>199351412.83000022</v>
      </c>
      <c r="P13" s="1"/>
      <c r="Q13" s="1">
        <f>SUM(G13:P13)</f>
        <v>199351412.83000022</v>
      </c>
    </row>
    <row r="14" spans="1:17" ht="24" customHeight="1">
      <c r="A14" s="12"/>
      <c r="B14" s="12" t="s">
        <v>225</v>
      </c>
      <c r="F14" s="12"/>
      <c r="G14" s="107">
        <f>SUM(G10:G13)</f>
        <v>308676462</v>
      </c>
      <c r="H14" s="1"/>
      <c r="I14" s="107">
        <f>SUM(I10:I13)</f>
        <v>97844800</v>
      </c>
      <c r="J14" s="1"/>
      <c r="K14" s="107">
        <f>SUM(K10:K13)</f>
        <v>186541112.75</v>
      </c>
      <c r="L14" s="1"/>
      <c r="M14" s="107">
        <f>SUM(M10:M13)</f>
        <v>36867646.200000003</v>
      </c>
      <c r="N14" s="1"/>
      <c r="O14" s="107">
        <f>SUM(O10:O13)</f>
        <v>1730088560.8200002</v>
      </c>
      <c r="P14" s="1"/>
      <c r="Q14" s="107">
        <f>SUM(Q10:Q13)</f>
        <v>2360018581.77</v>
      </c>
    </row>
    <row r="15" spans="1:17" ht="24" customHeight="1">
      <c r="B15" s="12" t="s">
        <v>139</v>
      </c>
      <c r="C15" s="12"/>
      <c r="D15" s="12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4" customHeight="1">
      <c r="B16" s="58" t="s">
        <v>202</v>
      </c>
      <c r="C16" s="12"/>
      <c r="D16" s="12"/>
      <c r="F16" s="103">
        <v>32</v>
      </c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-154259051</v>
      </c>
      <c r="P16" s="1"/>
      <c r="Q16" s="13">
        <f>SUM(L16:P16)</f>
        <v>-154259051</v>
      </c>
    </row>
    <row r="17" spans="1:17" ht="24" customHeight="1">
      <c r="B17" s="3" t="s">
        <v>242</v>
      </c>
      <c r="C17" s="12"/>
      <c r="D17" s="12"/>
      <c r="F17" s="2"/>
      <c r="G17" s="13">
        <v>0</v>
      </c>
      <c r="H17" s="1"/>
      <c r="I17" s="13">
        <v>0</v>
      </c>
      <c r="J17" s="1"/>
      <c r="K17" s="13">
        <v>0</v>
      </c>
      <c r="L17" s="1"/>
      <c r="M17" s="13">
        <v>0</v>
      </c>
      <c r="N17" s="1"/>
      <c r="O17" s="1">
        <f>งบกำไรขาดทุนเบ็ดเสร็จ!M63</f>
        <v>171575269.65000004</v>
      </c>
      <c r="P17" s="1"/>
      <c r="Q17" s="13">
        <f>SUM(L17:P17)</f>
        <v>171575269.65000004</v>
      </c>
    </row>
    <row r="18" spans="1:17" ht="24" customHeight="1" thickBot="1">
      <c r="A18" s="12"/>
      <c r="B18" s="12" t="s">
        <v>226</v>
      </c>
      <c r="F18" s="2"/>
      <c r="G18" s="15">
        <f>SUM(G14:G17)</f>
        <v>308676462</v>
      </c>
      <c r="H18" s="1"/>
      <c r="I18" s="15">
        <f>SUM(I14:I17)</f>
        <v>97844800</v>
      </c>
      <c r="J18" s="1"/>
      <c r="K18" s="15">
        <f>SUM(K14:K17)</f>
        <v>186541112.75</v>
      </c>
      <c r="L18" s="1"/>
      <c r="M18" s="15">
        <f>SUM(M14:M17)</f>
        <v>36867646.200000003</v>
      </c>
      <c r="N18" s="1"/>
      <c r="O18" s="15">
        <f>SUM(O14:O17)</f>
        <v>1747404779.4700003</v>
      </c>
      <c r="P18" s="1"/>
      <c r="Q18" s="15">
        <f>SUM(Q14:Q17)</f>
        <v>2377334800.4200001</v>
      </c>
    </row>
    <row r="19" spans="1:17" ht="24" customHeight="1" thickTop="1">
      <c r="A19" s="12"/>
      <c r="F19" s="2"/>
      <c r="G19" s="13"/>
      <c r="H19" s="1"/>
      <c r="I19" s="13"/>
      <c r="J19" s="1"/>
      <c r="K19" s="13"/>
      <c r="L19" s="1"/>
      <c r="M19" s="13"/>
      <c r="N19" s="1"/>
      <c r="O19" s="13"/>
      <c r="P19" s="1"/>
      <c r="Q19" s="13"/>
    </row>
    <row r="20" spans="1:17" ht="24" customHeight="1">
      <c r="A20" s="5"/>
      <c r="B20" s="12" t="s">
        <v>36</v>
      </c>
      <c r="E20" s="5"/>
      <c r="F20" s="1"/>
      <c r="G20" s="2"/>
      <c r="H20" s="1"/>
      <c r="I20" s="2"/>
      <c r="J20" s="1"/>
      <c r="K20" s="1"/>
      <c r="L20" s="1"/>
    </row>
    <row r="21" spans="1:17" ht="24" customHeight="1">
      <c r="A21" s="5"/>
      <c r="B21" s="12"/>
      <c r="E21" s="5"/>
      <c r="F21" s="1"/>
      <c r="G21" s="2"/>
      <c r="H21" s="1"/>
      <c r="I21" s="2"/>
      <c r="J21" s="1"/>
      <c r="K21" s="1"/>
      <c r="L21" s="1"/>
    </row>
    <row r="22" spans="1:17" ht="21.75">
      <c r="A22" s="5"/>
      <c r="B22" s="12"/>
      <c r="E22" s="5"/>
      <c r="F22" s="1"/>
      <c r="G22" s="2"/>
      <c r="H22" s="1"/>
      <c r="I22" s="2"/>
      <c r="J22" s="1"/>
      <c r="K22" s="1"/>
      <c r="L22" s="1"/>
    </row>
    <row r="23" spans="1:17" ht="24" customHeight="1">
      <c r="E23" s="29"/>
      <c r="F23" s="17" t="s">
        <v>37</v>
      </c>
      <c r="H23" s="17"/>
      <c r="I23" s="18"/>
      <c r="J23" s="2"/>
      <c r="K23" s="2"/>
      <c r="L23" s="2"/>
    </row>
    <row r="24" spans="1:17" ht="24" customHeight="1">
      <c r="E24" s="29"/>
      <c r="F24" s="16" t="s">
        <v>142</v>
      </c>
      <c r="H24" s="17"/>
      <c r="I24" s="18"/>
      <c r="J24" s="2"/>
      <c r="K24" s="2"/>
      <c r="L24" s="2"/>
    </row>
    <row r="25" spans="1:17" ht="24" customHeight="1">
      <c r="F25" s="2"/>
      <c r="G25" s="2"/>
      <c r="H25" s="2"/>
      <c r="I25" s="2"/>
      <c r="J25" s="2"/>
      <c r="K25" s="2"/>
      <c r="L25" s="2"/>
    </row>
    <row r="26" spans="1:17" ht="24" customHeight="1">
      <c r="F26" s="2"/>
      <c r="G26" s="2"/>
      <c r="H26" s="2"/>
      <c r="I26" s="2"/>
      <c r="J26" s="2"/>
      <c r="K26" s="2"/>
      <c r="L26" s="2"/>
    </row>
  </sheetData>
  <mergeCells count="1">
    <mergeCell ref="M7:O7"/>
  </mergeCells>
  <printOptions horizontalCentered="1"/>
  <pageMargins left="0.59" right="0.39370078740157483" top="0.65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view="pageBreakPreview" zoomScaleNormal="100" zoomScaleSheetLayoutView="100" workbookViewId="0">
      <selection activeCell="G18" sqref="G18"/>
    </sheetView>
  </sheetViews>
  <sheetFormatPr defaultColWidth="9.140625" defaultRowHeight="24" customHeight="1"/>
  <cols>
    <col min="1" max="3" width="9.140625" style="59" customWidth="1"/>
    <col min="4" max="4" width="11.28515625" style="59" customWidth="1"/>
    <col min="5" max="5" width="9.140625" style="59" customWidth="1"/>
    <col min="6" max="6" width="3.5703125" style="59" customWidth="1"/>
    <col min="7" max="7" width="15.85546875" style="59" customWidth="1"/>
    <col min="8" max="8" width="0.85546875" style="59" customWidth="1"/>
    <col min="9" max="9" width="15.85546875" style="59" customWidth="1"/>
    <col min="10" max="10" width="0.85546875" style="59" customWidth="1"/>
    <col min="11" max="11" width="15.85546875" style="59" customWidth="1"/>
    <col min="12" max="12" width="0.85546875" style="59" customWidth="1"/>
    <col min="13" max="13" width="15.85546875" style="59" customWidth="1"/>
    <col min="14" max="14" width="1.140625" style="59" customWidth="1"/>
    <col min="15" max="16384" width="9.140625" style="59"/>
  </cols>
  <sheetData>
    <row r="1" spans="1:16" s="58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6" s="58" customFormat="1" ht="24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24" customHeight="1">
      <c r="A3" s="38" t="str">
        <f>งบกำไรขาดทุนเบ็ดเสร็จ!B3</f>
        <v>สำหรับปี สิ้นสุดวันที่ 31 ธันวาคม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ht="24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6" s="58" customFormat="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1" t="s">
        <v>2</v>
      </c>
    </row>
    <row r="6" spans="1:16" s="58" customFormat="1" ht="24" customHeight="1">
      <c r="A6" s="8"/>
      <c r="B6" s="8"/>
      <c r="C6" s="8"/>
      <c r="D6" s="8"/>
      <c r="E6" s="8"/>
      <c r="F6" s="8"/>
      <c r="G6" s="71"/>
      <c r="H6" s="11" t="s">
        <v>3</v>
      </c>
      <c r="I6" s="11"/>
      <c r="J6" s="5"/>
      <c r="K6" s="71"/>
      <c r="L6" s="11" t="s">
        <v>4</v>
      </c>
      <c r="M6" s="71"/>
    </row>
    <row r="7" spans="1:16" s="58" customFormat="1" ht="24" customHeight="1">
      <c r="A7" s="5"/>
      <c r="B7" s="5"/>
      <c r="C7" s="5"/>
      <c r="D7" s="5"/>
      <c r="E7" s="8"/>
      <c r="F7" s="8"/>
      <c r="G7" s="35">
        <v>2566</v>
      </c>
      <c r="H7" s="32"/>
      <c r="I7" s="35">
        <v>2565</v>
      </c>
      <c r="J7" s="33"/>
      <c r="K7" s="35">
        <f>+G7</f>
        <v>2566</v>
      </c>
      <c r="L7" s="32"/>
      <c r="M7" s="35">
        <f>+I7</f>
        <v>2565</v>
      </c>
    </row>
    <row r="8" spans="1:16" s="58" customFormat="1" ht="24" customHeight="1">
      <c r="A8" s="58" t="s">
        <v>144</v>
      </c>
      <c r="M8" s="8"/>
    </row>
    <row r="9" spans="1:16" s="58" customFormat="1" ht="24" customHeight="1">
      <c r="A9" s="58" t="s">
        <v>227</v>
      </c>
      <c r="E9" s="72"/>
      <c r="F9" s="72"/>
      <c r="G9" s="73">
        <f>+งบกำไรขาดทุนเบ็ดเสร็จ!I32</f>
        <v>169373139.93000031</v>
      </c>
      <c r="H9" s="73"/>
      <c r="I9" s="73">
        <f>+งบกำไรขาดทุนเบ็ดเสร็จ!K32</f>
        <v>354934112.93000078</v>
      </c>
      <c r="J9" s="73"/>
      <c r="K9" s="73">
        <f>+งบกำไรขาดทุนเบ็ดเสร็จ!M32</f>
        <v>171575269.65000004</v>
      </c>
      <c r="L9" s="73"/>
      <c r="M9" s="73">
        <f>+งบกำไรขาดทุนเบ็ดเสร็จ!O32</f>
        <v>220112872.03000021</v>
      </c>
    </row>
    <row r="10" spans="1:16" s="58" customFormat="1" ht="24" customHeight="1">
      <c r="A10" s="58" t="s">
        <v>145</v>
      </c>
      <c r="G10" s="73"/>
      <c r="H10" s="73"/>
      <c r="I10" s="73"/>
      <c r="J10" s="73"/>
      <c r="K10" s="73"/>
      <c r="L10" s="73"/>
      <c r="M10" s="73"/>
    </row>
    <row r="11" spans="1:16" s="58" customFormat="1" ht="24" customHeight="1">
      <c r="A11" s="58" t="s">
        <v>146</v>
      </c>
      <c r="E11" s="74"/>
      <c r="F11" s="74"/>
      <c r="G11" s="73"/>
      <c r="H11" s="73"/>
      <c r="I11" s="73"/>
      <c r="J11" s="73"/>
      <c r="K11" s="73"/>
      <c r="L11" s="73"/>
      <c r="M11" s="73"/>
    </row>
    <row r="12" spans="1:16" s="58" customFormat="1" ht="24" customHeight="1">
      <c r="A12" s="58" t="s">
        <v>147</v>
      </c>
      <c r="E12" s="74"/>
      <c r="F12" s="74"/>
      <c r="G12" s="73">
        <v>40325595.729999997</v>
      </c>
      <c r="H12" s="73"/>
      <c r="I12" s="73">
        <v>80891969.530000001</v>
      </c>
      <c r="J12" s="73"/>
      <c r="K12" s="73">
        <v>36474158.07</v>
      </c>
      <c r="L12" s="73"/>
      <c r="M12" s="73">
        <v>55764698.490000002</v>
      </c>
    </row>
    <row r="13" spans="1:16" s="58" customFormat="1" ht="24" customHeight="1">
      <c r="A13" s="58" t="s">
        <v>148</v>
      </c>
      <c r="E13" s="74"/>
      <c r="F13" s="74"/>
      <c r="G13" s="73">
        <v>-27974665.030000001</v>
      </c>
      <c r="H13" s="73"/>
      <c r="I13" s="73">
        <v>-13482654.65</v>
      </c>
      <c r="J13" s="73"/>
      <c r="K13" s="73">
        <v>0</v>
      </c>
      <c r="L13" s="73"/>
      <c r="M13" s="73">
        <v>0</v>
      </c>
    </row>
    <row r="14" spans="1:16" s="58" customFormat="1" ht="24" customHeight="1">
      <c r="A14" s="58" t="s">
        <v>149</v>
      </c>
      <c r="E14" s="72"/>
      <c r="F14" s="72"/>
      <c r="G14" s="73">
        <v>37246043.719999999</v>
      </c>
      <c r="H14" s="73"/>
      <c r="I14" s="73">
        <v>38558459.609999999</v>
      </c>
      <c r="J14" s="73"/>
      <c r="K14" s="73">
        <v>18995953.759999998</v>
      </c>
      <c r="L14" s="73"/>
      <c r="M14" s="73">
        <v>18971953.459999997</v>
      </c>
    </row>
    <row r="15" spans="1:16" s="58" customFormat="1" ht="24" customHeight="1">
      <c r="A15" s="58" t="s">
        <v>150</v>
      </c>
      <c r="E15" s="72"/>
      <c r="F15" s="72"/>
      <c r="G15" s="73">
        <v>33741491.289999999</v>
      </c>
      <c r="H15" s="73"/>
      <c r="I15" s="73">
        <v>43630719.939999998</v>
      </c>
      <c r="J15" s="73"/>
      <c r="K15" s="73">
        <v>27844773.489999998</v>
      </c>
      <c r="M15" s="104">
        <v>37793195.420000002</v>
      </c>
    </row>
    <row r="16" spans="1:16" s="58" customFormat="1" ht="24" customHeight="1">
      <c r="A16" s="58" t="s">
        <v>151</v>
      </c>
      <c r="E16" s="72"/>
      <c r="F16" s="72"/>
      <c r="G16" s="73">
        <v>2135328.1799999997</v>
      </c>
      <c r="H16" s="73"/>
      <c r="I16" s="73">
        <v>2145275.83</v>
      </c>
      <c r="J16" s="73"/>
      <c r="K16" s="73">
        <v>1582804.74</v>
      </c>
      <c r="L16" s="73"/>
      <c r="M16" s="73">
        <v>1542094.27</v>
      </c>
      <c r="P16" s="73"/>
    </row>
    <row r="17" spans="1:13" s="58" customFormat="1" ht="24" customHeight="1">
      <c r="A17" s="58" t="s">
        <v>228</v>
      </c>
      <c r="E17" s="72"/>
      <c r="F17" s="72"/>
      <c r="G17" s="73">
        <v>0</v>
      </c>
      <c r="H17" s="73"/>
      <c r="I17" s="73">
        <v>9000000</v>
      </c>
      <c r="J17" s="73"/>
      <c r="K17" s="73">
        <v>0</v>
      </c>
      <c r="M17" s="73">
        <v>0</v>
      </c>
    </row>
    <row r="18" spans="1:13" s="58" customFormat="1" ht="24" customHeight="1">
      <c r="A18" s="58" t="s">
        <v>217</v>
      </c>
      <c r="E18" s="72"/>
      <c r="F18" s="72"/>
      <c r="G18" s="73">
        <v>22200000</v>
      </c>
      <c r="H18" s="73"/>
      <c r="I18" s="73">
        <v>0</v>
      </c>
      <c r="J18" s="73"/>
      <c r="K18" s="73">
        <v>0</v>
      </c>
      <c r="L18" s="73"/>
      <c r="M18" s="73">
        <v>0</v>
      </c>
    </row>
    <row r="19" spans="1:13" s="58" customFormat="1" ht="24" customHeight="1">
      <c r="A19" s="58" t="s">
        <v>152</v>
      </c>
      <c r="E19" s="72"/>
      <c r="F19" s="72"/>
      <c r="G19" s="73">
        <v>-4749902.05</v>
      </c>
      <c r="H19" s="73"/>
      <c r="I19" s="73">
        <v>-3185253.15</v>
      </c>
      <c r="K19" s="73">
        <v>0</v>
      </c>
      <c r="M19" s="73">
        <v>0</v>
      </c>
    </row>
    <row r="20" spans="1:13" s="58" customFormat="1" ht="24" customHeight="1">
      <c r="A20" s="58" t="s">
        <v>153</v>
      </c>
      <c r="E20" s="72"/>
      <c r="F20" s="72"/>
      <c r="G20" s="73">
        <v>-370783.59</v>
      </c>
      <c r="H20" s="73"/>
      <c r="I20" s="73">
        <v>-1276489.98</v>
      </c>
      <c r="J20" s="73"/>
      <c r="K20" s="73">
        <v>-370783.59</v>
      </c>
      <c r="L20" s="73"/>
      <c r="M20" s="73">
        <v>-1276489.98</v>
      </c>
    </row>
    <row r="21" spans="1:13" s="58" customFormat="1" ht="24" customHeight="1">
      <c r="A21" s="58" t="s">
        <v>212</v>
      </c>
      <c r="E21" s="72"/>
      <c r="F21" s="72"/>
      <c r="G21" s="73">
        <v>-1147684.24</v>
      </c>
      <c r="H21" s="73"/>
      <c r="I21" s="73">
        <v>0</v>
      </c>
      <c r="J21" s="73"/>
      <c r="K21" s="73">
        <v>-1147684.24</v>
      </c>
      <c r="L21" s="73"/>
      <c r="M21" s="73">
        <v>0</v>
      </c>
    </row>
    <row r="22" spans="1:13" s="58" customFormat="1" ht="24" customHeight="1">
      <c r="A22" s="58" t="s">
        <v>154</v>
      </c>
      <c r="G22" s="73">
        <v>-110121.77</v>
      </c>
      <c r="H22" s="73"/>
      <c r="I22" s="73">
        <v>-41775.69</v>
      </c>
      <c r="J22" s="73"/>
      <c r="K22" s="73">
        <v>0</v>
      </c>
      <c r="L22" s="73"/>
      <c r="M22" s="73">
        <v>0</v>
      </c>
    </row>
    <row r="23" spans="1:13" s="58" customFormat="1" ht="24" customHeight="1">
      <c r="A23" s="58" t="s">
        <v>155</v>
      </c>
      <c r="G23" s="73">
        <v>0</v>
      </c>
      <c r="H23" s="73"/>
      <c r="I23" s="73">
        <v>-100741.98</v>
      </c>
      <c r="K23" s="73">
        <v>0</v>
      </c>
      <c r="M23" s="73">
        <v>-100741.98</v>
      </c>
    </row>
    <row r="24" spans="1:13" s="58" customFormat="1" ht="24" customHeight="1">
      <c r="A24" s="58" t="s">
        <v>239</v>
      </c>
      <c r="E24" s="72"/>
      <c r="F24" s="72"/>
      <c r="G24" s="73">
        <v>-17310.45</v>
      </c>
      <c r="H24" s="73">
        <v>2651623.5100000012</v>
      </c>
      <c r="I24" s="73">
        <v>2651623.5100000012</v>
      </c>
      <c r="J24" s="73"/>
      <c r="K24" s="73">
        <v>-18423.11</v>
      </c>
      <c r="L24" s="73"/>
      <c r="M24" s="73">
        <v>2653744.080000001</v>
      </c>
    </row>
    <row r="25" spans="1:13" s="58" customFormat="1" ht="24" customHeight="1">
      <c r="A25" s="58" t="s">
        <v>243</v>
      </c>
      <c r="E25" s="72"/>
      <c r="F25" s="72"/>
      <c r="G25" s="73">
        <v>-62837</v>
      </c>
      <c r="H25" s="73"/>
      <c r="I25" s="73">
        <v>1642.61</v>
      </c>
      <c r="J25" s="73"/>
      <c r="K25" s="73">
        <v>0</v>
      </c>
      <c r="L25" s="73"/>
      <c r="M25" s="73">
        <v>254</v>
      </c>
    </row>
    <row r="26" spans="1:13" s="58" customFormat="1" ht="24" customHeight="1">
      <c r="A26" s="58" t="s">
        <v>229</v>
      </c>
      <c r="E26" s="72"/>
      <c r="F26" s="72"/>
      <c r="G26" s="73">
        <v>822482.50999999989</v>
      </c>
      <c r="H26" s="73"/>
      <c r="I26" s="73">
        <v>89194.36</v>
      </c>
      <c r="J26" s="73"/>
      <c r="K26" s="73">
        <v>795832.1399999999</v>
      </c>
      <c r="L26" s="73"/>
      <c r="M26" s="73">
        <v>0</v>
      </c>
    </row>
    <row r="27" spans="1:13" s="58" customFormat="1" ht="24" customHeight="1">
      <c r="A27" s="58" t="s">
        <v>236</v>
      </c>
      <c r="E27" s="72"/>
      <c r="F27" s="72"/>
      <c r="G27" s="73">
        <v>1162.02</v>
      </c>
      <c r="H27" s="73"/>
      <c r="I27" s="73">
        <v>0</v>
      </c>
      <c r="J27" s="73"/>
      <c r="K27" s="73">
        <v>0</v>
      </c>
      <c r="L27" s="73"/>
      <c r="M27" s="73">
        <v>0</v>
      </c>
    </row>
    <row r="28" spans="1:13" s="58" customFormat="1" ht="24" customHeight="1">
      <c r="A28" s="58" t="s">
        <v>156</v>
      </c>
      <c r="E28" s="72"/>
      <c r="F28" s="72"/>
      <c r="G28" s="55"/>
      <c r="H28" s="73"/>
      <c r="I28" s="73"/>
      <c r="J28" s="73"/>
      <c r="K28" s="73"/>
      <c r="L28" s="73"/>
      <c r="M28" s="73"/>
    </row>
    <row r="29" spans="1:13" s="58" customFormat="1" ht="24" customHeight="1">
      <c r="A29" s="58" t="s">
        <v>157</v>
      </c>
      <c r="E29" s="72"/>
      <c r="F29" s="72"/>
      <c r="G29" s="75">
        <v>14199871</v>
      </c>
      <c r="H29" s="73"/>
      <c r="I29" s="75">
        <v>15813705.029999999</v>
      </c>
      <c r="J29" s="73"/>
      <c r="K29" s="73">
        <v>12121278</v>
      </c>
      <c r="L29" s="73"/>
      <c r="M29" s="75">
        <v>11638949</v>
      </c>
    </row>
    <row r="30" spans="1:13" s="58" customFormat="1" ht="24" customHeight="1">
      <c r="A30" s="58" t="s">
        <v>158</v>
      </c>
      <c r="E30" s="72"/>
      <c r="F30" s="72"/>
      <c r="G30" s="75">
        <v>59023360.479999997</v>
      </c>
      <c r="H30" s="73"/>
      <c r="I30" s="75">
        <v>33970518.649999999</v>
      </c>
      <c r="J30" s="73"/>
      <c r="K30" s="73">
        <v>49682198.359999999</v>
      </c>
      <c r="L30" s="73"/>
      <c r="M30" s="75">
        <v>25606118.18</v>
      </c>
    </row>
    <row r="31" spans="1:13" s="58" customFormat="1" ht="24" customHeight="1">
      <c r="A31" s="58" t="s">
        <v>159</v>
      </c>
      <c r="E31" s="72"/>
      <c r="F31" s="72"/>
      <c r="G31" s="75">
        <v>-16085253.290000003</v>
      </c>
      <c r="H31" s="73"/>
      <c r="I31" s="75">
        <v>-11198361.969999995</v>
      </c>
      <c r="J31" s="73"/>
      <c r="K31" s="73">
        <v>-77554379.620000005</v>
      </c>
      <c r="L31" s="73"/>
      <c r="M31" s="75">
        <v>-69563790.069999993</v>
      </c>
    </row>
    <row r="32" spans="1:13" s="58" customFormat="1" ht="24" customHeight="1">
      <c r="A32" s="58" t="s">
        <v>207</v>
      </c>
      <c r="E32" s="72"/>
      <c r="F32" s="72"/>
      <c r="G32" s="75">
        <v>-2870685</v>
      </c>
      <c r="H32" s="73"/>
      <c r="I32" s="75">
        <v>0</v>
      </c>
      <c r="J32" s="73"/>
      <c r="K32" s="73">
        <v>-31233991.600000001</v>
      </c>
      <c r="L32" s="73"/>
      <c r="M32" s="73">
        <v>0</v>
      </c>
    </row>
    <row r="33" spans="1:13" ht="24" customHeight="1">
      <c r="A33" s="76" t="s">
        <v>160</v>
      </c>
      <c r="B33" s="58"/>
      <c r="C33" s="58"/>
      <c r="D33" s="58"/>
      <c r="E33" s="72"/>
      <c r="F33" s="72"/>
      <c r="G33" s="77"/>
      <c r="H33" s="73"/>
      <c r="I33" s="77"/>
      <c r="J33" s="73"/>
      <c r="K33" s="77"/>
      <c r="L33" s="73"/>
      <c r="M33" s="77"/>
    </row>
    <row r="34" spans="1:13" ht="24" customHeight="1">
      <c r="A34" s="76" t="s">
        <v>161</v>
      </c>
      <c r="B34" s="58"/>
      <c r="C34" s="58"/>
      <c r="D34" s="58"/>
      <c r="E34" s="72"/>
      <c r="F34" s="72"/>
      <c r="G34" s="73">
        <f>SUM(G9:G32)</f>
        <v>325679232.4400003</v>
      </c>
      <c r="H34" s="73"/>
      <c r="I34" s="73">
        <f>SUM(I9:I32)</f>
        <v>552401944.58000076</v>
      </c>
      <c r="J34" s="73"/>
      <c r="K34" s="73">
        <f>SUM(K9:K32)</f>
        <v>208747006.04999998</v>
      </c>
      <c r="L34" s="73"/>
      <c r="M34" s="73">
        <f>SUM(M9:M32)</f>
        <v>303142856.90000015</v>
      </c>
    </row>
    <row r="35" spans="1:13" ht="24" customHeight="1">
      <c r="A35" s="76"/>
      <c r="B35" s="58"/>
      <c r="C35" s="58"/>
      <c r="D35" s="58"/>
      <c r="E35" s="72"/>
      <c r="F35" s="72"/>
      <c r="G35" s="73"/>
      <c r="H35" s="73"/>
      <c r="I35" s="73"/>
      <c r="J35" s="73"/>
      <c r="K35" s="73"/>
      <c r="L35" s="73"/>
      <c r="M35" s="73"/>
    </row>
    <row r="36" spans="1:13" s="58" customFormat="1" ht="24" customHeight="1">
      <c r="A36" s="34" t="s">
        <v>36</v>
      </c>
      <c r="B36" s="8"/>
      <c r="C36" s="8"/>
      <c r="D36" s="8"/>
      <c r="E36" s="8"/>
      <c r="F36" s="8"/>
      <c r="G36" s="73"/>
      <c r="H36" s="8"/>
      <c r="I36" s="73"/>
      <c r="J36" s="9"/>
      <c r="K36" s="9"/>
      <c r="L36" s="9"/>
      <c r="M36" s="9"/>
    </row>
    <row r="37" spans="1:13" s="58" customFormat="1" ht="24" customHeight="1">
      <c r="A37" s="34"/>
      <c r="B37" s="8"/>
      <c r="C37" s="8"/>
      <c r="D37" s="8"/>
      <c r="E37" s="8"/>
      <c r="F37" s="8"/>
      <c r="G37" s="73"/>
      <c r="H37" s="8"/>
      <c r="I37" s="73"/>
      <c r="J37" s="9"/>
      <c r="K37" s="9"/>
      <c r="L37" s="9"/>
      <c r="M37" s="9"/>
    </row>
    <row r="38" spans="1:13" s="58" customFormat="1" ht="24" customHeight="1">
      <c r="A38" s="34"/>
      <c r="B38" s="8"/>
      <c r="C38" s="8"/>
      <c r="D38" s="8"/>
      <c r="E38" s="8"/>
      <c r="F38" s="8"/>
      <c r="G38" s="73"/>
      <c r="H38" s="8"/>
      <c r="I38" s="73"/>
      <c r="J38" s="9"/>
      <c r="K38" s="9"/>
      <c r="L38" s="9"/>
      <c r="M38" s="9"/>
    </row>
    <row r="39" spans="1:13" s="79" customFormat="1" ht="24" customHeight="1">
      <c r="A39" s="78"/>
      <c r="B39" s="16"/>
      <c r="C39" s="17" t="s">
        <v>37</v>
      </c>
      <c r="G39" s="80"/>
      <c r="H39" s="81"/>
      <c r="I39" s="80"/>
      <c r="J39" s="82"/>
      <c r="K39" s="80"/>
      <c r="L39" s="82"/>
      <c r="M39" s="82"/>
    </row>
    <row r="40" spans="1:13" s="79" customFormat="1" ht="24" customHeight="1">
      <c r="A40" s="78"/>
      <c r="B40" s="16"/>
      <c r="C40" s="16" t="s">
        <v>38</v>
      </c>
      <c r="G40" s="80"/>
      <c r="H40" s="81"/>
      <c r="I40" s="80"/>
      <c r="J40" s="82"/>
      <c r="K40" s="80"/>
      <c r="L40" s="82"/>
      <c r="M40" s="82"/>
    </row>
    <row r="41" spans="1:13" s="58" customFormat="1" ht="24" customHeight="1">
      <c r="A41" s="83" t="s">
        <v>162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13" s="58" customFormat="1" ht="24" customHeight="1">
      <c r="A42" s="4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58" customFormat="1" ht="24" customHeight="1">
      <c r="A43" s="4" t="s">
        <v>163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4" customHeight="1">
      <c r="A44" s="38" t="str">
        <f>+A3</f>
        <v>สำหรับปี สิ้นสุดวันที่ 31 ธันวาคม 2566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4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3" ht="24" customHeight="1">
      <c r="A46" s="111"/>
      <c r="B46" s="111"/>
      <c r="C46" s="111"/>
      <c r="D46" s="111"/>
      <c r="E46" s="111"/>
      <c r="F46" s="111"/>
      <c r="H46" s="8"/>
      <c r="I46" s="8"/>
      <c r="J46" s="8"/>
      <c r="K46" s="8"/>
      <c r="L46" s="8"/>
      <c r="M46" s="31" t="s">
        <v>2</v>
      </c>
    </row>
    <row r="47" spans="1:13" s="58" customFormat="1" ht="24" customHeight="1">
      <c r="A47" s="8"/>
      <c r="B47" s="8"/>
      <c r="C47" s="8"/>
      <c r="D47" s="8"/>
      <c r="E47" s="8"/>
      <c r="F47" s="8"/>
      <c r="G47" s="71"/>
      <c r="H47" s="11" t="s">
        <v>3</v>
      </c>
      <c r="I47" s="11"/>
      <c r="J47" s="5"/>
      <c r="K47" s="71"/>
      <c r="L47" s="11" t="s">
        <v>4</v>
      </c>
      <c r="M47" s="71"/>
    </row>
    <row r="48" spans="1:13" s="58" customFormat="1" ht="24" customHeight="1">
      <c r="A48" s="8"/>
      <c r="B48" s="8"/>
      <c r="C48" s="8"/>
      <c r="D48" s="8"/>
      <c r="E48" s="8"/>
      <c r="F48" s="8"/>
      <c r="G48" s="68">
        <f>G7</f>
        <v>2566</v>
      </c>
      <c r="H48" s="32"/>
      <c r="I48" s="68">
        <f>I7</f>
        <v>2565</v>
      </c>
      <c r="J48" s="33"/>
      <c r="K48" s="68">
        <f>K7</f>
        <v>2566</v>
      </c>
      <c r="L48" s="32"/>
      <c r="M48" s="68">
        <f>M7</f>
        <v>2565</v>
      </c>
    </row>
    <row r="49" spans="1:13" ht="24" customHeight="1">
      <c r="A49" s="76" t="s">
        <v>164</v>
      </c>
      <c r="B49" s="58"/>
      <c r="C49" s="58"/>
      <c r="D49" s="58"/>
      <c r="E49" s="72"/>
      <c r="F49" s="72"/>
      <c r="G49" s="73"/>
      <c r="H49" s="73"/>
      <c r="I49" s="73"/>
      <c r="J49" s="73"/>
      <c r="K49" s="73"/>
      <c r="L49" s="73"/>
      <c r="M49" s="73"/>
    </row>
    <row r="50" spans="1:13" ht="24" customHeight="1">
      <c r="A50" s="76" t="s">
        <v>165</v>
      </c>
      <c r="B50" s="58"/>
      <c r="C50" s="58"/>
      <c r="D50" s="58"/>
      <c r="E50" s="72"/>
      <c r="F50" s="72"/>
      <c r="G50" s="73"/>
      <c r="H50" s="73"/>
      <c r="I50" s="73"/>
      <c r="J50" s="73"/>
      <c r="K50" s="73"/>
      <c r="L50" s="73"/>
      <c r="M50" s="73"/>
    </row>
    <row r="51" spans="1:13" ht="24" customHeight="1">
      <c r="A51" s="58" t="s">
        <v>166</v>
      </c>
      <c r="B51" s="58"/>
      <c r="C51" s="58"/>
      <c r="D51" s="58"/>
      <c r="E51" s="72"/>
      <c r="F51" s="72"/>
      <c r="G51" s="73">
        <v>-360668.94999999925</v>
      </c>
      <c r="H51" s="73"/>
      <c r="I51" s="75">
        <v>285933810.94000006</v>
      </c>
      <c r="J51" s="73"/>
      <c r="K51" s="73">
        <v>-360668.94999999925</v>
      </c>
      <c r="L51" s="73"/>
      <c r="M51" s="73">
        <v>285933810.94000006</v>
      </c>
    </row>
    <row r="52" spans="1:13" ht="24" customHeight="1">
      <c r="A52" s="58" t="s">
        <v>167</v>
      </c>
      <c r="B52" s="58"/>
      <c r="C52" s="58"/>
      <c r="D52" s="58"/>
      <c r="E52" s="72"/>
      <c r="F52" s="72"/>
      <c r="G52" s="73">
        <v>13450682.229999933</v>
      </c>
      <c r="H52" s="73"/>
      <c r="I52" s="75">
        <v>-50879305.170000091</v>
      </c>
      <c r="J52" s="73"/>
      <c r="K52" s="73">
        <v>-72784915.980000049</v>
      </c>
      <c r="L52" s="73"/>
      <c r="M52" s="75">
        <v>-22923375.140000001</v>
      </c>
    </row>
    <row r="53" spans="1:13" ht="24" customHeight="1">
      <c r="A53" s="58" t="s">
        <v>168</v>
      </c>
      <c r="B53" s="58"/>
      <c r="C53" s="58"/>
      <c r="D53" s="58"/>
      <c r="E53" s="72"/>
      <c r="F53" s="72"/>
      <c r="G53" s="73">
        <v>-227522512.58000004</v>
      </c>
      <c r="H53" s="73"/>
      <c r="I53" s="75">
        <v>-292361562.01999992</v>
      </c>
      <c r="J53" s="73"/>
      <c r="K53" s="73">
        <v>-196492320.91</v>
      </c>
      <c r="L53" s="73"/>
      <c r="M53" s="75">
        <v>-328968654.58999997</v>
      </c>
    </row>
    <row r="54" spans="1:13" s="58" customFormat="1" ht="24" customHeight="1">
      <c r="A54" s="58" t="s">
        <v>169</v>
      </c>
      <c r="E54" s="72"/>
      <c r="F54" s="72"/>
      <c r="G54" s="73">
        <v>-6416138.0599999847</v>
      </c>
      <c r="H54" s="73"/>
      <c r="I54" s="75">
        <v>-8113564.8900000155</v>
      </c>
      <c r="J54" s="73"/>
      <c r="K54" s="73">
        <v>-26022887.320000008</v>
      </c>
      <c r="L54" s="73"/>
      <c r="M54" s="75">
        <v>13287169.469999999</v>
      </c>
    </row>
    <row r="55" spans="1:13" ht="24" customHeight="1">
      <c r="A55" s="58" t="s">
        <v>170</v>
      </c>
      <c r="B55" s="58"/>
      <c r="C55" s="58"/>
      <c r="D55" s="58"/>
      <c r="E55" s="72"/>
      <c r="F55" s="72"/>
      <c r="G55" s="75">
        <v>-187168675.81000021</v>
      </c>
      <c r="H55" s="73"/>
      <c r="I55" s="75">
        <v>-217263243.71000001</v>
      </c>
      <c r="J55" s="73"/>
      <c r="K55" s="73">
        <v>0</v>
      </c>
      <c r="L55" s="73"/>
      <c r="M55" s="73">
        <v>0</v>
      </c>
    </row>
    <row r="56" spans="1:13" s="58" customFormat="1" ht="24" customHeight="1">
      <c r="A56" s="58" t="s">
        <v>171</v>
      </c>
      <c r="E56" s="72"/>
      <c r="F56" s="72"/>
      <c r="G56" s="73">
        <v>31094783.5</v>
      </c>
      <c r="H56" s="73"/>
      <c r="I56" s="75">
        <v>-6632495.1999999881</v>
      </c>
      <c r="J56" s="73"/>
      <c r="K56" s="73">
        <v>23019764.24000001</v>
      </c>
      <c r="L56" s="73"/>
      <c r="M56" s="75">
        <v>-22015664.370000005</v>
      </c>
    </row>
    <row r="57" spans="1:13" s="58" customFormat="1" ht="24" customHeight="1">
      <c r="A57" s="58" t="s">
        <v>172</v>
      </c>
      <c r="E57" s="72"/>
      <c r="F57" s="72"/>
      <c r="G57" s="73">
        <v>43670964.789999999</v>
      </c>
      <c r="H57" s="73"/>
      <c r="I57" s="75">
        <v>-31631522.449999999</v>
      </c>
      <c r="J57" s="73"/>
      <c r="K57" s="73">
        <v>44210595.390000001</v>
      </c>
      <c r="L57" s="73"/>
      <c r="M57" s="75">
        <v>-31587117.449999999</v>
      </c>
    </row>
    <row r="58" spans="1:13" s="58" customFormat="1" ht="24" customHeight="1">
      <c r="A58" s="58" t="s">
        <v>230</v>
      </c>
      <c r="E58" s="72"/>
      <c r="F58" s="72"/>
      <c r="G58" s="73">
        <v>60452.05</v>
      </c>
      <c r="H58" s="73"/>
      <c r="I58" s="75">
        <v>111716</v>
      </c>
      <c r="J58" s="73"/>
      <c r="K58" s="73">
        <v>60452.05</v>
      </c>
      <c r="L58" s="73"/>
      <c r="M58" s="73">
        <v>0</v>
      </c>
    </row>
    <row r="59" spans="1:13" s="58" customFormat="1" ht="24" customHeight="1">
      <c r="A59" s="58" t="s">
        <v>173</v>
      </c>
      <c r="E59" s="72"/>
      <c r="F59" s="72"/>
      <c r="G59" s="73">
        <v>-1785980.9599999641</v>
      </c>
      <c r="H59" s="73"/>
      <c r="I59" s="75">
        <v>-1301698.6500000358</v>
      </c>
      <c r="J59" s="73"/>
      <c r="K59" s="73">
        <v>-2092650.9599999641</v>
      </c>
      <c r="L59" s="73"/>
      <c r="M59" s="75">
        <v>-565428.65000003576</v>
      </c>
    </row>
    <row r="60" spans="1:13" ht="24" customHeight="1">
      <c r="A60" s="76" t="s">
        <v>164</v>
      </c>
      <c r="B60" s="58"/>
      <c r="C60" s="58"/>
      <c r="D60" s="58"/>
      <c r="E60" s="72"/>
      <c r="F60" s="72"/>
      <c r="G60" s="73"/>
      <c r="H60" s="73"/>
      <c r="I60" s="73"/>
      <c r="J60" s="73"/>
      <c r="K60" s="73"/>
      <c r="L60" s="73"/>
      <c r="M60" s="73"/>
    </row>
    <row r="61" spans="1:13" ht="24" customHeight="1">
      <c r="A61" s="76" t="s">
        <v>174</v>
      </c>
      <c r="B61" s="58"/>
      <c r="C61" s="58"/>
      <c r="D61" s="58"/>
      <c r="E61" s="72"/>
      <c r="F61" s="72"/>
      <c r="G61" s="73"/>
      <c r="H61" s="73"/>
    </row>
    <row r="62" spans="1:13" s="58" customFormat="1" ht="24" customHeight="1">
      <c r="A62" s="58" t="s">
        <v>175</v>
      </c>
      <c r="E62" s="72"/>
      <c r="F62" s="72"/>
      <c r="G62" s="75">
        <v>-62732804.179999821</v>
      </c>
      <c r="H62" s="75"/>
      <c r="I62" s="75">
        <v>69862519.309999809</v>
      </c>
      <c r="J62" s="75"/>
      <c r="K62" s="75">
        <v>-77108910.319999829</v>
      </c>
      <c r="L62" s="75"/>
      <c r="M62" s="75">
        <v>52653170.229999997</v>
      </c>
    </row>
    <row r="63" spans="1:13" s="58" customFormat="1" ht="24" customHeight="1">
      <c r="A63" s="58" t="s">
        <v>176</v>
      </c>
      <c r="E63" s="72"/>
      <c r="F63" s="72"/>
      <c r="G63" s="75">
        <v>129836961.08999999</v>
      </c>
      <c r="H63" s="75"/>
      <c r="I63" s="75">
        <v>-558275114.88999987</v>
      </c>
      <c r="J63" s="75"/>
      <c r="K63" s="75">
        <v>132422971.28999999</v>
      </c>
      <c r="L63" s="75"/>
      <c r="M63" s="75">
        <v>-555821791.75</v>
      </c>
    </row>
    <row r="64" spans="1:13" s="58" customFormat="1" ht="24" customHeight="1">
      <c r="A64" s="58" t="s">
        <v>177</v>
      </c>
      <c r="E64" s="72"/>
      <c r="F64" s="72"/>
      <c r="G64" s="75">
        <v>15915215.760000076</v>
      </c>
      <c r="H64" s="73"/>
      <c r="I64" s="75">
        <v>54228447.249999918</v>
      </c>
      <c r="J64" s="73"/>
      <c r="K64" s="75">
        <v>3675794.770000007</v>
      </c>
      <c r="L64" s="73"/>
      <c r="M64" s="75">
        <v>49294780.889999963</v>
      </c>
    </row>
    <row r="65" spans="1:13" s="58" customFormat="1" ht="24" customHeight="1">
      <c r="A65" s="58" t="s">
        <v>178</v>
      </c>
      <c r="D65" s="73"/>
      <c r="E65" s="72"/>
      <c r="F65" s="72"/>
      <c r="G65" s="75">
        <v>5949926.2299999967</v>
      </c>
      <c r="H65" s="73"/>
      <c r="I65" s="75">
        <v>1583604.8499999978</v>
      </c>
      <c r="J65" s="73"/>
      <c r="K65" s="75">
        <v>5949926.2299999967</v>
      </c>
      <c r="L65" s="73"/>
      <c r="M65" s="75">
        <v>1583604.8500000015</v>
      </c>
    </row>
    <row r="66" spans="1:13" s="58" customFormat="1" ht="24" customHeight="1">
      <c r="A66" s="58" t="s">
        <v>179</v>
      </c>
      <c r="E66" s="72"/>
      <c r="F66" s="72"/>
      <c r="G66" s="75">
        <v>-12420636</v>
      </c>
      <c r="H66" s="73"/>
      <c r="I66" s="75">
        <v>-5696724</v>
      </c>
      <c r="J66" s="73"/>
      <c r="K66" s="75">
        <v>-1726396</v>
      </c>
      <c r="L66" s="73"/>
      <c r="M66" s="75">
        <v>-1262240</v>
      </c>
    </row>
    <row r="67" spans="1:13" ht="24" customHeight="1">
      <c r="A67" s="58" t="s">
        <v>180</v>
      </c>
      <c r="B67" s="58"/>
      <c r="C67" s="58"/>
      <c r="D67" s="58"/>
      <c r="E67" s="72"/>
      <c r="F67" s="72"/>
      <c r="G67" s="84">
        <f>SUM(G51:G59,G62:G66,G34)</f>
        <v>67250801.55000025</v>
      </c>
      <c r="H67" s="73"/>
      <c r="I67" s="84">
        <f>SUM(I51:I59,I62:I66,I34)</f>
        <v>-208033188.04999936</v>
      </c>
      <c r="J67" s="73"/>
      <c r="K67" s="84">
        <f>SUM(K51:K59,K62:K66,K34)</f>
        <v>41497759.580000162</v>
      </c>
      <c r="L67" s="73"/>
      <c r="M67" s="84">
        <f>SUM(M51:M59,M62:M66,M34)</f>
        <v>-257248878.66999978</v>
      </c>
    </row>
    <row r="68" spans="1:13" ht="24" customHeight="1">
      <c r="A68" s="58" t="s">
        <v>207</v>
      </c>
      <c r="B68" s="58"/>
      <c r="C68" s="58"/>
      <c r="D68" s="58"/>
      <c r="E68" s="72"/>
      <c r="F68" s="72"/>
      <c r="G68" s="75">
        <v>2870685</v>
      </c>
      <c r="H68" s="73"/>
      <c r="I68" s="75">
        <v>0</v>
      </c>
      <c r="J68" s="73"/>
      <c r="K68" s="75">
        <v>0</v>
      </c>
      <c r="L68" s="73"/>
      <c r="M68" s="75">
        <v>0</v>
      </c>
    </row>
    <row r="69" spans="1:13" ht="24" customHeight="1">
      <c r="A69" s="58" t="s">
        <v>181</v>
      </c>
      <c r="B69" s="58"/>
      <c r="C69" s="58"/>
      <c r="D69" s="58"/>
      <c r="E69" s="72"/>
      <c r="F69" s="72"/>
      <c r="G69" s="75">
        <v>6538362.1900000051</v>
      </c>
      <c r="H69" s="73"/>
      <c r="I69" s="75">
        <v>2686330.9899999984</v>
      </c>
      <c r="J69" s="73"/>
      <c r="K69" s="75">
        <v>69087620.669999987</v>
      </c>
      <c r="L69" s="73"/>
      <c r="M69" s="75">
        <v>116308997.36</v>
      </c>
    </row>
    <row r="70" spans="1:13" ht="24" customHeight="1">
      <c r="A70" s="58" t="s">
        <v>182</v>
      </c>
      <c r="B70" s="58"/>
      <c r="C70" s="58"/>
      <c r="D70" s="58"/>
      <c r="E70" s="72"/>
      <c r="F70" s="72"/>
      <c r="G70" s="75">
        <v>-168387.79</v>
      </c>
      <c r="H70" s="73"/>
      <c r="I70" s="75">
        <v>-94538.97</v>
      </c>
      <c r="J70" s="73"/>
      <c r="K70" s="75">
        <v>-168387.79</v>
      </c>
      <c r="L70" s="73"/>
      <c r="M70" s="75">
        <v>-94538.97</v>
      </c>
    </row>
    <row r="71" spans="1:13" ht="24" customHeight="1">
      <c r="A71" s="58" t="s">
        <v>209</v>
      </c>
      <c r="B71" s="58"/>
      <c r="C71" s="58"/>
      <c r="D71" s="58"/>
      <c r="E71" s="72"/>
      <c r="F71" s="72"/>
      <c r="G71" s="75">
        <v>89906483.370000005</v>
      </c>
      <c r="H71" s="73"/>
      <c r="I71" s="75">
        <v>0</v>
      </c>
      <c r="J71" s="73"/>
      <c r="K71" s="75">
        <v>89906483.370000005</v>
      </c>
      <c r="L71" s="73"/>
      <c r="M71" s="75">
        <v>0</v>
      </c>
    </row>
    <row r="72" spans="1:13" ht="24" customHeight="1">
      <c r="A72" s="58" t="s">
        <v>183</v>
      </c>
      <c r="B72" s="58"/>
      <c r="C72" s="58"/>
      <c r="D72" s="58"/>
      <c r="E72" s="72"/>
      <c r="F72" s="72"/>
      <c r="G72" s="75">
        <v>-150809515.53999999</v>
      </c>
      <c r="H72" s="73"/>
      <c r="I72" s="75">
        <v>-135609238.31</v>
      </c>
      <c r="J72" s="73"/>
      <c r="K72" s="105">
        <v>-116090074.76000004</v>
      </c>
      <c r="L72" s="73"/>
      <c r="M72" s="105">
        <v>-113016483.17999996</v>
      </c>
    </row>
    <row r="73" spans="1:13" ht="24" customHeight="1">
      <c r="A73" s="58" t="s">
        <v>184</v>
      </c>
      <c r="B73" s="58"/>
      <c r="C73" s="58"/>
      <c r="D73" s="58"/>
      <c r="E73" s="72"/>
      <c r="F73" s="72"/>
      <c r="G73" s="85">
        <f>SUM(G67,G68:G72)</f>
        <v>15588428.78000024</v>
      </c>
      <c r="H73" s="73"/>
      <c r="I73" s="85">
        <f>SUM(I67,I69:I72)</f>
        <v>-341050634.33999932</v>
      </c>
      <c r="J73" s="73"/>
      <c r="K73" s="85">
        <f>SUM(K67:K72)</f>
        <v>84233401.070000127</v>
      </c>
      <c r="L73" s="73"/>
      <c r="M73" s="85">
        <f>SUM(M67,M69:M72)</f>
        <v>-254050903.45999974</v>
      </c>
    </row>
    <row r="74" spans="1:13" ht="24" customHeight="1">
      <c r="A74" s="58"/>
      <c r="B74" s="58"/>
      <c r="C74" s="58"/>
      <c r="D74" s="58"/>
      <c r="E74" s="72"/>
      <c r="F74" s="72"/>
      <c r="G74" s="75"/>
      <c r="H74" s="73"/>
      <c r="I74" s="75"/>
      <c r="J74" s="73"/>
      <c r="K74" s="75"/>
      <c r="L74" s="73"/>
      <c r="M74" s="75"/>
    </row>
    <row r="75" spans="1:13" s="58" customFormat="1" ht="24" customHeight="1">
      <c r="A75" s="34" t="s">
        <v>36</v>
      </c>
      <c r="E75" s="72"/>
      <c r="F75" s="72"/>
      <c r="G75" s="86"/>
      <c r="H75" s="72"/>
      <c r="I75" s="86"/>
      <c r="J75" s="59"/>
      <c r="K75" s="86"/>
      <c r="L75" s="59"/>
      <c r="M75" s="59"/>
    </row>
    <row r="76" spans="1:13" s="58" customFormat="1" ht="24" customHeight="1">
      <c r="A76" s="34"/>
      <c r="E76" s="72"/>
      <c r="F76" s="72"/>
      <c r="G76" s="86"/>
      <c r="H76" s="72"/>
      <c r="I76" s="86"/>
      <c r="J76" s="59"/>
      <c r="K76" s="86"/>
      <c r="L76" s="59"/>
      <c r="M76" s="59"/>
    </row>
    <row r="77" spans="1:13" s="58" customFormat="1" ht="24" customHeight="1">
      <c r="A77" s="34"/>
      <c r="E77" s="72"/>
      <c r="F77" s="72"/>
      <c r="G77" s="86"/>
      <c r="H77" s="72"/>
      <c r="I77" s="86"/>
      <c r="J77" s="59"/>
      <c r="K77" s="86"/>
      <c r="L77" s="59"/>
      <c r="M77" s="59"/>
    </row>
    <row r="78" spans="1:13" s="79" customFormat="1" ht="24" customHeight="1">
      <c r="A78" s="78"/>
      <c r="B78" s="16"/>
      <c r="C78" s="17" t="s">
        <v>37</v>
      </c>
      <c r="G78" s="80"/>
      <c r="H78" s="81"/>
      <c r="I78" s="80"/>
      <c r="J78" s="82"/>
      <c r="K78" s="80"/>
      <c r="L78" s="82"/>
      <c r="M78" s="82"/>
    </row>
    <row r="79" spans="1:13" s="79" customFormat="1" ht="24" customHeight="1">
      <c r="A79" s="78"/>
      <c r="B79" s="16"/>
      <c r="C79" s="16" t="s">
        <v>38</v>
      </c>
      <c r="G79" s="80"/>
      <c r="H79" s="81"/>
      <c r="I79" s="80"/>
      <c r="J79" s="82"/>
      <c r="K79" s="80"/>
      <c r="L79" s="82"/>
      <c r="M79" s="82"/>
    </row>
    <row r="80" spans="1:13" s="58" customFormat="1" ht="22.5" customHeight="1">
      <c r="A80" s="83" t="s">
        <v>185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</row>
    <row r="81" spans="1:13" s="58" customFormat="1" ht="22.5" customHeight="1">
      <c r="A81" s="4" t="s">
        <v>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58" customFormat="1" ht="22.5" customHeight="1">
      <c r="A82" s="4" t="s">
        <v>163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2.5" customHeight="1">
      <c r="A83" s="38" t="str">
        <f>+A44</f>
        <v>สำหรับปี สิ้นสุดวันที่ 31 ธันวาคม 2566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12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</row>
    <row r="85" spans="1:13" ht="22.5" customHeight="1">
      <c r="A85" s="111"/>
      <c r="B85" s="111"/>
      <c r="C85" s="111"/>
      <c r="D85" s="111"/>
      <c r="E85" s="111"/>
      <c r="F85" s="111"/>
      <c r="H85" s="8"/>
      <c r="I85" s="8"/>
      <c r="J85" s="8"/>
      <c r="K85" s="8"/>
      <c r="L85" s="8"/>
      <c r="M85" s="31" t="s">
        <v>2</v>
      </c>
    </row>
    <row r="86" spans="1:13" s="58" customFormat="1" ht="22.5" customHeight="1">
      <c r="A86" s="8"/>
      <c r="B86" s="8"/>
      <c r="C86" s="8"/>
      <c r="D86" s="8"/>
      <c r="E86" s="8"/>
      <c r="F86" s="8"/>
      <c r="G86" s="71"/>
      <c r="H86" s="11" t="s">
        <v>3</v>
      </c>
      <c r="I86" s="11"/>
      <c r="J86" s="5"/>
      <c r="K86" s="71"/>
      <c r="L86" s="11" t="s">
        <v>4</v>
      </c>
      <c r="M86" s="71"/>
    </row>
    <row r="87" spans="1:13" s="58" customFormat="1" ht="19.5" customHeight="1">
      <c r="A87" s="8"/>
      <c r="B87" s="8"/>
      <c r="C87" s="8"/>
      <c r="D87" s="8"/>
      <c r="E87" s="8"/>
      <c r="F87" s="8"/>
      <c r="G87" s="68">
        <f>G7</f>
        <v>2566</v>
      </c>
      <c r="H87" s="32"/>
      <c r="I87" s="68">
        <f>I7</f>
        <v>2565</v>
      </c>
      <c r="J87" s="33"/>
      <c r="K87" s="68">
        <f>K7</f>
        <v>2566</v>
      </c>
      <c r="L87" s="32"/>
      <c r="M87" s="68">
        <f>M7</f>
        <v>2565</v>
      </c>
    </row>
    <row r="88" spans="1:13" ht="22.5" customHeight="1">
      <c r="A88" s="58" t="s">
        <v>186</v>
      </c>
      <c r="B88" s="58"/>
      <c r="C88" s="58"/>
      <c r="D88" s="58"/>
      <c r="E88" s="58"/>
      <c r="F88" s="58"/>
      <c r="H88" s="58"/>
    </row>
    <row r="89" spans="1:13" ht="22.5" customHeight="1">
      <c r="A89" s="58" t="s">
        <v>213</v>
      </c>
      <c r="B89" s="58"/>
      <c r="C89" s="58"/>
      <c r="D89" s="58"/>
      <c r="E89" s="58"/>
      <c r="F89" s="58"/>
      <c r="G89" s="75">
        <v>22000000</v>
      </c>
      <c r="H89" s="58"/>
      <c r="I89" s="75">
        <v>0</v>
      </c>
      <c r="J89" s="58"/>
      <c r="K89" s="75">
        <v>0</v>
      </c>
      <c r="L89" s="58"/>
      <c r="M89" s="75">
        <v>35000000</v>
      </c>
    </row>
    <row r="90" spans="1:13" ht="22.5" customHeight="1">
      <c r="A90" s="58" t="s">
        <v>214</v>
      </c>
      <c r="B90" s="58"/>
      <c r="C90" s="58"/>
      <c r="D90" s="58"/>
      <c r="E90" s="58"/>
      <c r="F90" s="75"/>
      <c r="G90" s="75">
        <v>0</v>
      </c>
      <c r="H90" s="75">
        <v>-10400000</v>
      </c>
      <c r="I90" s="75">
        <v>-4000000</v>
      </c>
      <c r="J90" s="75">
        <v>-300000000</v>
      </c>
      <c r="K90" s="75">
        <v>0</v>
      </c>
      <c r="L90" s="75">
        <v>-110000000</v>
      </c>
      <c r="M90" s="75">
        <v>-300000000</v>
      </c>
    </row>
    <row r="91" spans="1:13" ht="22.5" customHeight="1">
      <c r="A91" s="58" t="s">
        <v>205</v>
      </c>
      <c r="B91" s="58"/>
      <c r="C91" s="58"/>
      <c r="D91" s="58"/>
      <c r="E91" s="58"/>
      <c r="F91" s="58"/>
      <c r="G91" s="75"/>
      <c r="H91" s="58"/>
      <c r="I91" s="75"/>
      <c r="J91" s="58"/>
      <c r="K91" s="75"/>
      <c r="L91" s="58"/>
      <c r="M91" s="75"/>
    </row>
    <row r="92" spans="1:13" ht="22.5" customHeight="1">
      <c r="A92" s="58"/>
      <c r="B92" s="58" t="s">
        <v>206</v>
      </c>
      <c r="C92" s="58"/>
      <c r="D92" s="58"/>
      <c r="E92" s="58"/>
      <c r="F92" s="58"/>
      <c r="G92" s="75">
        <v>0</v>
      </c>
      <c r="H92" s="58"/>
      <c r="I92" s="75">
        <v>26163500</v>
      </c>
      <c r="J92" s="58"/>
      <c r="K92" s="75">
        <v>0</v>
      </c>
      <c r="L92" s="58"/>
      <c r="M92" s="75">
        <v>0</v>
      </c>
    </row>
    <row r="93" spans="1:13" ht="22.5" customHeight="1">
      <c r="A93" s="58" t="s">
        <v>216</v>
      </c>
      <c r="B93" s="58"/>
      <c r="C93" s="58"/>
      <c r="D93" s="58"/>
      <c r="E93" s="58"/>
      <c r="F93" s="58"/>
    </row>
    <row r="94" spans="1:13" ht="22.5" customHeight="1">
      <c r="A94" s="58"/>
      <c r="B94" s="58" t="s">
        <v>206</v>
      </c>
      <c r="C94" s="58"/>
      <c r="D94" s="58"/>
      <c r="E94" s="58"/>
      <c r="F94" s="58"/>
      <c r="G94" s="75">
        <v>-50000000</v>
      </c>
      <c r="H94" s="58"/>
      <c r="I94" s="75">
        <v>0</v>
      </c>
      <c r="J94" s="58"/>
      <c r="K94" s="75">
        <v>-50000000</v>
      </c>
      <c r="L94" s="58"/>
      <c r="M94" s="75">
        <v>0</v>
      </c>
    </row>
    <row r="95" spans="1:13" s="58" customFormat="1" ht="22.5" customHeight="1">
      <c r="A95" s="58" t="s">
        <v>215</v>
      </c>
      <c r="E95" s="72"/>
      <c r="F95" s="72"/>
      <c r="G95" s="75">
        <v>-11050000.649999991</v>
      </c>
      <c r="H95" s="75"/>
      <c r="I95" s="73">
        <v>0</v>
      </c>
      <c r="J95" s="75"/>
      <c r="K95" s="75">
        <v>-11050000.649999991</v>
      </c>
      <c r="L95" s="73"/>
      <c r="M95" s="73">
        <v>0</v>
      </c>
    </row>
    <row r="96" spans="1:13" s="58" customFormat="1" ht="22.5" customHeight="1">
      <c r="A96" s="58" t="s">
        <v>187</v>
      </c>
      <c r="E96" s="72"/>
      <c r="F96" s="72"/>
      <c r="G96" s="75">
        <v>375858.82</v>
      </c>
      <c r="H96" s="73"/>
      <c r="I96" s="75">
        <v>398239.02999999997</v>
      </c>
      <c r="J96" s="73"/>
      <c r="K96" s="75">
        <v>361372.84</v>
      </c>
      <c r="L96" s="73"/>
      <c r="M96" s="75">
        <v>274389.46999999997</v>
      </c>
    </row>
    <row r="97" spans="1:13" s="58" customFormat="1" ht="22.5" customHeight="1">
      <c r="A97" s="58" t="s">
        <v>188</v>
      </c>
      <c r="E97" s="72"/>
      <c r="F97" s="72"/>
      <c r="G97" s="75">
        <v>-23328188.75</v>
      </c>
      <c r="H97" s="73"/>
      <c r="I97" s="75">
        <v>-42811067.619999997</v>
      </c>
      <c r="J97" s="73"/>
      <c r="K97" s="75">
        <v>-10684169.34</v>
      </c>
      <c r="L97" s="73"/>
      <c r="M97" s="75">
        <v>-28297903.41</v>
      </c>
    </row>
    <row r="98" spans="1:13" s="58" customFormat="1" ht="22.5" customHeight="1">
      <c r="A98" s="58" t="s">
        <v>189</v>
      </c>
      <c r="E98" s="72"/>
      <c r="F98" s="72"/>
      <c r="G98" s="75">
        <v>-5693381.1399999857</v>
      </c>
      <c r="H98" s="73"/>
      <c r="I98" s="75">
        <v>34132739.180000007</v>
      </c>
      <c r="J98" s="73"/>
      <c r="K98" s="75">
        <v>-5693381.1399999857</v>
      </c>
      <c r="L98" s="73"/>
      <c r="M98" s="75">
        <v>34132739.180000007</v>
      </c>
    </row>
    <row r="99" spans="1:13" s="58" customFormat="1" ht="22.5" customHeight="1">
      <c r="A99" s="58" t="s">
        <v>190</v>
      </c>
      <c r="E99" s="72"/>
      <c r="F99" s="72"/>
      <c r="G99" s="75">
        <v>-1854114</v>
      </c>
      <c r="H99" s="73"/>
      <c r="I99" s="75">
        <v>-1286659</v>
      </c>
      <c r="J99" s="73"/>
      <c r="K99" s="75">
        <v>-1576145</v>
      </c>
      <c r="L99" s="73"/>
      <c r="M99" s="75">
        <v>-1127880</v>
      </c>
    </row>
    <row r="100" spans="1:13" s="58" customFormat="1" ht="22.5" customHeight="1">
      <c r="A100" s="58" t="s">
        <v>210</v>
      </c>
      <c r="E100" s="72"/>
      <c r="F100" s="72"/>
      <c r="G100" s="75">
        <v>247837.98</v>
      </c>
      <c r="H100" s="73"/>
      <c r="I100" s="75">
        <v>0</v>
      </c>
      <c r="J100" s="73"/>
      <c r="K100" s="75">
        <v>0</v>
      </c>
      <c r="L100" s="73"/>
      <c r="M100" s="75">
        <v>0</v>
      </c>
    </row>
    <row r="101" spans="1:13" s="58" customFormat="1" ht="22.5" customHeight="1">
      <c r="A101" s="58" t="s">
        <v>208</v>
      </c>
      <c r="E101" s="72"/>
      <c r="F101" s="72"/>
      <c r="G101" s="75">
        <v>0</v>
      </c>
      <c r="H101" s="73"/>
      <c r="I101" s="75">
        <v>0</v>
      </c>
      <c r="J101" s="73"/>
      <c r="K101" s="75">
        <v>31233991.600000001</v>
      </c>
      <c r="L101" s="73"/>
      <c r="M101" s="75">
        <v>0</v>
      </c>
    </row>
    <row r="102" spans="1:13" s="58" customFormat="1" ht="22.5" customHeight="1">
      <c r="A102" s="58" t="s">
        <v>191</v>
      </c>
      <c r="E102" s="72"/>
      <c r="F102" s="72"/>
      <c r="G102" s="85">
        <f>SUM(G89:G101)</f>
        <v>-69301987.739999965</v>
      </c>
      <c r="H102" s="73"/>
      <c r="I102" s="85">
        <f>SUM(I89:I101)</f>
        <v>12596751.590000011</v>
      </c>
      <c r="J102" s="73"/>
      <c r="K102" s="85">
        <f>SUM(K89:K101)</f>
        <v>-47408331.689999975</v>
      </c>
      <c r="L102" s="73"/>
      <c r="M102" s="85">
        <f>SUM(M89:M101)</f>
        <v>-260018654.75999999</v>
      </c>
    </row>
    <row r="103" spans="1:13" s="58" customFormat="1" ht="22.5" customHeight="1">
      <c r="A103" s="58" t="s">
        <v>192</v>
      </c>
      <c r="E103" s="72"/>
      <c r="F103" s="72"/>
      <c r="G103" s="73"/>
      <c r="H103" s="73"/>
      <c r="I103" s="73"/>
      <c r="J103" s="73"/>
      <c r="K103" s="73"/>
      <c r="L103" s="73"/>
      <c r="M103" s="73"/>
    </row>
    <row r="104" spans="1:13" s="58" customFormat="1" ht="22.5" customHeight="1">
      <c r="A104" s="58" t="s">
        <v>193</v>
      </c>
      <c r="E104" s="72"/>
      <c r="F104" s="72"/>
      <c r="G104" s="73">
        <v>-18649043.41</v>
      </c>
      <c r="H104" s="73"/>
      <c r="I104" s="73">
        <v>18655525.989999998</v>
      </c>
      <c r="J104" s="73"/>
      <c r="K104" s="73">
        <v>-18649043.41</v>
      </c>
      <c r="L104" s="73"/>
      <c r="M104" s="73">
        <v>18655525.989999998</v>
      </c>
    </row>
    <row r="105" spans="1:13" s="58" customFormat="1" ht="22.5" customHeight="1">
      <c r="A105" s="58" t="s">
        <v>194</v>
      </c>
      <c r="E105" s="72"/>
      <c r="F105" s="72"/>
      <c r="G105" s="73">
        <v>200000000</v>
      </c>
      <c r="H105" s="73"/>
      <c r="I105" s="73">
        <v>200000000</v>
      </c>
      <c r="J105" s="73"/>
      <c r="K105" s="73">
        <v>200000000</v>
      </c>
      <c r="L105" s="73"/>
      <c r="M105" s="73">
        <v>200000000</v>
      </c>
    </row>
    <row r="106" spans="1:13" ht="22.5" customHeight="1">
      <c r="A106" s="58" t="s">
        <v>196</v>
      </c>
      <c r="B106" s="58"/>
      <c r="C106" s="58"/>
      <c r="D106" s="58"/>
      <c r="E106" s="72"/>
      <c r="F106" s="72"/>
      <c r="G106" s="73">
        <v>-300000000</v>
      </c>
      <c r="H106" s="73"/>
      <c r="I106" s="73">
        <v>-120000000</v>
      </c>
      <c r="J106" s="73"/>
      <c r="K106" s="73">
        <v>-300000000</v>
      </c>
      <c r="L106" s="73"/>
      <c r="M106" s="73">
        <v>-120000000</v>
      </c>
    </row>
    <row r="107" spans="1:13" ht="22.5" customHeight="1">
      <c r="A107" s="58" t="s">
        <v>195</v>
      </c>
      <c r="B107" s="58"/>
      <c r="C107" s="58"/>
      <c r="D107" s="58"/>
      <c r="E107" s="72"/>
      <c r="F107" s="72"/>
      <c r="G107" s="73">
        <v>532473471.56</v>
      </c>
      <c r="H107" s="73"/>
      <c r="I107" s="73">
        <v>0</v>
      </c>
      <c r="J107" s="73"/>
      <c r="K107" s="73">
        <v>0</v>
      </c>
      <c r="L107" s="73"/>
      <c r="M107" s="73">
        <v>0</v>
      </c>
    </row>
    <row r="108" spans="1:13" ht="22.5" customHeight="1">
      <c r="A108" s="58" t="s">
        <v>197</v>
      </c>
      <c r="B108" s="58"/>
      <c r="C108" s="58"/>
      <c r="D108" s="58"/>
      <c r="E108" s="72"/>
      <c r="F108" s="72"/>
      <c r="G108" s="73">
        <v>-364162533.77999997</v>
      </c>
      <c r="H108" s="73"/>
      <c r="I108" s="73">
        <v>-202567500</v>
      </c>
      <c r="J108" s="73"/>
      <c r="K108" s="73">
        <v>-75000000</v>
      </c>
      <c r="L108" s="73"/>
      <c r="M108" s="73">
        <v>-51150000</v>
      </c>
    </row>
    <row r="109" spans="1:13" ht="22.5" customHeight="1">
      <c r="A109" s="87" t="s">
        <v>204</v>
      </c>
      <c r="B109" s="58"/>
      <c r="C109" s="58"/>
      <c r="D109" s="58"/>
      <c r="E109" s="72"/>
      <c r="F109" s="72"/>
      <c r="G109" s="73">
        <v>460400000</v>
      </c>
      <c r="H109" s="73"/>
      <c r="I109" s="73">
        <v>437200000</v>
      </c>
      <c r="J109" s="73"/>
      <c r="K109" s="73">
        <v>460400000</v>
      </c>
      <c r="L109" s="73"/>
      <c r="M109" s="73">
        <v>437200000</v>
      </c>
    </row>
    <row r="110" spans="1:13" ht="22.5" customHeight="1">
      <c r="A110" s="58" t="s">
        <v>198</v>
      </c>
      <c r="B110" s="58"/>
      <c r="C110" s="58"/>
      <c r="D110" s="58"/>
      <c r="E110" s="72"/>
      <c r="F110" s="72"/>
      <c r="G110" s="73">
        <v>-34152119.740000002</v>
      </c>
      <c r="H110" s="73"/>
      <c r="I110" s="73">
        <v>-44384658.230000004</v>
      </c>
      <c r="J110" s="73"/>
      <c r="K110" s="73">
        <v>-28194563.09</v>
      </c>
      <c r="L110" s="73"/>
      <c r="M110" s="73">
        <v>-38774189.010000005</v>
      </c>
    </row>
    <row r="111" spans="1:13" ht="22.5" customHeight="1">
      <c r="A111" s="58" t="s">
        <v>218</v>
      </c>
      <c r="B111" s="58"/>
      <c r="C111" s="58"/>
      <c r="D111" s="58"/>
      <c r="E111" s="72"/>
      <c r="F111" s="72"/>
      <c r="G111" s="73">
        <v>-98685799.959999993</v>
      </c>
      <c r="H111" s="73"/>
      <c r="I111" s="73">
        <v>-57613408.57</v>
      </c>
      <c r="J111" s="73"/>
      <c r="K111" s="73">
        <v>-46424706.890000001</v>
      </c>
      <c r="L111" s="73"/>
      <c r="M111" s="73">
        <v>-23571129.870000001</v>
      </c>
    </row>
    <row r="112" spans="1:13" ht="22.5" customHeight="1">
      <c r="A112" s="58" t="s">
        <v>219</v>
      </c>
      <c r="B112" s="58"/>
      <c r="C112" s="58"/>
      <c r="D112" s="58"/>
      <c r="E112" s="72"/>
      <c r="F112" s="72"/>
      <c r="G112" s="73">
        <v>-154259067.80000001</v>
      </c>
      <c r="H112" s="73"/>
      <c r="I112" s="73">
        <v>-123470584.8</v>
      </c>
      <c r="J112" s="73"/>
      <c r="K112" s="73">
        <v>-154259051</v>
      </c>
      <c r="L112" s="73"/>
      <c r="M112" s="75">
        <v>-123470584.8</v>
      </c>
    </row>
    <row r="113" spans="1:13" s="58" customFormat="1" ht="22.5" customHeight="1">
      <c r="A113" s="58" t="s">
        <v>199</v>
      </c>
      <c r="E113" s="72"/>
      <c r="F113" s="72"/>
      <c r="G113" s="85">
        <f>SUM(G104:G112)</f>
        <v>222964906.87</v>
      </c>
      <c r="H113" s="73"/>
      <c r="I113" s="85">
        <f>SUM(I104:I112)</f>
        <v>107819374.39</v>
      </c>
      <c r="J113" s="73"/>
      <c r="K113" s="85">
        <f>+K104+K105+K106+K107+K108+K109+K110+K111+K112</f>
        <v>37872635.610000014</v>
      </c>
      <c r="L113" s="73"/>
      <c r="M113" s="85">
        <f>SUM(M104:M112)</f>
        <v>298889622.31</v>
      </c>
    </row>
    <row r="114" spans="1:13" ht="22.5" customHeight="1">
      <c r="A114" s="58" t="s">
        <v>200</v>
      </c>
      <c r="B114" s="58"/>
      <c r="C114" s="58"/>
      <c r="D114" s="58"/>
      <c r="E114" s="72"/>
      <c r="F114" s="72"/>
      <c r="G114" s="75">
        <f>+G73+G102+G113</f>
        <v>169251347.91000026</v>
      </c>
      <c r="H114" s="75"/>
      <c r="I114" s="75">
        <f>+I73+I102+I113</f>
        <v>-220634508.3599993</v>
      </c>
      <c r="J114" s="73"/>
      <c r="K114" s="75">
        <f>+K73+K102+K113</f>
        <v>74697704.990000159</v>
      </c>
      <c r="L114" s="73"/>
      <c r="M114" s="73">
        <f>+M73+M102+M113</f>
        <v>-215179935.90999973</v>
      </c>
    </row>
    <row r="115" spans="1:13" ht="22.5" customHeight="1">
      <c r="A115" s="58" t="s">
        <v>231</v>
      </c>
      <c r="B115" s="58"/>
      <c r="C115" s="58"/>
      <c r="D115" s="58"/>
      <c r="E115" s="72"/>
      <c r="F115" s="72"/>
      <c r="G115" s="56">
        <f>งบแสดงฐานะการเงิน!I10</f>
        <v>459400061.29999995</v>
      </c>
      <c r="H115" s="73"/>
      <c r="I115" s="56">
        <v>680034569.65999997</v>
      </c>
      <c r="J115" s="73"/>
      <c r="K115" s="56">
        <f>งบแสดงฐานะการเงิน!M10</f>
        <v>178078042.52999997</v>
      </c>
      <c r="L115" s="73"/>
      <c r="M115" s="56">
        <v>393257978.43999994</v>
      </c>
    </row>
    <row r="116" spans="1:13" s="58" customFormat="1" ht="22.5" customHeight="1" thickBot="1">
      <c r="A116" s="58" t="s">
        <v>232</v>
      </c>
      <c r="E116" s="72"/>
      <c r="F116" s="72"/>
      <c r="G116" s="88">
        <f>SUM(G114:G115)</f>
        <v>628651409.21000028</v>
      </c>
      <c r="H116" s="73"/>
      <c r="I116" s="88">
        <f>SUM(I114:I115)</f>
        <v>459400061.30000067</v>
      </c>
      <c r="J116" s="73"/>
      <c r="K116" s="88">
        <f>SUM(K114:K115)</f>
        <v>252775747.52000013</v>
      </c>
      <c r="L116" s="73"/>
      <c r="M116" s="88">
        <f>SUM(M114:M115)</f>
        <v>178078042.53000021</v>
      </c>
    </row>
    <row r="117" spans="1:13" s="89" customFormat="1" ht="22.5" thickTop="1"/>
    <row r="118" spans="1:13" ht="22.5" customHeight="1">
      <c r="A118" s="34" t="s">
        <v>36</v>
      </c>
      <c r="B118" s="58"/>
      <c r="C118" s="58"/>
      <c r="D118" s="58"/>
      <c r="E118" s="72"/>
      <c r="F118" s="72"/>
      <c r="G118" s="89"/>
      <c r="I118" s="89"/>
      <c r="K118" s="89"/>
      <c r="M118" s="89"/>
    </row>
    <row r="119" spans="1:13" ht="22.5" customHeight="1">
      <c r="A119" s="34"/>
      <c r="B119" s="58"/>
      <c r="C119" s="58"/>
      <c r="D119" s="58"/>
      <c r="E119" s="72"/>
      <c r="F119" s="72"/>
      <c r="G119" s="89"/>
      <c r="I119" s="89"/>
      <c r="K119" s="89"/>
      <c r="M119" s="89"/>
    </row>
    <row r="120" spans="1:13" ht="21.75">
      <c r="A120" s="34"/>
      <c r="B120" s="58"/>
      <c r="C120" s="58"/>
      <c r="D120" s="58"/>
      <c r="E120" s="72"/>
      <c r="F120" s="72"/>
      <c r="G120" s="106"/>
      <c r="I120" s="89"/>
      <c r="K120" s="106"/>
      <c r="M120" s="89"/>
    </row>
    <row r="121" spans="1:13" ht="22.5" customHeight="1">
      <c r="A121" s="78"/>
      <c r="B121" s="16"/>
      <c r="C121" s="17" t="s">
        <v>37</v>
      </c>
      <c r="D121" s="79"/>
      <c r="G121" s="80"/>
      <c r="H121" s="81"/>
    </row>
    <row r="122" spans="1:13" ht="22.5" customHeight="1">
      <c r="A122" s="78"/>
      <c r="B122" s="16"/>
      <c r="C122" s="16" t="s">
        <v>38</v>
      </c>
      <c r="D122" s="79"/>
      <c r="G122" s="80"/>
      <c r="H122" s="81"/>
    </row>
  </sheetData>
  <pageMargins left="0.6692913385826772" right="0.39370078740157483" top="0.46" bottom="0.39370078740157483" header="0.23622047244094491" footer="0"/>
  <pageSetup paperSize="9" scale="85" orientation="portrait" r:id="rId1"/>
  <headerFooter alignWithMargins="0"/>
  <rowBreaks count="2" manualBreakCount="2">
    <brk id="40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f18887-0749-4589-bc16-cd72053fc7b7" xsi:nil="true"/>
    <lcf76f155ced4ddcb4097134ff3c332f xmlns="638066b9-649f-4a89-8619-33d11c619b6b">
      <Terms xmlns="http://schemas.microsoft.com/office/infopath/2007/PartnerControls"/>
    </lcf76f155ced4ddcb4097134ff3c332f>
    <ReviewerSign_x002d_off xmlns="638066b9-649f-4a89-8619-33d11c619b6b" xsi:nil="true"/>
    <PreparerSign_x002d_off xmlns="638066b9-649f-4a89-8619-33d11c619b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526253CFA69A44BB0E9CDB64878D92" ma:contentTypeVersion="12" ma:contentTypeDescription="Create a new document." ma:contentTypeScope="" ma:versionID="5dccd8edf8de45b3292031df53c5082e">
  <xsd:schema xmlns:xsd="http://www.w3.org/2001/XMLSchema" xmlns:xs="http://www.w3.org/2001/XMLSchema" xmlns:p="http://schemas.microsoft.com/office/2006/metadata/properties" xmlns:ns2="638066b9-649f-4a89-8619-33d11c619b6b" xmlns:ns3="4af18887-0749-4589-bc16-cd72053fc7b7" targetNamespace="http://schemas.microsoft.com/office/2006/metadata/properties" ma:root="true" ma:fieldsID="b783550a11341276338626910513e806" ns2:_="" ns3:_="">
    <xsd:import namespace="638066b9-649f-4a89-8619-33d11c619b6b"/>
    <xsd:import namespace="4af18887-0749-4589-bc16-cd72053fc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066b9-649f-4a89-8619-33d11c619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18887-0749-4589-bc16-cd72053fc7b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30beff6-cff0-4e45-8757-59a3ff474466}" ma:internalName="TaxCatchAll" ma:showField="CatchAllData" ma:web="4af18887-0749-4589-bc16-cd72053f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infopath/2007/PartnerControls"/>
    <ds:schemaRef ds:uri="http://purl.org/dc/dcmitype/"/>
    <ds:schemaRef ds:uri="4af18887-0749-4589-bc16-cd72053fc7b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638066b9-649f-4a89-8619-33d11c619b6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F732DB-C3B4-422E-8006-DA8BBB51C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8066b9-649f-4a89-8619-33d11c619b6b"/>
    <ds:schemaRef ds:uri="4af18887-0749-4589-bc16-cd72053fc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2024-02-22T14:01:25Z</cp:lastPrinted>
  <dcterms:created xsi:type="dcterms:W3CDTF">2012-05-08T05:34:00Z</dcterms:created>
  <dcterms:modified xsi:type="dcterms:W3CDTF">2024-02-22T14:01:42Z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0x01010067526253CFA69A44BB0E9CDB64878D92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