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\Pre Built\2566-2023\"/>
    </mc:Choice>
  </mc:AlternateContent>
  <bookViews>
    <workbookView xWindow="-105" yWindow="-105" windowWidth="23250" windowHeight="12450" activeTab="3"/>
  </bookViews>
  <sheets>
    <sheet name="BS" sheetId="2" r:id="rId1"/>
    <sheet name="PL " sheetId="12" r:id="rId2"/>
    <sheet name="CHE_C" sheetId="3" r:id="rId3"/>
    <sheet name="CHE_S" sheetId="7" r:id="rId4"/>
    <sheet name=" CF " sheetId="5" r:id="rId5"/>
  </sheets>
  <definedNames>
    <definedName name="_xlnm.Print_Area" localSheetId="3">CHE_S!$A$1:$S$24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6" i="5" l="1"/>
  <c r="L116" i="5"/>
  <c r="J116" i="5"/>
  <c r="H116" i="5"/>
  <c r="H12" i="5"/>
  <c r="L12" i="5"/>
  <c r="M59" i="12"/>
  <c r="M33" i="12"/>
  <c r="M31" i="12"/>
  <c r="I31" i="12"/>
  <c r="I33" i="12" s="1"/>
  <c r="G56" i="12"/>
  <c r="J21" i="2"/>
  <c r="H21" i="2"/>
  <c r="N21" i="2"/>
  <c r="L21" i="2"/>
  <c r="I59" i="12" l="1"/>
  <c r="B84" i="2"/>
  <c r="R16" i="3" l="1"/>
  <c r="L51" i="5" l="1"/>
  <c r="H17" i="5"/>
  <c r="J14" i="5"/>
  <c r="N12" i="5"/>
  <c r="J12" i="5"/>
  <c r="H118" i="5"/>
  <c r="L118" i="5"/>
  <c r="N101" i="5"/>
  <c r="J101" i="5"/>
  <c r="N13" i="7"/>
  <c r="N17" i="7" s="1"/>
  <c r="L13" i="7"/>
  <c r="L17" i="7" s="1"/>
  <c r="J13" i="7"/>
  <c r="J17" i="7" s="1"/>
  <c r="H13" i="7"/>
  <c r="H17" i="7" s="1"/>
  <c r="R11" i="7"/>
  <c r="R9" i="7"/>
  <c r="H51" i="5" l="1"/>
  <c r="H101" i="5"/>
  <c r="L101" i="5"/>
  <c r="M56" i="12" l="1"/>
  <c r="M57" i="12" s="1"/>
  <c r="M63" i="12" s="1"/>
  <c r="K56" i="12"/>
  <c r="I56" i="12"/>
  <c r="I57" i="12" s="1"/>
  <c r="I63" i="12" s="1"/>
  <c r="V16" i="3"/>
  <c r="T14" i="3"/>
  <c r="N14" i="3"/>
  <c r="N18" i="3" s="1"/>
  <c r="J104" i="2" s="1"/>
  <c r="L14" i="3"/>
  <c r="L18" i="3" s="1"/>
  <c r="J14" i="3"/>
  <c r="J18" i="3" s="1"/>
  <c r="H14" i="3"/>
  <c r="H18" i="3" s="1"/>
  <c r="R12" i="3"/>
  <c r="V12" i="3" s="1"/>
  <c r="R10" i="3"/>
  <c r="V10" i="3" s="1"/>
  <c r="N9" i="5"/>
  <c r="J9" i="5"/>
  <c r="J36" i="5" s="1"/>
  <c r="M25" i="12"/>
  <c r="K25" i="12"/>
  <c r="I25" i="12"/>
  <c r="G25" i="12"/>
  <c r="M20" i="12"/>
  <c r="I20" i="12"/>
  <c r="M17" i="12"/>
  <c r="K17" i="12"/>
  <c r="I17" i="12"/>
  <c r="G17" i="12"/>
  <c r="M12" i="12"/>
  <c r="K12" i="12"/>
  <c r="I12" i="12"/>
  <c r="G12" i="12"/>
  <c r="B3" i="3"/>
  <c r="N70" i="2"/>
  <c r="L70" i="2"/>
  <c r="J70" i="2"/>
  <c r="H70" i="2"/>
  <c r="L64" i="2"/>
  <c r="J64" i="2"/>
  <c r="H64" i="2"/>
  <c r="H71" i="2" s="1"/>
  <c r="N64" i="2"/>
  <c r="N38" i="2"/>
  <c r="L38" i="2"/>
  <c r="J38" i="2"/>
  <c r="H38" i="2"/>
  <c r="G64" i="12"/>
  <c r="T17" i="3" s="1"/>
  <c r="J66" i="5" l="1"/>
  <c r="J72" i="5" s="1"/>
  <c r="J107" i="2"/>
  <c r="T18" i="3"/>
  <c r="H107" i="2" s="1"/>
  <c r="H104" i="2"/>
  <c r="L39" i="2"/>
  <c r="K18" i="12"/>
  <c r="K20" i="12" s="1"/>
  <c r="K26" i="12" s="1"/>
  <c r="K31" i="12" s="1"/>
  <c r="K33" i="12" s="1"/>
  <c r="J71" i="2"/>
  <c r="P13" i="3"/>
  <c r="P14" i="3" s="1"/>
  <c r="L71" i="2"/>
  <c r="G18" i="12"/>
  <c r="G20" i="12" s="1"/>
  <c r="G26" i="12" s="1"/>
  <c r="G31" i="12" s="1"/>
  <c r="G33" i="12" s="1"/>
  <c r="G59" i="12" s="1"/>
  <c r="N71" i="2"/>
  <c r="N39" i="2"/>
  <c r="H39" i="2"/>
  <c r="J39" i="2"/>
  <c r="K59" i="12" l="1"/>
  <c r="K57" i="12"/>
  <c r="K63" i="12" s="1"/>
  <c r="L9" i="5"/>
  <c r="J105" i="2"/>
  <c r="H9" i="5"/>
  <c r="G57" i="12"/>
  <c r="G63" i="12" s="1"/>
  <c r="R13" i="3"/>
  <c r="V13" i="3" s="1"/>
  <c r="V14" i="3" s="1"/>
  <c r="R15" i="7"/>
  <c r="R14" i="3" l="1"/>
  <c r="L104" i="2"/>
  <c r="N88" i="2" l="1"/>
  <c r="L88" i="2"/>
  <c r="N52" i="2"/>
  <c r="L52" i="2"/>
  <c r="N7" i="2"/>
  <c r="L7" i="2"/>
  <c r="H14" i="5" l="1"/>
  <c r="H36" i="5" s="1"/>
  <c r="H66" i="5" s="1"/>
  <c r="N14" i="5"/>
  <c r="L14" i="5"/>
  <c r="L36" i="5" s="1"/>
  <c r="L66" i="5" s="1"/>
  <c r="N87" i="5" l="1"/>
  <c r="L87" i="5"/>
  <c r="N49" i="5"/>
  <c r="L49" i="5"/>
  <c r="I65" i="12" l="1"/>
  <c r="P12" i="7"/>
  <c r="P13" i="7" l="1"/>
  <c r="R12" i="7"/>
  <c r="R13" i="7" s="1"/>
  <c r="N36" i="5"/>
  <c r="P17" i="3"/>
  <c r="P18" i="3" s="1"/>
  <c r="N7" i="5"/>
  <c r="L7" i="5"/>
  <c r="N66" i="5" l="1"/>
  <c r="N72" i="5" s="1"/>
  <c r="N117" i="5" s="1"/>
  <c r="N119" i="5" s="1"/>
  <c r="N105" i="2"/>
  <c r="N106" i="2" s="1"/>
  <c r="N108" i="2" s="1"/>
  <c r="N109" i="2" s="1"/>
  <c r="R17" i="3"/>
  <c r="R18" i="3" s="1"/>
  <c r="L72" i="5"/>
  <c r="K65" i="12"/>
  <c r="P16" i="7" s="1"/>
  <c r="R16" i="7" s="1"/>
  <c r="R17" i="7" s="1"/>
  <c r="P17" i="7" l="1"/>
  <c r="L105" i="2" s="1"/>
  <c r="V17" i="3"/>
  <c r="V18" i="3" s="1"/>
  <c r="H105" i="2"/>
  <c r="H106" i="2" s="1"/>
  <c r="H108" i="2" s="1"/>
  <c r="H109" i="2" s="1"/>
  <c r="J106" i="2"/>
  <c r="J108" i="2" s="1"/>
  <c r="J109" i="2" s="1"/>
  <c r="M48" i="12"/>
  <c r="K48" i="12"/>
  <c r="M7" i="12"/>
  <c r="K7" i="12"/>
  <c r="M65" i="12" l="1"/>
  <c r="B3" i="7"/>
  <c r="B3" i="5" l="1"/>
  <c r="L117" i="5" l="1"/>
  <c r="L119" i="5" s="1"/>
  <c r="B44" i="12"/>
  <c r="I61" i="12" l="1"/>
  <c r="M68" i="12"/>
  <c r="K61" i="12"/>
  <c r="K68" i="12"/>
  <c r="M61" i="12" l="1"/>
  <c r="H72" i="5"/>
  <c r="I68" i="12"/>
  <c r="H117" i="5" l="1"/>
  <c r="H119" i="5" s="1"/>
  <c r="J117" i="5"/>
  <c r="J119" i="5" s="1"/>
  <c r="G65" i="12"/>
  <c r="B45" i="5" l="1"/>
  <c r="B83" i="5" s="1"/>
  <c r="B48" i="2" l="1"/>
  <c r="L120" i="5" l="1"/>
  <c r="H120" i="5" l="1"/>
  <c r="G61" i="12" l="1"/>
  <c r="G68" i="12" l="1"/>
  <c r="L106" i="2" l="1"/>
  <c r="L108" i="2" s="1"/>
  <c r="L109" i="2" l="1"/>
</calcChain>
</file>

<file path=xl/sharedStrings.xml><?xml version="1.0" encoding="utf-8"?>
<sst xmlns="http://schemas.openxmlformats.org/spreadsheetml/2006/main" count="352" uniqueCount="247">
  <si>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</si>
  <si>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</si>
  <si>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</si>
  <si>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</si>
  <si>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</si>
  <si>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</si>
  <si>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</si>
  <si>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</si>
  <si>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</si>
  <si>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</si>
  <si>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</si>
  <si>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</si>
  <si>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</si>
  <si>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</si>
  <si>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</si>
  <si>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</si>
  <si>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</si>
  <si>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</si>
  <si>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</si>
  <si>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</si>
  <si>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</si>
  <si>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</si>
  <si>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</si>
  <si>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</si>
  <si>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</si>
  <si>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</si>
  <si>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</si>
  <si>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</si>
  <si>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</si>
  <si>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</si>
  <si>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</si>
  <si>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</si>
  <si>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</si>
  <si>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</si>
  <si>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</si>
  <si>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</si>
  <si>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</si>
  <si>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</si>
  <si>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</si>
  <si>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</si>
  <si>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</si>
  <si>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</si>
  <si>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</si>
  <si>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</si>
  <si>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</si>
  <si>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</si>
  <si>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</si>
  <si>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</si>
  <si>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</si>
  <si>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</si>
  <si>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</si>
  <si>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</si>
  <si>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</si>
  <si>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</si>
  <si>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</si>
  <si>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</si>
  <si>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</si>
  <si>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</si>
  <si>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</si>
  <si>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</si>
  <si>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</si>
  <si>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</si>
  <si>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</si>
  <si>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</si>
  <si>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</si>
  <si>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</si>
  <si>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</si>
  <si>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</si>
  <si>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</si>
  <si>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</si>
  <si>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</si>
  <si>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</si>
  <si>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</si>
  <si>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</si>
  <si>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</si>
  <si>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</si>
  <si>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</si>
  <si>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</si>
  <si>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</si>
  <si>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</si>
  <si>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</si>
  <si>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</si>
  <si>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</si>
  <si>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</si>
  <si>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</si>
  <si>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</si>
  <si>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</si>
  <si>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</si>
  <si>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</si>
  <si>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</si>
  <si>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</si>
  <si>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</si>
  <si>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</si>
  <si>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</si>
  <si>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</si>
  <si>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</si>
  <si>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</si>
  <si>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</si>
  <si>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</si>
  <si>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</si>
  <si>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</si>
  <si>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</si>
  <si>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</si>
  <si>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</si>
  <si>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</si>
  <si>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</si>
  <si>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</si>
  <si>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</si>
  <si>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</si>
  <si>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</si>
  <si>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</si>
  <si>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</si>
  <si>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</si>
  <si>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</si>
  <si>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</si>
  <si>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</si>
  <si>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</si>
  <si>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</si>
  <si>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</si>
  <si>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</si>
  <si>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</si>
  <si>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</si>
  <si>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</si>
  <si>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</si>
  <si>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</si>
  <si>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</si>
  <si>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</si>
  <si>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</si>
  <si>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</si>
  <si>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</si>
  <si>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</si>
  <si>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</si>
  <si>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</si>
  <si>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</si>
  <si>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</si>
  <si>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</si>
  <si>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</si>
  <si>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</si>
  <si>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</si>
  <si>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</si>
  <si>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</si>
  <si>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</si>
  <si>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</si>
  <si>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</si>
  <si>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</si>
  <si>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</si>
  <si>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</si>
  <si>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</si>
  <si>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</si>
  <si>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</si>
  <si>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</si>
  <si>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</si>
  <si>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</si>
  <si>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</si>
  <si>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</si>
  <si>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</si>
  <si>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</si>
  <si>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</si>
  <si>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</si>
  <si>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</si>
  <si>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</si>
  <si>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</si>
  <si>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</si>
  <si>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</si>
  <si>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</si>
  <si>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</si>
  <si>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</si>
  <si>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</si>
  <si>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</si>
  <si>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</si>
  <si>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</si>
  <si>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</si>
  <si>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</si>
  <si>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</si>
  <si>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</si>
  <si>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</si>
  <si>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</si>
  <si>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</si>
  <si>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</si>
  <si>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</si>
  <si>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</si>
  <si>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</si>
  <si>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</si>
  <si>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</si>
  <si>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</si>
  <si>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</si>
  <si>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</si>
  <si>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</si>
  <si>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</si>
  <si>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</si>
  <si>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</si>
  <si>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2022</t>
  </si>
  <si>
    <t xml:space="preserve">Components of other comprehensive income </t>
  </si>
  <si>
    <t xml:space="preserve">     will not be reclassified to profit or loss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</si>
  <si>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</si>
  <si>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</si>
  <si>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</si>
  <si>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    Long-term debenture</t>
  </si>
  <si>
    <t>Net cash provided by (used in) operating activities</t>
  </si>
  <si>
    <t xml:space="preserve">         Loss on write off assets</t>
  </si>
  <si>
    <t xml:space="preserve">          Proceeds from short-term borrowings from financial </t>
  </si>
  <si>
    <t xml:space="preserve">         Other current financial assets</t>
  </si>
  <si>
    <t xml:space="preserve">          Proceeds from (Payments for) bank overdrafts</t>
  </si>
  <si>
    <t xml:space="preserve">          Payment for short-term borrowings from financial </t>
  </si>
  <si>
    <t>2023</t>
  </si>
  <si>
    <t>Balance as at January 1, 2022</t>
  </si>
  <si>
    <t xml:space="preserve">     Current portion of long-term liabilities</t>
  </si>
  <si>
    <t>Doubtful accounts</t>
  </si>
  <si>
    <t>Dividend paid</t>
  </si>
  <si>
    <t xml:space="preserve">          Dividend received</t>
  </si>
  <si>
    <t xml:space="preserve">          Income tax refunded</t>
  </si>
  <si>
    <t xml:space="preserve">          Dividend paid</t>
  </si>
  <si>
    <t xml:space="preserve">          Proceeds from debentures issuance</t>
  </si>
  <si>
    <t xml:space="preserve">            Total expenses</t>
  </si>
  <si>
    <t>Profit from operating activities</t>
  </si>
  <si>
    <t xml:space="preserve">     Gains (losses) on re-measurement of defined </t>
  </si>
  <si>
    <t xml:space="preserve">         Financial assets remuneration reversal</t>
  </si>
  <si>
    <t xml:space="preserve">     Investment property</t>
  </si>
  <si>
    <t xml:space="preserve">          Proceeds from short-term loans to related parties</t>
  </si>
  <si>
    <t xml:space="preserve">         </t>
  </si>
  <si>
    <t xml:space="preserve">     Bank overdrafts and short-term borrowings </t>
  </si>
  <si>
    <t xml:space="preserve">          from financial institutions </t>
  </si>
  <si>
    <t xml:space="preserve">          Finance costs </t>
  </si>
  <si>
    <t xml:space="preserve">         Amortized withholding tax</t>
  </si>
  <si>
    <t xml:space="preserve">         Revenues from dicount of lease payment </t>
  </si>
  <si>
    <t xml:space="preserve">          Payments for investment in other non-current </t>
  </si>
  <si>
    <t xml:space="preserve">                financial assets</t>
  </si>
  <si>
    <t>AS AT DECEMBER 31, 2023</t>
  </si>
  <si>
    <t>FOR THE YEAR ENDED DECEMBER 31, 2023</t>
  </si>
  <si>
    <t xml:space="preserve">          Proceeds from long-term bonds </t>
  </si>
  <si>
    <t xml:space="preserve">    Impairment loss recognized in profit (loss)</t>
  </si>
  <si>
    <t>Loss on decline in value of inventories reversal</t>
  </si>
  <si>
    <t xml:space="preserve">         (Gain) on sales of securities value</t>
  </si>
  <si>
    <t xml:space="preserve">         Income tax is deducted at source</t>
  </si>
  <si>
    <t>Balance as at December 31, 2022</t>
  </si>
  <si>
    <t>Balance as at December 31, 2023</t>
  </si>
  <si>
    <t xml:space="preserve">         Provision for expected credit losses</t>
  </si>
  <si>
    <t>Profit for the year</t>
  </si>
  <si>
    <t xml:space="preserve">Other comprehensive income for the year - net of tax </t>
  </si>
  <si>
    <t>Other comprehensive income for the year</t>
  </si>
  <si>
    <t>Total comprehensive income for the year</t>
  </si>
  <si>
    <t xml:space="preserve">   Profit for the year</t>
  </si>
  <si>
    <t>Cash and cash equivalents, end of the year</t>
  </si>
  <si>
    <t>Cash and cash equivalents, beginning of the year</t>
  </si>
  <si>
    <t xml:space="preserve">         Loss on write off other non-current assets</t>
  </si>
  <si>
    <t xml:space="preserve">         (Gain) Loss on sales of assets</t>
  </si>
  <si>
    <t xml:space="preserve">         (Gain) Loss on sales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</si>
</sst>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</numFmts>
  <fonts count="7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1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9" fontId="11" fillId="0" borderId="0" applyFont="0" applyFill="0" applyBorder="0" applyAlignment="0" applyProtection="0"/>
    <xf numFmtId="0" fontId="1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3" borderId="0" applyNumberFormat="0" applyBorder="0" applyAlignment="0" applyProtection="0"/>
    <xf numFmtId="193" fontId="29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34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9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 applyFont="0" applyFill="0" applyBorder="0" applyAlignment="0" applyProtection="0"/>
    <xf numFmtId="0" fontId="2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92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36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36" fillId="17" borderId="13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8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1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8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9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6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9" fillId="0" borderId="15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5" fillId="0" borderId="0"/>
    <xf numFmtId="195" fontId="1" fillId="0" borderId="0"/>
    <xf numFmtId="0" fontId="21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0" borderId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51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3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3" borderId="16" applyNumberFormat="0" applyAlignment="0" applyProtection="0"/>
    <xf numFmtId="0" fontId="52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9" fontId="23" fillId="0" borderId="0" applyFont="0" applyFill="0" applyBorder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5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6" borderId="17" applyNumberFormat="0" applyAlignment="0" applyProtection="0"/>
    <xf numFmtId="0" fontId="54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41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41" fillId="36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191" fontId="17" fillId="0" borderId="0" applyFill="0" applyBorder="0" applyAlignment="0" applyProtection="0"/>
    <xf numFmtId="202" fontId="11" fillId="0" borderId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02" fontId="11" fillId="0" borderId="0" applyFill="0" applyBorder="0" applyAlignment="0" applyProtection="0"/>
    <xf numFmtId="18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1" fillId="0" borderId="0" applyFill="0" applyBorder="0" applyAlignment="0" applyProtection="0"/>
    <xf numFmtId="43" fontId="18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1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56" fillId="0" borderId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187" fontId="11" fillId="0" borderId="0" applyFill="0" applyBorder="0" applyAlignment="0" applyProtection="0"/>
    <xf numFmtId="198" fontId="11" fillId="0" borderId="0"/>
    <xf numFmtId="0" fontId="20" fillId="0" borderId="0"/>
    <xf numFmtId="0" fontId="20" fillId="0" borderId="0"/>
    <xf numFmtId="198" fontId="11" fillId="0" borderId="0"/>
    <xf numFmtId="0" fontId="26" fillId="0" borderId="9" applyNumberFormat="0" applyFill="0" applyAlignment="0" applyProtection="0"/>
    <xf numFmtId="0" fontId="20" fillId="0" borderId="0"/>
    <xf numFmtId="198" fontId="11" fillId="0" borderId="0"/>
    <xf numFmtId="0" fontId="20" fillId="0" borderId="0"/>
    <xf numFmtId="198" fontId="11" fillId="0" borderId="0"/>
    <xf numFmtId="198" fontId="11" fillId="0" borderId="0"/>
    <xf numFmtId="44" fontId="23" fillId="0" borderId="0" applyFont="0" applyFill="0" applyBorder="0" applyAlignment="0" applyProtection="0"/>
    <xf numFmtId="0" fontId="17" fillId="18" borderId="8" applyNumberFormat="0" applyAlignment="0" applyProtection="0"/>
    <xf numFmtId="192" fontId="11" fillId="0" borderId="0"/>
    <xf numFmtId="195" fontId="1" fillId="0" borderId="0"/>
    <xf numFmtId="195" fontId="1" fillId="0" borderId="0"/>
    <xf numFmtId="193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00" fontId="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0" borderId="0">
      <alignment horizont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0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1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63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/>
    <xf numFmtId="195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9" fillId="0" borderId="0">
      <alignment horizontal="center" textRotation="90"/>
    </xf>
    <xf numFmtId="0" fontId="65" fillId="0" borderId="0" applyNumberFormat="0" applyFill="0" applyBorder="0" applyAlignment="0" applyProtection="0">
      <alignment vertical="top"/>
      <protection locked="0"/>
    </xf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27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7" fillId="33" borderId="11" applyNumberFormat="0" applyAlignment="0" applyProtection="0"/>
    <xf numFmtId="43" fontId="19" fillId="0" borderId="0" applyFont="0" applyFill="0" applyBorder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66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7" fontId="23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67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7" fontId="43" fillId="0" borderId="0"/>
    <xf numFmtId="0" fontId="18" fillId="0" borderId="0"/>
    <xf numFmtId="0" fontId="11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48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11" fillId="0" borderId="0"/>
    <xf numFmtId="0" fontId="46" fillId="0" borderId="0" applyNumberFormat="0" applyFill="0" applyBorder="0" applyAlignment="0" applyProtection="0"/>
    <xf numFmtId="0" fontId="32" fillId="0" borderId="0"/>
    <xf numFmtId="0" fontId="17" fillId="0" borderId="0"/>
    <xf numFmtId="0" fontId="48" fillId="0" borderId="0"/>
    <xf numFmtId="0" fontId="40" fillId="0" borderId="0" applyNumberFormat="0" applyFill="0" applyBorder="0" applyAlignment="0" applyProtection="0"/>
    <xf numFmtId="0" fontId="37" fillId="33" borderId="11" applyNumberForma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32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48" fillId="0" borderId="0"/>
    <xf numFmtId="0" fontId="68" fillId="0" borderId="0"/>
    <xf numFmtId="0" fontId="32" fillId="0" borderId="0"/>
    <xf numFmtId="0" fontId="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19" fillId="0" borderId="0"/>
    <xf numFmtId="0" fontId="1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1" fillId="0" borderId="0"/>
    <xf numFmtId="0" fontId="69" fillId="0" borderId="0"/>
    <xf numFmtId="0" fontId="22" fillId="0" borderId="0"/>
    <xf numFmtId="0" fontId="11" fillId="0" borderId="0"/>
    <xf numFmtId="0" fontId="22" fillId="0" borderId="0"/>
    <xf numFmtId="0" fontId="45" fillId="0" borderId="0"/>
    <xf numFmtId="0" fontId="11" fillId="0" borderId="0"/>
    <xf numFmtId="0" fontId="19" fillId="0" borderId="0"/>
    <xf numFmtId="0" fontId="11" fillId="0" borderId="0">
      <protection locked="0"/>
    </xf>
    <xf numFmtId="0" fontId="19" fillId="0" borderId="0"/>
    <xf numFmtId="0" fontId="45" fillId="0" borderId="0"/>
    <xf numFmtId="195" fontId="1" fillId="0" borderId="0"/>
    <xf numFmtId="195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22" fillId="0" borderId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70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20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/>
    <xf numFmtId="0" fontId="20" fillId="0" borderId="0"/>
    <xf numFmtId="0" fontId="2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54" fillId="46" borderId="17" applyNumberFormat="0" applyAlignment="0" applyProtection="0"/>
    <xf numFmtId="0" fontId="38" fillId="0" borderId="12" applyNumberFormat="0" applyFill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15"/>
    <xf numFmtId="0" fontId="19" fillId="0" borderId="15"/>
    <xf numFmtId="0" fontId="19" fillId="0" borderId="15"/>
    <xf numFmtId="0" fontId="22" fillId="0" borderId="0"/>
    <xf numFmtId="0" fontId="19" fillId="0" borderId="15"/>
    <xf numFmtId="0" fontId="27" fillId="32" borderId="0" applyNumberFormat="0" applyBorder="0" applyAlignment="0" applyProtection="0"/>
    <xf numFmtId="0" fontId="52" fillId="33" borderId="16" applyNumberFormat="0" applyAlignment="0" applyProtection="0"/>
    <xf numFmtId="0" fontId="4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1" fillId="0" borderId="0"/>
    <xf numFmtId="0" fontId="11" fillId="0" borderId="0" applyProtection="0"/>
    <xf numFmtId="0" fontId="19" fillId="0" borderId="0"/>
    <xf numFmtId="0" fontId="64" fillId="0" borderId="0"/>
    <xf numFmtId="0" fontId="46" fillId="0" borderId="0">
      <alignment vertical="top"/>
    </xf>
    <xf numFmtId="0" fontId="4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45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47" fillId="27" borderId="16" applyNumberFormat="0" applyAlignment="0" applyProtection="0"/>
    <xf numFmtId="0" fontId="41" fillId="38" borderId="0" applyNumberFormat="0" applyBorder="0" applyAlignment="0" applyProtection="0"/>
    <xf numFmtId="0" fontId="49" fillId="44" borderId="0" applyNumberFormat="0" applyBorder="0" applyAlignment="0" applyProtection="0"/>
    <xf numFmtId="0" fontId="26" fillId="0" borderId="9" applyNumberFormat="0" applyFill="0" applyAlignment="0" applyProtection="0"/>
    <xf numFmtId="0" fontId="22" fillId="17" borderId="8" applyNumberFormat="0" applyFon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10" fontId="36" fillId="17" borderId="22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3" fillId="33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3" borderId="23" applyNumberFormat="0" applyAlignment="0" applyProtection="0"/>
    <xf numFmtId="0" fontId="52" fillId="33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0" fontId="52" fillId="35" borderId="23" applyNumberFormat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0" applyNumberFormat="0" applyFill="0" applyAlignment="0" applyProtection="0"/>
    <xf numFmtId="44" fontId="23" fillId="0" borderId="0" applyFont="0" applyFill="0" applyBorder="0" applyAlignment="0" applyProtection="0"/>
    <xf numFmtId="0" fontId="17" fillId="18" borderId="19" applyNumberFormat="0" applyAlignment="0" applyProtection="0"/>
    <xf numFmtId="0" fontId="60" fillId="27" borderId="23" applyNumberFormat="0" applyAlignment="0" applyProtection="0"/>
    <xf numFmtId="0" fontId="47" fillId="27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27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37" fillId="33" borderId="21" applyNumberFormat="0" applyAlignment="0" applyProtection="0"/>
    <xf numFmtId="43" fontId="19" fillId="0" borderId="0" applyFont="0" applyFill="0" applyBorder="0" applyAlignment="0" applyProtection="0"/>
    <xf numFmtId="0" fontId="47" fillId="14" borderId="23" applyNumberFormat="0" applyAlignment="0" applyProtection="0"/>
    <xf numFmtId="0" fontId="47" fillId="14" borderId="23" applyNumberFormat="0" applyAlignment="0" applyProtection="0"/>
    <xf numFmtId="0" fontId="37" fillId="33" borderId="21" applyNumberFormat="0" applyAlignment="0" applyProtection="0"/>
    <xf numFmtId="43" fontId="1" fillId="0" borderId="0" applyFont="0" applyFill="0" applyBorder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" fillId="17" borderId="19" applyNumberFormat="0" applyFon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" fillId="17" borderId="19" applyNumberFormat="0" applyFon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17" fillId="18" borderId="19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70" fillId="33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3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7" fillId="35" borderId="21" applyNumberFormat="0" applyAlignment="0" applyProtection="0"/>
    <xf numFmtId="0" fontId="35" fillId="0" borderId="20" applyNumberFormat="0" applyFill="0" applyAlignment="0" applyProtection="0"/>
    <xf numFmtId="0" fontId="26" fillId="0" borderId="20" applyNumberFormat="0" applyFill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2" fillId="33" borderId="23" applyNumberFormat="0" applyAlignment="0" applyProtection="0"/>
    <xf numFmtId="0" fontId="47" fillId="27" borderId="23" applyNumberFormat="0" applyAlignment="0" applyProtection="0"/>
    <xf numFmtId="0" fontId="26" fillId="0" borderId="20" applyNumberFormat="0" applyFill="0" applyAlignment="0" applyProtection="0"/>
    <xf numFmtId="0" fontId="22" fillId="17" borderId="1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83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90" fontId="8" fillId="0" borderId="0" xfId="141" applyNumberFormat="1" applyFont="1" applyAlignment="1">
      <alignment horizontal="left"/>
    </xf>
    <xf numFmtId="190" fontId="8" fillId="0" borderId="0" xfId="0" applyNumberFormat="1" applyFont="1"/>
    <xf numFmtId="190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9" fontId="5" fillId="0" borderId="0" xfId="12" applyNumberFormat="1" applyFont="1" applyFill="1" applyBorder="1" applyAlignment="1"/>
    <xf numFmtId="190" fontId="5" fillId="0" borderId="0" xfId="0" applyNumberFormat="1" applyFont="1"/>
    <xf numFmtId="40" fontId="5" fillId="0" borderId="0" xfId="81" applyNumberFormat="1" applyFont="1" applyAlignment="1">
      <alignment horizontal="center"/>
    </xf>
    <xf numFmtId="190" fontId="5" fillId="0" borderId="1" xfId="141" applyNumberFormat="1" applyFont="1" applyBorder="1" applyAlignment="1">
      <alignment horizontal="right"/>
    </xf>
    <xf numFmtId="189" fontId="5" fillId="0" borderId="0" xfId="141" applyNumberFormat="1" applyFont="1"/>
    <xf numFmtId="40" fontId="4" fillId="0" borderId="0" xfId="0" applyNumberFormat="1" applyFont="1" applyAlignment="1">
      <alignment horizontal="left"/>
    </xf>
    <xf numFmtId="189" fontId="5" fillId="0" borderId="3" xfId="12" applyNumberFormat="1" applyFont="1" applyFill="1" applyBorder="1" applyAlignment="1"/>
    <xf numFmtId="189" fontId="5" fillId="0" borderId="3" xfId="141" applyNumberFormat="1" applyFont="1" applyBorder="1"/>
    <xf numFmtId="190" fontId="5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9" fontId="4" fillId="0" borderId="0" xfId="141" applyNumberFormat="1" applyFont="1"/>
    <xf numFmtId="190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quotePrefix="1" applyFont="1" applyAlignment="1">
      <alignment horizontal="left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39" fontId="8" fillId="0" borderId="0" xfId="141" quotePrefix="1" applyFont="1" applyAlignment="1">
      <alignment horizontal="center"/>
    </xf>
    <xf numFmtId="39" fontId="8" fillId="0" borderId="0" xfId="141" applyFont="1"/>
    <xf numFmtId="39" fontId="7" fillId="0" borderId="0" xfId="71" applyNumberFormat="1" applyFont="1"/>
    <xf numFmtId="190" fontId="7" fillId="0" borderId="0" xfId="141" applyNumberFormat="1" applyFont="1"/>
    <xf numFmtId="190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90" fontId="5" fillId="0" borderId="0" xfId="141" applyNumberFormat="1" applyFont="1" applyAlignment="1">
      <alignment horizontal="left"/>
    </xf>
    <xf numFmtId="39" fontId="4" fillId="0" borderId="0" xfId="71" applyNumberFormat="1" applyFont="1"/>
    <xf numFmtId="190" fontId="5" fillId="0" borderId="0" xfId="141" applyNumberFormat="1" applyFont="1"/>
    <xf numFmtId="189" fontId="5" fillId="0" borderId="0" xfId="139" applyNumberFormat="1" applyFont="1" applyFill="1" applyBorder="1"/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39" fontId="5" fillId="0" borderId="0" xfId="141" applyFont="1" applyAlignment="1">
      <alignment horizontal="centerContinuous"/>
    </xf>
    <xf numFmtId="190" fontId="8" fillId="0" borderId="0" xfId="141" applyNumberFormat="1" applyFont="1" applyAlignment="1">
      <alignment horizontal="left" indent="2"/>
    </xf>
    <xf numFmtId="189" fontId="5" fillId="0" borderId="0" xfId="81" applyNumberFormat="1" applyFont="1"/>
    <xf numFmtId="39" fontId="7" fillId="0" borderId="0" xfId="141" applyFont="1"/>
    <xf numFmtId="190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/>
    <xf numFmtId="190" fontId="7" fillId="0" borderId="0" xfId="141" applyNumberFormat="1" applyFont="1" applyAlignment="1">
      <alignment horizontal="left"/>
    </xf>
    <xf numFmtId="39" fontId="5" fillId="0" borderId="0" xfId="14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190" fontId="8" fillId="0" borderId="0" xfId="141" applyNumberFormat="1" applyFont="1" applyAlignment="1">
      <alignment horizontal="center"/>
    </xf>
    <xf numFmtId="190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0" fontId="7" fillId="0" borderId="0" xfId="140" applyNumberFormat="1" applyFont="1"/>
    <xf numFmtId="49" fontId="7" fillId="0" borderId="0" xfId="0" applyNumberFormat="1" applyFont="1"/>
    <xf numFmtId="39" fontId="5" fillId="0" borderId="0" xfId="141" applyFont="1" applyAlignment="1">
      <alignment horizontal="right"/>
    </xf>
    <xf numFmtId="39" fontId="5" fillId="0" borderId="1" xfId="141" applyFont="1" applyBorder="1" applyAlignment="1">
      <alignment horizontal="center"/>
    </xf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4" fillId="0" borderId="0" xfId="139" applyNumberFormat="1" applyFont="1" applyFill="1" applyBorder="1" applyAlignment="1"/>
    <xf numFmtId="39" fontId="13" fillId="0" borderId="0" xfId="139" applyNumberFormat="1" applyFont="1" applyFill="1" applyBorder="1" applyAlignment="1"/>
    <xf numFmtId="39" fontId="15" fillId="0" borderId="0" xfId="139" applyNumberFormat="1" applyFont="1" applyFill="1" applyBorder="1" applyAlignment="1"/>
    <xf numFmtId="39" fontId="8" fillId="0" borderId="0" xfId="139" quotePrefix="1" applyNumberFormat="1" applyFont="1" applyFill="1" applyBorder="1" applyAlignment="1">
      <alignment horizontal="right"/>
    </xf>
    <xf numFmtId="39" fontId="4" fillId="0" borderId="18" xfId="141" quotePrefix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39" fontId="0" fillId="0" borderId="0" xfId="0" applyNumberForma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5" xfId="141" applyFont="1" applyBorder="1" applyAlignment="1">
      <alignment horizontal="center"/>
    </xf>
    <xf numFmtId="39" fontId="8" fillId="0" borderId="5" xfId="141" quotePrefix="1" applyFont="1" applyBorder="1" applyAlignment="1">
      <alignment horizontal="center"/>
    </xf>
    <xf numFmtId="39" fontId="8" fillId="0" borderId="5" xfId="141" applyFont="1" applyBorder="1"/>
    <xf numFmtId="39" fontId="5" fillId="0" borderId="5" xfId="141" applyFont="1" applyBorder="1"/>
    <xf numFmtId="39" fontId="8" fillId="0" borderId="0" xfId="81" applyNumberFormat="1" applyFont="1"/>
    <xf numFmtId="39" fontId="8" fillId="0" borderId="0" xfId="139" applyNumberFormat="1" applyFont="1" applyAlignment="1">
      <alignment horizontal="right"/>
    </xf>
    <xf numFmtId="39" fontId="5" fillId="0" borderId="0" xfId="139" applyNumberFormat="1" applyFont="1" applyFill="1" applyAlignment="1"/>
    <xf numFmtId="37" fontId="5" fillId="0" borderId="0" xfId="141" applyNumberFormat="1" applyFont="1"/>
    <xf numFmtId="203" fontId="8" fillId="0" borderId="0" xfId="141" applyNumberFormat="1" applyFont="1"/>
    <xf numFmtId="189" fontId="5" fillId="0" borderId="1" xfId="81" applyNumberFormat="1" applyFont="1" applyBorder="1"/>
    <xf numFmtId="189" fontId="5" fillId="0" borderId="3" xfId="81" applyNumberFormat="1" applyFont="1" applyBorder="1"/>
    <xf numFmtId="40" fontId="5" fillId="0" borderId="0" xfId="141" applyNumberFormat="1" applyFont="1" applyAlignment="1">
      <alignment horizontal="left" indent="1"/>
    </xf>
    <xf numFmtId="0" fontId="5" fillId="0" borderId="0" xfId="0" applyFont="1"/>
    <xf numFmtId="40" fontId="5" fillId="0" borderId="0" xfId="0" applyNumberFormat="1" applyFont="1"/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39" fontId="5" fillId="0" borderId="0" xfId="0" applyNumberFormat="1" applyFont="1"/>
    <xf numFmtId="0" fontId="12" fillId="0" borderId="0" xfId="0" applyFont="1"/>
    <xf numFmtId="189" fontId="5" fillId="0" borderId="0" xfId="0" applyNumberFormat="1" applyFont="1"/>
    <xf numFmtId="39" fontId="16" fillId="0" borderId="0" xfId="0" applyNumberFormat="1" applyFont="1"/>
    <xf numFmtId="189" fontId="8" fillId="0" borderId="0" xfId="0" applyNumberFormat="1" applyFont="1"/>
    <xf numFmtId="0" fontId="8" fillId="0" borderId="0" xfId="0" applyFont="1"/>
    <xf numFmtId="189" fontId="8" fillId="0" borderId="0" xfId="0" applyNumberFormat="1" applyFont="1" applyAlignment="1">
      <alignment horizontal="right"/>
    </xf>
    <xf numFmtId="189" fontId="5" fillId="0" borderId="5" xfId="0" applyNumberFormat="1" applyFont="1" applyBorder="1"/>
    <xf numFmtId="189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89" fontId="8" fillId="0" borderId="1" xfId="0" applyNumberFormat="1" applyFont="1" applyBorder="1" applyAlignment="1">
      <alignment horizontal="right"/>
    </xf>
    <xf numFmtId="39" fontId="9" fillId="0" borderId="0" xfId="0" applyNumberFormat="1" applyFont="1"/>
    <xf numFmtId="40" fontId="8" fillId="0" borderId="0" xfId="0" applyNumberFormat="1" applyFont="1"/>
    <xf numFmtId="39" fontId="8" fillId="0" borderId="0" xfId="0" applyNumberFormat="1" applyFont="1"/>
    <xf numFmtId="39" fontId="7" fillId="0" borderId="0" xfId="0" applyNumberFormat="1" applyFont="1"/>
    <xf numFmtId="0" fontId="4" fillId="0" borderId="0" xfId="0" applyFont="1"/>
    <xf numFmtId="189" fontId="5" fillId="0" borderId="3" xfId="0" applyNumberFormat="1" applyFont="1" applyBorder="1"/>
    <xf numFmtId="189" fontId="13" fillId="0" borderId="0" xfId="0" applyNumberFormat="1" applyFont="1" applyAlignment="1">
      <alignment horizontal="right"/>
    </xf>
    <xf numFmtId="189" fontId="13" fillId="0" borderId="0" xfId="0" applyNumberFormat="1" applyFont="1"/>
    <xf numFmtId="39" fontId="8" fillId="0" borderId="24" xfId="141" applyFont="1" applyBorder="1"/>
    <xf numFmtId="189" fontId="5" fillId="0" borderId="1" xfId="0" applyNumberFormat="1" applyFont="1" applyBorder="1" applyAlignment="1">
      <alignment horizontal="right"/>
    </xf>
    <xf numFmtId="38" fontId="5" fillId="0" borderId="0" xfId="141" applyNumberFormat="1" applyFont="1" applyAlignment="1">
      <alignment horizontal="center"/>
    </xf>
    <xf numFmtId="189" fontId="75" fillId="0" borderId="0" xfId="0" applyNumberFormat="1" applyFont="1" applyAlignment="1">
      <alignment horizontal="right"/>
    </xf>
    <xf numFmtId="189" fontId="75" fillId="0" borderId="0" xfId="0" applyNumberFormat="1" applyFont="1"/>
    <xf numFmtId="0" fontId="4" fillId="0" borderId="18" xfId="141" applyNumberFormat="1" applyFont="1" applyBorder="1" applyAlignment="1">
      <alignment horizontal="center"/>
    </xf>
    <xf numFmtId="0" fontId="4" fillId="0" borderId="0" xfId="141" applyNumberFormat="1" applyFont="1" applyAlignment="1">
      <alignment horizontal="center"/>
    </xf>
    <xf numFmtId="0" fontId="5" fillId="0" borderId="18" xfId="141" applyNumberFormat="1" applyFont="1" applyBorder="1" applyAlignment="1">
      <alignment horizontal="center"/>
    </xf>
    <xf numFmtId="0" fontId="5" fillId="0" borderId="18" xfId="141" quotePrefix="1" applyNumberFormat="1" applyFont="1" applyBorder="1" applyAlignment="1">
      <alignment horizontal="center"/>
    </xf>
    <xf numFmtId="204" fontId="5" fillId="0" borderId="0" xfId="81" applyNumberFormat="1" applyFont="1"/>
    <xf numFmtId="204" fontId="5" fillId="0" borderId="25" xfId="141" applyNumberFormat="1" applyFont="1" applyBorder="1"/>
    <xf numFmtId="204" fontId="5" fillId="0" borderId="0" xfId="141" applyNumberFormat="1" applyFont="1"/>
    <xf numFmtId="190" fontId="15" fillId="0" borderId="0" xfId="141" applyNumberFormat="1" applyFont="1" applyAlignment="1">
      <alignment horizontal="left"/>
    </xf>
    <xf numFmtId="204" fontId="5" fillId="0" borderId="3" xfId="141" applyNumberFormat="1" applyFont="1" applyBorder="1"/>
    <xf numFmtId="0" fontId="4" fillId="0" borderId="18" xfId="141" quotePrefix="1" applyNumberFormat="1" applyFont="1" applyBorder="1" applyAlignment="1">
      <alignment horizontal="center"/>
    </xf>
    <xf numFmtId="204" fontId="5" fillId="0" borderId="0" xfId="141" applyNumberFormat="1" applyFont="1" applyAlignment="1">
      <alignment horizontal="right"/>
    </xf>
    <xf numFmtId="204" fontId="5" fillId="0" borderId="4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1" xfId="81" applyNumberFormat="1" applyFont="1" applyBorder="1"/>
    <xf numFmtId="204" fontId="5" fillId="0" borderId="25" xfId="12" applyNumberFormat="1" applyFont="1" applyFill="1" applyBorder="1" applyAlignment="1"/>
    <xf numFmtId="204" fontId="5" fillId="0" borderId="3" xfId="12" applyNumberFormat="1" applyFont="1" applyFill="1" applyBorder="1" applyAlignment="1"/>
    <xf numFmtId="189" fontId="5" fillId="0" borderId="25" xfId="141" applyNumberFormat="1" applyFont="1" applyBorder="1"/>
    <xf numFmtId="39" fontId="5" fillId="0" borderId="25" xfId="141" applyFont="1" applyBorder="1"/>
    <xf numFmtId="189" fontId="5" fillId="0" borderId="26" xfId="141" applyNumberFormat="1" applyFont="1" applyBorder="1"/>
    <xf numFmtId="189" fontId="5" fillId="0" borderId="25" xfId="81" applyNumberFormat="1" applyFont="1" applyBorder="1"/>
    <xf numFmtId="189" fontId="5" fillId="0" borderId="25" xfId="0" applyNumberFormat="1" applyFont="1" applyBorder="1" applyAlignment="1">
      <alignment horizontal="right"/>
    </xf>
    <xf numFmtId="43" fontId="5" fillId="0" borderId="0" xfId="139" applyFont="1" applyFill="1"/>
    <xf numFmtId="189" fontId="5" fillId="0" borderId="26" xfId="0" applyNumberFormat="1" applyFont="1" applyBorder="1" applyAlignment="1">
      <alignment horizontal="right"/>
    </xf>
    <xf numFmtId="204" fontId="8" fillId="0" borderId="0" xfId="1233" applyNumberFormat="1" applyFont="1" applyBorder="1"/>
    <xf numFmtId="189" fontId="5" fillId="0" borderId="27" xfId="141" applyNumberFormat="1" applyFont="1" applyBorder="1"/>
    <xf numFmtId="189" fontId="5" fillId="0" borderId="27" xfId="12" applyNumberFormat="1" applyFont="1" applyFill="1" applyBorder="1" applyAlignment="1"/>
    <xf numFmtId="191" fontId="5" fillId="0" borderId="0" xfId="139" applyNumberFormat="1" applyFont="1" applyFill="1" applyAlignment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190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90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90" fontId="5" fillId="0" borderId="2" xfId="14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 wrapText="1"/>
    </xf>
  </cellXfs>
  <cellStyles count="2627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1" xfId="1283"/>
    <cellStyle name="Calculation 11 2" xfId="2265"/>
    <cellStyle name="Calculation 12" xfId="1284"/>
    <cellStyle name="Calculation 12 2" xfId="2266"/>
    <cellStyle name="Calculation 13" xfId="1285"/>
    <cellStyle name="Calculation 13 2" xfId="2267"/>
    <cellStyle name="Calculation 14" xfId="1286"/>
    <cellStyle name="Calculation 14 2" xfId="2268"/>
    <cellStyle name="Calculation 15" xfId="1288"/>
    <cellStyle name="Calculation 15 2" xfId="2270"/>
    <cellStyle name="Calculation 16" xfId="1290"/>
    <cellStyle name="Calculation 16 2" xfId="2272"/>
    <cellStyle name="Calculation 17" xfId="1292"/>
    <cellStyle name="Calculation 17 2" xfId="2274"/>
    <cellStyle name="Calculation 18" xfId="1294"/>
    <cellStyle name="Calculation 18 2" xfId="2276"/>
    <cellStyle name="Calculation 19" xfId="1296"/>
    <cellStyle name="Calculation 19 2" xfId="2278"/>
    <cellStyle name="Calculation 2" xfId="1297"/>
    <cellStyle name="Calculation 2 2" xfId="2279"/>
    <cellStyle name="Calculation 20" xfId="1287"/>
    <cellStyle name="Calculation 20 2" xfId="2269"/>
    <cellStyle name="Calculation 21" xfId="1289"/>
    <cellStyle name="Calculation 21 2" xfId="2271"/>
    <cellStyle name="Calculation 22" xfId="1291"/>
    <cellStyle name="Calculation 22 2" xfId="2273"/>
    <cellStyle name="Calculation 23" xfId="1293"/>
    <cellStyle name="Calculation 23 2" xfId="2275"/>
    <cellStyle name="Calculation 24" xfId="1295"/>
    <cellStyle name="Calculation 24 2" xfId="2277"/>
    <cellStyle name="Calculation 25" xfId="1299"/>
    <cellStyle name="Calculation 25 2" xfId="2281"/>
    <cellStyle name="Calculation 26" xfId="1301"/>
    <cellStyle name="Calculation 26 2" xfId="2283"/>
    <cellStyle name="Calculation 27" xfId="1303"/>
    <cellStyle name="Calculation 27 2" xfId="2285"/>
    <cellStyle name="Calculation 28" xfId="1305"/>
    <cellStyle name="Calculation 28 2" xfId="2287"/>
    <cellStyle name="Calculation 29" xfId="1307"/>
    <cellStyle name="Calculation 29 2" xfId="2289"/>
    <cellStyle name="Calculation 3" xfId="1308"/>
    <cellStyle name="Calculation 3 2" xfId="2290"/>
    <cellStyle name="Calculation 30" xfId="1298"/>
    <cellStyle name="Calculation 30 2" xfId="2280"/>
    <cellStyle name="Calculation 31" xfId="1300"/>
    <cellStyle name="Calculation 31 2" xfId="2282"/>
    <cellStyle name="Calculation 32" xfId="1302"/>
    <cellStyle name="Calculation 32 2" xfId="2284"/>
    <cellStyle name="Calculation 33" xfId="1304"/>
    <cellStyle name="Calculation 33 2" xfId="2286"/>
    <cellStyle name="Calculation 34" xfId="1306"/>
    <cellStyle name="Calculation 34 2" xfId="2288"/>
    <cellStyle name="Calculation 35" xfId="1310"/>
    <cellStyle name="Calculation 35 2" xfId="2292"/>
    <cellStyle name="Calculation 36" xfId="1311"/>
    <cellStyle name="Calculation 36 2" xfId="2293"/>
    <cellStyle name="Calculation 37" xfId="1312"/>
    <cellStyle name="Calculation 37 2" xfId="2294"/>
    <cellStyle name="Calculation 38" xfId="1313"/>
    <cellStyle name="Calculation 38 2" xfId="2295"/>
    <cellStyle name="Calculation 39" xfId="1314"/>
    <cellStyle name="Calculation 39 2" xfId="2296"/>
    <cellStyle name="Calculation 4" xfId="1315"/>
    <cellStyle name="Calculation 4 2" xfId="2297"/>
    <cellStyle name="Calculation 40" xfId="1309"/>
    <cellStyle name="Calculation 40 2" xfId="2291"/>
    <cellStyle name="Calculation 5" xfId="1316"/>
    <cellStyle name="Calculation 5 2" xfId="2298"/>
    <cellStyle name="Calculation 6" xfId="1317"/>
    <cellStyle name="Calculation 6 2" xfId="2299"/>
    <cellStyle name="Calculation 7" xfId="1318"/>
    <cellStyle name="Calculation 7 2" xfId="2300"/>
    <cellStyle name="Calculation 8" xfId="1319"/>
    <cellStyle name="Calculation 8 2" xfId="2301"/>
    <cellStyle name="Calculation 9" xfId="1320"/>
    <cellStyle name="Calculation 9 2" xfId="2302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3" xfId="2530"/>
    <cellStyle name="Comma 10 3" xfId="2303"/>
    <cellStyle name="Comma 10 4" xfId="2529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1" xfId="3"/>
    <cellStyle name="Comma 2 11 2" xfId="2235"/>
    <cellStyle name="Comma 2 12" xfId="4"/>
    <cellStyle name="Comma 2 12 2" xfId="2192"/>
    <cellStyle name="Comma 2 13" xfId="5"/>
    <cellStyle name="Comma 2 13 2" xfId="2215"/>
    <cellStyle name="Comma 2 14" xfId="6"/>
    <cellStyle name="Comma 2 14 2" xfId="2177"/>
    <cellStyle name="Comma 2 15" xfId="7"/>
    <cellStyle name="Comma 2 15 2" xfId="2218"/>
    <cellStyle name="Comma 2 16" xfId="8"/>
    <cellStyle name="Comma 2 16 2" xfId="2219"/>
    <cellStyle name="Comma 2 17" xfId="9"/>
    <cellStyle name="Comma 2 17 2" xfId="2217"/>
    <cellStyle name="Comma 2 18" xfId="10"/>
    <cellStyle name="Comma 2 18 2" xfId="2216"/>
    <cellStyle name="Comma 2 19" xfId="11"/>
    <cellStyle name="Comma 2 19 2" xfId="2173"/>
    <cellStyle name="Comma 2 2" xfId="12"/>
    <cellStyle name="Comma 2 2 2" xfId="1394"/>
    <cellStyle name="Comma 2 2 2 2" xfId="1395"/>
    <cellStyle name="Comma 2 2 2 2 2" xfId="2308"/>
    <cellStyle name="Comma 2 2 2 2 3" xfId="2534"/>
    <cellStyle name="Comma 2 2 2 3" xfId="1396"/>
    <cellStyle name="Comma 2 2 2 3 2" xfId="2309"/>
    <cellStyle name="Comma 2 2 2 3 3" xfId="2535"/>
    <cellStyle name="Comma 2 2 2 4" xfId="2307"/>
    <cellStyle name="Comma 2 2 2 5" xfId="2533"/>
    <cellStyle name="Comma 2 2 3" xfId="1397"/>
    <cellStyle name="Comma 2 2 3 2" xfId="2310"/>
    <cellStyle name="Comma 2 2 3 3" xfId="2536"/>
    <cellStyle name="Comma 2 2 4" xfId="1398"/>
    <cellStyle name="Comma 2 2 4 2" xfId="2311"/>
    <cellStyle name="Comma 2 2 4 3" xfId="2537"/>
    <cellStyle name="Comma 2 2 5" xfId="1399"/>
    <cellStyle name="Comma 2 2 5 2" xfId="2312"/>
    <cellStyle name="Comma 2 2 5 3" xfId="2538"/>
    <cellStyle name="Comma 2 2 6" xfId="1393"/>
    <cellStyle name="Comma 2 2 6 2" xfId="2306"/>
    <cellStyle name="Comma 2 2 6 3" xfId="2532"/>
    <cellStyle name="Comma 2 2 7" xfId="145"/>
    <cellStyle name="Comma 2 2 8" xfId="2240"/>
    <cellStyle name="Comma 2 2 9" xfId="2518"/>
    <cellStyle name="Comma 2 2_ทะเบียนที่ดิน" xfId="1401"/>
    <cellStyle name="Comma 2 20" xfId="13"/>
    <cellStyle name="Comma 2 20 2" xfId="2180"/>
    <cellStyle name="Comma 2 21" xfId="14"/>
    <cellStyle name="Comma 2 21 2" xfId="2208"/>
    <cellStyle name="Comma 2 22" xfId="15"/>
    <cellStyle name="Comma 2 22 2" xfId="2221"/>
    <cellStyle name="Comma 2 23" xfId="16"/>
    <cellStyle name="Comma 2 23 2" xfId="2193"/>
    <cellStyle name="Comma 2 24" xfId="17"/>
    <cellStyle name="Comma 2 24 2" xfId="2187"/>
    <cellStyle name="Comma 2 25" xfId="18"/>
    <cellStyle name="Comma 2 25 2" xfId="2198"/>
    <cellStyle name="Comma 2 26" xfId="19"/>
    <cellStyle name="Comma 2 26 2" xfId="2190"/>
    <cellStyle name="Comma 2 27" xfId="20"/>
    <cellStyle name="Comma 2 27 2" xfId="2196"/>
    <cellStyle name="Comma 2 28" xfId="21"/>
    <cellStyle name="Comma 2 28 2" xfId="2189"/>
    <cellStyle name="Comma 2 29" xfId="22"/>
    <cellStyle name="Comma 2 29 2" xfId="2186"/>
    <cellStyle name="Comma 2 3" xfId="23"/>
    <cellStyle name="Comma 2 3 2" xfId="1404"/>
    <cellStyle name="Comma 2 3 2 2" xfId="2315"/>
    <cellStyle name="Comma 2 3 2 3" xfId="2541"/>
    <cellStyle name="Comma 2 3 3" xfId="1406"/>
    <cellStyle name="Comma 2 3 3 2" xfId="2317"/>
    <cellStyle name="Comma 2 3 3 3" xfId="2543"/>
    <cellStyle name="Comma 2 3 4" xfId="1408"/>
    <cellStyle name="Comma 2 3 4 2" xfId="2319"/>
    <cellStyle name="Comma 2 3 4 3" xfId="2545"/>
    <cellStyle name="Comma 2 3 5" xfId="1402"/>
    <cellStyle name="Comma 2 3 6" xfId="2313"/>
    <cellStyle name="Comma 2 3 7" xfId="2539"/>
    <cellStyle name="Comma 2 30" xfId="24"/>
    <cellStyle name="Comma 2 30 2" xfId="2194"/>
    <cellStyle name="Comma 2 31" xfId="25"/>
    <cellStyle name="Comma 2 31 2" xfId="2195"/>
    <cellStyle name="Comma 2 32" xfId="26"/>
    <cellStyle name="Comma 2 32 2" xfId="2213"/>
    <cellStyle name="Comma 2 33" xfId="27"/>
    <cellStyle name="Comma 2 33 2" xfId="2188"/>
    <cellStyle name="Comma 2 34" xfId="28"/>
    <cellStyle name="Comma 2 34 2" xfId="2202"/>
    <cellStyle name="Comma 2 35" xfId="29"/>
    <cellStyle name="Comma 2 35 2" xfId="2212"/>
    <cellStyle name="Comma 2 36" xfId="30"/>
    <cellStyle name="Comma 2 36 2" xfId="2223"/>
    <cellStyle name="Comma 2 37" xfId="31"/>
    <cellStyle name="Comma 2 37 2" xfId="2199"/>
    <cellStyle name="Comma 2 38" xfId="32"/>
    <cellStyle name="Comma 2 38 2" xfId="2176"/>
    <cellStyle name="Comma 2 39" xfId="33"/>
    <cellStyle name="Comma 2 39 2" xfId="2174"/>
    <cellStyle name="Comma 2 4" xfId="34"/>
    <cellStyle name="Comma 2 4 2" xfId="1409"/>
    <cellStyle name="Comma 2 4 3" xfId="2320"/>
    <cellStyle name="Comma 2 4 4" xfId="2546"/>
    <cellStyle name="Comma 2 40" xfId="35"/>
    <cellStyle name="Comma 2 40 2" xfId="2178"/>
    <cellStyle name="Comma 2 41" xfId="36"/>
    <cellStyle name="Comma 2 41 2" xfId="2203"/>
    <cellStyle name="Comma 2 42" xfId="37"/>
    <cellStyle name="Comma 2 42 2" xfId="2220"/>
    <cellStyle name="Comma 2 43" xfId="38"/>
    <cellStyle name="Comma 2 43 2" xfId="2222"/>
    <cellStyle name="Comma 2 44" xfId="39"/>
    <cellStyle name="Comma 2 44 2" xfId="2175"/>
    <cellStyle name="Comma 2 45" xfId="40"/>
    <cellStyle name="Comma 2 45 2" xfId="2182"/>
    <cellStyle name="Comma 2 46" xfId="41"/>
    <cellStyle name="Comma 2 46 2" xfId="2211"/>
    <cellStyle name="Comma 2 47" xfId="42"/>
    <cellStyle name="Comma 2 47 2" xfId="2181"/>
    <cellStyle name="Comma 2 48" xfId="43"/>
    <cellStyle name="Comma 2 48 2" xfId="2236"/>
    <cellStyle name="Comma 2 49" xfId="44"/>
    <cellStyle name="Comma 2 49 2" xfId="2226"/>
    <cellStyle name="Comma 2 5" xfId="45"/>
    <cellStyle name="Comma 2 5 2" xfId="309"/>
    <cellStyle name="Comma 2 5 2 2" xfId="714"/>
    <cellStyle name="Comma 2 5 2 2 2" xfId="2253"/>
    <cellStyle name="Comma 2 5 2 2 3" xfId="2522"/>
    <cellStyle name="Comma 2 5 2 3" xfId="2243"/>
    <cellStyle name="Comma 2 5 2 4" xfId="2521"/>
    <cellStyle name="Comma 2 5 3" xfId="1410"/>
    <cellStyle name="Comma 2 5 4" xfId="2321"/>
    <cellStyle name="Comma 2 5 5" xfId="2547"/>
    <cellStyle name="Comma 2 50" xfId="46"/>
    <cellStyle name="Comma 2 50 2" xfId="2224"/>
    <cellStyle name="Comma 2 51" xfId="47"/>
    <cellStyle name="Comma 2 51 2" xfId="2179"/>
    <cellStyle name="Comma 2 52" xfId="48"/>
    <cellStyle name="Comma 2 52 2" xfId="2209"/>
    <cellStyle name="Comma 2 53" xfId="49"/>
    <cellStyle name="Comma 2 53 2" xfId="2232"/>
    <cellStyle name="Comma 2 54" xfId="50"/>
    <cellStyle name="Comma 2 54 2" xfId="2185"/>
    <cellStyle name="Comma 2 55" xfId="51"/>
    <cellStyle name="Comma 2 55 2" xfId="2172"/>
    <cellStyle name="Comma 2 56" xfId="52"/>
    <cellStyle name="Comma 2 56 2" xfId="2184"/>
    <cellStyle name="Comma 2 57" xfId="53"/>
    <cellStyle name="Comma 2 57 2" xfId="2237"/>
    <cellStyle name="Comma 2 58" xfId="54"/>
    <cellStyle name="Comma 2 58 2" xfId="2229"/>
    <cellStyle name="Comma 2 59" xfId="55"/>
    <cellStyle name="Comma 2 59 2" xfId="2204"/>
    <cellStyle name="Comma 2 6" xfId="56"/>
    <cellStyle name="Comma 2 6 2" xfId="1411"/>
    <cellStyle name="Comma 2 6 3" xfId="2201"/>
    <cellStyle name="Comma 2 6 4" xfId="2322"/>
    <cellStyle name="Comma 2 6 5" xfId="2548"/>
    <cellStyle name="Comma 2 60" xfId="57"/>
    <cellStyle name="Comma 2 60 2" xfId="2206"/>
    <cellStyle name="Comma 2 61" xfId="58"/>
    <cellStyle name="Comma 2 61 2" xfId="2207"/>
    <cellStyle name="Comma 2 62" xfId="59"/>
    <cellStyle name="Comma 2 62 2" xfId="2210"/>
    <cellStyle name="Comma 2 63" xfId="60"/>
    <cellStyle name="Comma 2 63 2" xfId="2225"/>
    <cellStyle name="Comma 2 64" xfId="61"/>
    <cellStyle name="Comma 2 64 2" xfId="2205"/>
    <cellStyle name="Comma 2 65" xfId="62"/>
    <cellStyle name="Comma 2 65 2" xfId="2234"/>
    <cellStyle name="Comma 2 66" xfId="63"/>
    <cellStyle name="Comma 2 66 2" xfId="2233"/>
    <cellStyle name="Comma 2 67" xfId="64"/>
    <cellStyle name="Comma 2 67 2" xfId="2227"/>
    <cellStyle name="Comma 2 68" xfId="65"/>
    <cellStyle name="Comma 2 68 2" xfId="2214"/>
    <cellStyle name="Comma 2 69" xfId="66"/>
    <cellStyle name="Comma 2 69 2" xfId="2228"/>
    <cellStyle name="Comma 2 7" xfId="67"/>
    <cellStyle name="Comma 2 7 2" xfId="1392"/>
    <cellStyle name="Comma 2 7 3" xfId="2305"/>
    <cellStyle name="Comma 2 7 4" xfId="2531"/>
    <cellStyle name="Comma 2 70" xfId="146"/>
    <cellStyle name="Comma 2 71" xfId="2241"/>
    <cellStyle name="Comma 2 72" xfId="2519"/>
    <cellStyle name="Comma 2 8" xfId="68"/>
    <cellStyle name="Comma 2 8 2" xfId="2183"/>
    <cellStyle name="Comma 2 9" xfId="69"/>
    <cellStyle name="Comma 2 9 2" xfId="1413"/>
    <cellStyle name="Comma 2 9 3" xfId="2200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3" xfId="2556"/>
    <cellStyle name="Comma 3 2 2 3" xfId="2329"/>
    <cellStyle name="Comma 3 2 2 4" xfId="2555"/>
    <cellStyle name="Comma 3 2 3" xfId="1429"/>
    <cellStyle name="Comma 3 2 3 2" xfId="2331"/>
    <cellStyle name="Comma 3 2 3 3" xfId="2557"/>
    <cellStyle name="Comma 3 2 4" xfId="2328"/>
    <cellStyle name="Comma 3 2 5" xfId="2554"/>
    <cellStyle name="Comma 3 3" xfId="1430"/>
    <cellStyle name="Comma 3 3 2" xfId="1431"/>
    <cellStyle name="Comma 3 3 2 2" xfId="2333"/>
    <cellStyle name="Comma 3 3 2 3" xfId="2559"/>
    <cellStyle name="Comma 3 3 3" xfId="2332"/>
    <cellStyle name="Comma 3 3 4" xfId="2558"/>
    <cellStyle name="Comma 3 4" xfId="1432"/>
    <cellStyle name="Comma 3 4 2" xfId="2334"/>
    <cellStyle name="Comma 3 4 3" xfId="2560"/>
    <cellStyle name="Comma 3 5" xfId="2327"/>
    <cellStyle name="Comma 3 6" xfId="2553"/>
    <cellStyle name="Comma 3_ประหน้าecl-19-4-54(แพน)" xfId="1433"/>
    <cellStyle name="Comma 30" xfId="1415"/>
    <cellStyle name="Comma 30 2" xfId="1434"/>
    <cellStyle name="Comma 30 2 2" xfId="2335"/>
    <cellStyle name="Comma 30 2 3" xfId="2561"/>
    <cellStyle name="Comma 30 3" xfId="2323"/>
    <cellStyle name="Comma 30 4" xfId="2549"/>
    <cellStyle name="Comma 31" xfId="1417"/>
    <cellStyle name="Comma 31 2" xfId="1435"/>
    <cellStyle name="Comma 32" xfId="1419"/>
    <cellStyle name="Comma 32 2" xfId="933"/>
    <cellStyle name="Comma 32 3" xfId="2324"/>
    <cellStyle name="Comma 32 4" xfId="2550"/>
    <cellStyle name="Comma 33" xfId="1421"/>
    <cellStyle name="Comma 33 2" xfId="2325"/>
    <cellStyle name="Comma 33 3" xfId="2551"/>
    <cellStyle name="Comma 34" xfId="1423"/>
    <cellStyle name="Comma 34 2" xfId="1436"/>
    <cellStyle name="Comma 34 2 2" xfId="1437"/>
    <cellStyle name="Comma 34 2 2 2" xfId="2337"/>
    <cellStyle name="Comma 34 2 2 3" xfId="2563"/>
    <cellStyle name="Comma 34 2 3" xfId="2336"/>
    <cellStyle name="Comma 34 2 4" xfId="2562"/>
    <cellStyle name="Comma 34 3" xfId="2326"/>
    <cellStyle name="Comma 34 4" xfId="2552"/>
    <cellStyle name="Comma 35" xfId="1439"/>
    <cellStyle name="Comma 35 2" xfId="1440"/>
    <cellStyle name="Comma 35 2 2" xfId="2340"/>
    <cellStyle name="Comma 35 2 3" xfId="2566"/>
    <cellStyle name="Comma 35 3" xfId="2339"/>
    <cellStyle name="Comma 35 4" xfId="2565"/>
    <cellStyle name="Comma 36" xfId="1442"/>
    <cellStyle name="Comma 36 2" xfId="1443"/>
    <cellStyle name="Comma 36 2 2" xfId="2343"/>
    <cellStyle name="Comma 36 2 3" xfId="2569"/>
    <cellStyle name="Comma 36 3" xfId="2342"/>
    <cellStyle name="Comma 36 4" xfId="2568"/>
    <cellStyle name="Comma 37" xfId="1444"/>
    <cellStyle name="Comma 37 2" xfId="2344"/>
    <cellStyle name="Comma 37 3" xfId="2570"/>
    <cellStyle name="Comma 38" xfId="1445"/>
    <cellStyle name="Comma 38 2" xfId="2345"/>
    <cellStyle name="Comma 38 3" xfId="2571"/>
    <cellStyle name="Comma 39" xfId="1446"/>
    <cellStyle name="Comma 39 2" xfId="2346"/>
    <cellStyle name="Comma 39 3" xfId="2572"/>
    <cellStyle name="Comma 4" xfId="1447"/>
    <cellStyle name="Comma 4 2" xfId="1450"/>
    <cellStyle name="Comma 4 2 2" xfId="2348"/>
    <cellStyle name="Comma 4 2 3" xfId="2574"/>
    <cellStyle name="Comma 4 3" xfId="1453"/>
    <cellStyle name="Comma 4 3 2" xfId="2349"/>
    <cellStyle name="Comma 4 3 3" xfId="2575"/>
    <cellStyle name="Comma 4 4" xfId="1456"/>
    <cellStyle name="Comma 4 4 2" xfId="2350"/>
    <cellStyle name="Comma 4 4 3" xfId="2576"/>
    <cellStyle name="Comma 4 5" xfId="1459"/>
    <cellStyle name="Comma 4 5 2" xfId="2351"/>
    <cellStyle name="Comma 4 5 3" xfId="2577"/>
    <cellStyle name="Comma 4 6" xfId="2347"/>
    <cellStyle name="Comma 4 7" xfId="2573"/>
    <cellStyle name="Comma 40" xfId="1438"/>
    <cellStyle name="Comma 40 2" xfId="2338"/>
    <cellStyle name="Comma 40 3" xfId="2564"/>
    <cellStyle name="Comma 41" xfId="1441"/>
    <cellStyle name="Comma 41 2" xfId="2341"/>
    <cellStyle name="Comma 41 3" xfId="2567"/>
    <cellStyle name="Comma 42" xfId="2239"/>
    <cellStyle name="Comma 43" xfId="2517"/>
    <cellStyle name="Comma 46" xfId="1460"/>
    <cellStyle name="Comma 5" xfId="1461"/>
    <cellStyle name="Comma 5 2" xfId="1177"/>
    <cellStyle name="Comma 5 2 2" xfId="2256"/>
    <cellStyle name="Comma 5 2 3" xfId="2523"/>
    <cellStyle name="Comma 5 3" xfId="1179"/>
    <cellStyle name="Comma 5 3 2" xfId="2257"/>
    <cellStyle name="Comma 5 3 3" xfId="2524"/>
    <cellStyle name="Comma 5 4" xfId="1181"/>
    <cellStyle name="Comma 5 4 2" xfId="2258"/>
    <cellStyle name="Comma 5 4 3" xfId="2525"/>
    <cellStyle name="Comma 5 5" xfId="1183"/>
    <cellStyle name="Comma 5 5 2" xfId="2259"/>
    <cellStyle name="Comma 5 5 3" xfId="2526"/>
    <cellStyle name="Comma 5 6" xfId="2352"/>
    <cellStyle name="Comma 5 7" xfId="2578"/>
    <cellStyle name="Comma 53" xfId="1462"/>
    <cellStyle name="Comma 6" xfId="1463"/>
    <cellStyle name="Comma 6 2" xfId="1464"/>
    <cellStyle name="Comma 6 2 2" xfId="2354"/>
    <cellStyle name="Comma 6 2 3" xfId="2580"/>
    <cellStyle name="Comma 6 3" xfId="1465"/>
    <cellStyle name="Comma 6 3 2" xfId="2355"/>
    <cellStyle name="Comma 6 3 3" xfId="2581"/>
    <cellStyle name="Comma 6 4" xfId="1466"/>
    <cellStyle name="Comma 6 4 2" xfId="2356"/>
    <cellStyle name="Comma 6 4 3" xfId="2582"/>
    <cellStyle name="Comma 6 5" xfId="2353"/>
    <cellStyle name="Comma 6 6" xfId="2579"/>
    <cellStyle name="Comma 7" xfId="1467"/>
    <cellStyle name="Comma 7 10" xfId="2254"/>
    <cellStyle name="Comma 7 11" xfId="2583"/>
    <cellStyle name="Comma 7 2" xfId="1468"/>
    <cellStyle name="Comma 7 2 2" xfId="1469"/>
    <cellStyle name="Comma 7 2 2 2" xfId="2359"/>
    <cellStyle name="Comma 7 2 2 3" xfId="2585"/>
    <cellStyle name="Comma 7 2 3" xfId="2358"/>
    <cellStyle name="Comma 7 2 4" xfId="2584"/>
    <cellStyle name="Comma 7 2_Lead -  NU 31-3-54" xfId="1471"/>
    <cellStyle name="Comma 7 3" xfId="1472"/>
    <cellStyle name="Comma 7 3 2" xfId="2360"/>
    <cellStyle name="Comma 7 3 3" xfId="2586"/>
    <cellStyle name="Comma 7 4" xfId="1473"/>
    <cellStyle name="Comma 7 4 2" xfId="2361"/>
    <cellStyle name="Comma 7 4 3" xfId="2587"/>
    <cellStyle name="Comma 7 5" xfId="1474"/>
    <cellStyle name="Comma 7 5 2" xfId="2362"/>
    <cellStyle name="Comma 7 5 3" xfId="2588"/>
    <cellStyle name="Comma 7 6" xfId="1475"/>
    <cellStyle name="Comma 7 6 2" xfId="2363"/>
    <cellStyle name="Comma 7 6 3" xfId="2589"/>
    <cellStyle name="Comma 7 7" xfId="2357"/>
    <cellStyle name="Comma 7 8" xfId="2244"/>
    <cellStyle name="Comma 7 9" xfId="2255"/>
    <cellStyle name="Comma 7_PRE-BUILTQ1-54" xfId="1476"/>
    <cellStyle name="Comma 8" xfId="1477"/>
    <cellStyle name="Comma 8 2" xfId="1478"/>
    <cellStyle name="Comma 8 2 2" xfId="2365"/>
    <cellStyle name="Comma 8 2 3" xfId="2591"/>
    <cellStyle name="Comma 8 3" xfId="1479"/>
    <cellStyle name="Comma 8 3 2" xfId="2366"/>
    <cellStyle name="Comma 8 3 3" xfId="2592"/>
    <cellStyle name="Comma 8 4" xfId="1480"/>
    <cellStyle name="Comma 8 4 2" xfId="2367"/>
    <cellStyle name="Comma 8 4 3" xfId="2593"/>
    <cellStyle name="Comma 8 5" xfId="2364"/>
    <cellStyle name="Comma 8 6" xfId="2590"/>
    <cellStyle name="Comma 9" xfId="1481"/>
    <cellStyle name="Comma 9 2" xfId="1482"/>
    <cellStyle name="Comma 9 2 2" xfId="2369"/>
    <cellStyle name="Comma 9 2 3" xfId="2595"/>
    <cellStyle name="Comma 9 3" xfId="1483"/>
    <cellStyle name="Comma 9 4" xfId="2368"/>
    <cellStyle name="Comma 9 5" xfId="2594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3" xfId="259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10" xfId="1743"/>
    <cellStyle name="Input 10 2" xfId="2379"/>
    <cellStyle name="Input 11" xfId="1744"/>
    <cellStyle name="Input 11 2" xfId="2380"/>
    <cellStyle name="Input 12" xfId="1745"/>
    <cellStyle name="Input 12 2" xfId="2381"/>
    <cellStyle name="Input 13" xfId="1746"/>
    <cellStyle name="Input 13 2" xfId="2382"/>
    <cellStyle name="Input 14" xfId="1747"/>
    <cellStyle name="Input 14 2" xfId="2383"/>
    <cellStyle name="Input 15" xfId="1749"/>
    <cellStyle name="Input 15 2" xfId="2385"/>
    <cellStyle name="Input 16" xfId="1751"/>
    <cellStyle name="Input 16 2" xfId="2387"/>
    <cellStyle name="Input 17" xfId="1753"/>
    <cellStyle name="Input 17 2" xfId="2389"/>
    <cellStyle name="Input 18" xfId="1755"/>
    <cellStyle name="Input 18 2" xfId="2391"/>
    <cellStyle name="Input 19" xfId="1757"/>
    <cellStyle name="Input 19 2" xfId="2393"/>
    <cellStyle name="Input 2" xfId="1572"/>
    <cellStyle name="Input 2 2" xfId="2373"/>
    <cellStyle name="Input 20" xfId="1748"/>
    <cellStyle name="Input 20 2" xfId="2384"/>
    <cellStyle name="Input 21" xfId="1750"/>
    <cellStyle name="Input 21 2" xfId="2386"/>
    <cellStyle name="Input 22" xfId="1752"/>
    <cellStyle name="Input 22 2" xfId="2388"/>
    <cellStyle name="Input 23" xfId="1754"/>
    <cellStyle name="Input 23 2" xfId="2390"/>
    <cellStyle name="Input 24" xfId="1756"/>
    <cellStyle name="Input 24 2" xfId="2392"/>
    <cellStyle name="Input 25" xfId="1759"/>
    <cellStyle name="Input 25 2" xfId="2395"/>
    <cellStyle name="Input 26" xfId="1761"/>
    <cellStyle name="Input 26 2" xfId="2397"/>
    <cellStyle name="Input 27" xfId="1763"/>
    <cellStyle name="Input 27 2" xfId="2399"/>
    <cellStyle name="Input 28" xfId="1765"/>
    <cellStyle name="Input 28 2" xfId="2401"/>
    <cellStyle name="Input 29" xfId="1767"/>
    <cellStyle name="Input 29 2" xfId="2403"/>
    <cellStyle name="Input 3" xfId="1575"/>
    <cellStyle name="Input 3 2" xfId="2374"/>
    <cellStyle name="Input 30" xfId="1758"/>
    <cellStyle name="Input 30 2" xfId="2394"/>
    <cellStyle name="Input 31" xfId="1760"/>
    <cellStyle name="Input 31 2" xfId="2396"/>
    <cellStyle name="Input 32" xfId="1762"/>
    <cellStyle name="Input 32 2" xfId="2398"/>
    <cellStyle name="Input 33" xfId="1764"/>
    <cellStyle name="Input 33 2" xfId="2400"/>
    <cellStyle name="Input 34" xfId="1766"/>
    <cellStyle name="Input 34 2" xfId="2402"/>
    <cellStyle name="Input 35" xfId="1769"/>
    <cellStyle name="Input 35 2" xfId="2405"/>
    <cellStyle name="Input 36" xfId="1770"/>
    <cellStyle name="Input 36 2" xfId="2406"/>
    <cellStyle name="Input 37" xfId="1771"/>
    <cellStyle name="Input 37 2" xfId="2407"/>
    <cellStyle name="Input 38" xfId="1774"/>
    <cellStyle name="Input 38 2" xfId="2410"/>
    <cellStyle name="Input 39" xfId="1775"/>
    <cellStyle name="Input 39 2" xfId="2411"/>
    <cellStyle name="Input 4" xfId="1579"/>
    <cellStyle name="Input 4 2" xfId="2375"/>
    <cellStyle name="Input 40" xfId="1768"/>
    <cellStyle name="Input 40 2" xfId="2404"/>
    <cellStyle name="Input 5" xfId="1582"/>
    <cellStyle name="Input 5 2" xfId="2376"/>
    <cellStyle name="Input 6" xfId="1585"/>
    <cellStyle name="Input 6 2" xfId="2377"/>
    <cellStyle name="Input 7" xfId="1588"/>
    <cellStyle name="Input 7 2" xfId="2378"/>
    <cellStyle name="Input 8" xfId="1262"/>
    <cellStyle name="Input 8 2" xfId="2262"/>
    <cellStyle name="Input 9" xfId="1266"/>
    <cellStyle name="Input 9 2" xfId="2263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1" xfId="1917"/>
    <cellStyle name="Note 11 2" xfId="2415"/>
    <cellStyle name="Note 12" xfId="1918"/>
    <cellStyle name="Note 12 2" xfId="2416"/>
    <cellStyle name="Note 13" xfId="1919"/>
    <cellStyle name="Note 13 2" xfId="2417"/>
    <cellStyle name="Note 14" xfId="1920"/>
    <cellStyle name="Note 14 2" xfId="2418"/>
    <cellStyle name="Note 15" xfId="1922"/>
    <cellStyle name="Note 15 2" xfId="2420"/>
    <cellStyle name="Note 16" xfId="1924"/>
    <cellStyle name="Note 16 2" xfId="2422"/>
    <cellStyle name="Note 17" xfId="1926"/>
    <cellStyle name="Note 17 2" xfId="2424"/>
    <cellStyle name="Note 18" xfId="1928"/>
    <cellStyle name="Note 18 2" xfId="2426"/>
    <cellStyle name="Note 19" xfId="1930"/>
    <cellStyle name="Note 19 2" xfId="2428"/>
    <cellStyle name="Note 2" xfId="1931"/>
    <cellStyle name="Note 2 2" xfId="2429"/>
    <cellStyle name="Note 20" xfId="1921"/>
    <cellStyle name="Note 20 2" xfId="2419"/>
    <cellStyle name="Note 21" xfId="1923"/>
    <cellStyle name="Note 21 2" xfId="2421"/>
    <cellStyle name="Note 22" xfId="1925"/>
    <cellStyle name="Note 22 2" xfId="2423"/>
    <cellStyle name="Note 23" xfId="1927"/>
    <cellStyle name="Note 23 2" xfId="2425"/>
    <cellStyle name="Note 24" xfId="1929"/>
    <cellStyle name="Note 24 2" xfId="2427"/>
    <cellStyle name="Note 25" xfId="1933"/>
    <cellStyle name="Note 25 2" xfId="2431"/>
    <cellStyle name="Note 26" xfId="1935"/>
    <cellStyle name="Note 26 2" xfId="2433"/>
    <cellStyle name="Note 27" xfId="1937"/>
    <cellStyle name="Note 27 2" xfId="2435"/>
    <cellStyle name="Note 28" xfId="1939"/>
    <cellStyle name="Note 28 2" xfId="2437"/>
    <cellStyle name="Note 29" xfId="1941"/>
    <cellStyle name="Note 29 2" xfId="2439"/>
    <cellStyle name="Note 3" xfId="1942"/>
    <cellStyle name="Note 3 2" xfId="2440"/>
    <cellStyle name="Note 30" xfId="1932"/>
    <cellStyle name="Note 30 2" xfId="2430"/>
    <cellStyle name="Note 31" xfId="1934"/>
    <cellStyle name="Note 31 2" xfId="2432"/>
    <cellStyle name="Note 32" xfId="1936"/>
    <cellStyle name="Note 32 2" xfId="2434"/>
    <cellStyle name="Note 33" xfId="1938"/>
    <cellStyle name="Note 33 2" xfId="2436"/>
    <cellStyle name="Note 34" xfId="1940"/>
    <cellStyle name="Note 34 2" xfId="2438"/>
    <cellStyle name="Note 35" xfId="1944"/>
    <cellStyle name="Note 35 2" xfId="2442"/>
    <cellStyle name="Note 36" xfId="1945"/>
    <cellStyle name="Note 36 2" xfId="2443"/>
    <cellStyle name="Note 37" xfId="1496"/>
    <cellStyle name="Note 37 2" xfId="2372"/>
    <cellStyle name="Note 38" xfId="1946"/>
    <cellStyle name="Note 38 2" xfId="2444"/>
    <cellStyle name="Note 39" xfId="1947"/>
    <cellStyle name="Note 39 2" xfId="2445"/>
    <cellStyle name="Note 4" xfId="1948"/>
    <cellStyle name="Note 4 2" xfId="2446"/>
    <cellStyle name="Note 40" xfId="1943"/>
    <cellStyle name="Note 40 2" xfId="2441"/>
    <cellStyle name="Note 5" xfId="1949"/>
    <cellStyle name="Note 5 2" xfId="2447"/>
    <cellStyle name="Note 6" xfId="1950"/>
    <cellStyle name="Note 6 2" xfId="2448"/>
    <cellStyle name="Note 7" xfId="1951"/>
    <cellStyle name="Note 7 2" xfId="2449"/>
    <cellStyle name="Note 8" xfId="1952"/>
    <cellStyle name="Note 8 2" xfId="2450"/>
    <cellStyle name="Note 9" xfId="1953"/>
    <cellStyle name="Note 9 2" xfId="2451"/>
    <cellStyle name="Output 10" xfId="634"/>
    <cellStyle name="Output 10 2" xfId="2245"/>
    <cellStyle name="Output 11" xfId="636"/>
    <cellStyle name="Output 11 2" xfId="2246"/>
    <cellStyle name="Output 12" xfId="638"/>
    <cellStyle name="Output 12 2" xfId="2247"/>
    <cellStyle name="Output 13" xfId="640"/>
    <cellStyle name="Output 13 2" xfId="2248"/>
    <cellStyle name="Output 14" xfId="642"/>
    <cellStyle name="Output 14 2" xfId="2249"/>
    <cellStyle name="Output 15" xfId="645"/>
    <cellStyle name="Output 15 2" xfId="2251"/>
    <cellStyle name="Output 16" xfId="1956"/>
    <cellStyle name="Output 16 2" xfId="2453"/>
    <cellStyle name="Output 17" xfId="1958"/>
    <cellStyle name="Output 17 2" xfId="2455"/>
    <cellStyle name="Output 18" xfId="1960"/>
    <cellStyle name="Output 18 2" xfId="2457"/>
    <cellStyle name="Output 19" xfId="1962"/>
    <cellStyle name="Output 19 2" xfId="2459"/>
    <cellStyle name="Output 2" xfId="1964"/>
    <cellStyle name="Output 2 2" xfId="2460"/>
    <cellStyle name="Output 20" xfId="644"/>
    <cellStyle name="Output 20 2" xfId="2250"/>
    <cellStyle name="Output 21" xfId="1955"/>
    <cellStyle name="Output 21 2" xfId="2452"/>
    <cellStyle name="Output 22" xfId="1957"/>
    <cellStyle name="Output 22 2" xfId="2454"/>
    <cellStyle name="Output 23" xfId="1959"/>
    <cellStyle name="Output 23 2" xfId="2456"/>
    <cellStyle name="Output 24" xfId="1961"/>
    <cellStyle name="Output 24 2" xfId="2458"/>
    <cellStyle name="Output 25" xfId="1966"/>
    <cellStyle name="Output 25 2" xfId="2462"/>
    <cellStyle name="Output 26" xfId="1968"/>
    <cellStyle name="Output 26 2" xfId="2464"/>
    <cellStyle name="Output 27" xfId="1970"/>
    <cellStyle name="Output 27 2" xfId="2466"/>
    <cellStyle name="Output 28" xfId="1972"/>
    <cellStyle name="Output 28 2" xfId="2468"/>
    <cellStyle name="Output 29" xfId="1974"/>
    <cellStyle name="Output 29 2" xfId="2470"/>
    <cellStyle name="Output 3" xfId="1868"/>
    <cellStyle name="Output 3 2" xfId="2412"/>
    <cellStyle name="Output 30" xfId="1965"/>
    <cellStyle name="Output 30 2" xfId="2461"/>
    <cellStyle name="Output 31" xfId="1967"/>
    <cellStyle name="Output 31 2" xfId="2463"/>
    <cellStyle name="Output 32" xfId="1969"/>
    <cellStyle name="Output 32 2" xfId="2465"/>
    <cellStyle name="Output 33" xfId="1971"/>
    <cellStyle name="Output 33 2" xfId="2467"/>
    <cellStyle name="Output 34" xfId="1973"/>
    <cellStyle name="Output 34 2" xfId="2469"/>
    <cellStyle name="Output 35" xfId="1976"/>
    <cellStyle name="Output 35 2" xfId="2472"/>
    <cellStyle name="Output 36" xfId="1977"/>
    <cellStyle name="Output 36 2" xfId="2473"/>
    <cellStyle name="Output 37" xfId="1978"/>
    <cellStyle name="Output 37 2" xfId="2474"/>
    <cellStyle name="Output 38" xfId="1979"/>
    <cellStyle name="Output 38 2" xfId="2475"/>
    <cellStyle name="Output 39" xfId="1980"/>
    <cellStyle name="Output 39 2" xfId="2476"/>
    <cellStyle name="Output 4" xfId="1982"/>
    <cellStyle name="Output 4 2" xfId="2477"/>
    <cellStyle name="Output 40" xfId="1975"/>
    <cellStyle name="Output 40 2" xfId="2471"/>
    <cellStyle name="Output 5" xfId="1984"/>
    <cellStyle name="Output 5 2" xfId="2478"/>
    <cellStyle name="Output 6" xfId="1986"/>
    <cellStyle name="Output 6 2" xfId="2479"/>
    <cellStyle name="Output 7" xfId="1989"/>
    <cellStyle name="Output 7 2" xfId="2480"/>
    <cellStyle name="Output 8" xfId="1992"/>
    <cellStyle name="Output 8 2" xfId="2481"/>
    <cellStyle name="Output 9" xfId="1995"/>
    <cellStyle name="Output 9 2" xfId="2482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3" xfId="2600"/>
    <cellStyle name="เครื่องหมายจุลภาค 10 3" xfId="2079"/>
    <cellStyle name="เครื่องหมายจุลภาค 10 3 2" xfId="2487"/>
    <cellStyle name="เครื่องหมายจุลภาค 10 3 3" xfId="2601"/>
    <cellStyle name="เครื่องหมายจุลภาค 10 4" xfId="2485"/>
    <cellStyle name="เครื่องหมายจุลภาค 10 5" xfId="2599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3" xfId="2603"/>
    <cellStyle name="เครื่องหมายจุลภาค 11 3" xfId="2083"/>
    <cellStyle name="เครื่องหมายจุลภาค 11 4" xfId="2488"/>
    <cellStyle name="เครื่องหมายจุลภาค 11 5" xfId="2602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3" xfId="2605"/>
    <cellStyle name="เครื่องหมายจุลภาค 12 3" xfId="2490"/>
    <cellStyle name="เครื่องหมายจุลภาค 12 4" xfId="2604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3" xfId="2597"/>
    <cellStyle name="เครื่องหมายจุลภาค 13 3" xfId="2492"/>
    <cellStyle name="เครื่องหมายจุลภาค 13 4" xfId="2606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3" xfId="2608"/>
    <cellStyle name="เครื่องหมายจุลภาค 14 3" xfId="2493"/>
    <cellStyle name="เครื่องหมายจุลภาค 14 4" xfId="2607"/>
    <cellStyle name="เครื่องหมายจุลภาค 15" xfId="2090"/>
    <cellStyle name="เครื่องหมายจุลภาค 15 2" xfId="2496"/>
    <cellStyle name="เครื่องหมายจุลภาค 15 3" xfId="2610"/>
    <cellStyle name="เครื่องหมายจุลภาค 16" xfId="2091"/>
    <cellStyle name="เครื่องหมายจุลภาค 16 2" xfId="2497"/>
    <cellStyle name="เครื่องหมายจุลภาค 16 3" xfId="2611"/>
    <cellStyle name="เครื่องหมายจุลภาค 17" xfId="2092"/>
    <cellStyle name="เครื่องหมายจุลภาค 17 2" xfId="2498"/>
    <cellStyle name="เครื่องหมายจุลภาค 17 3" xfId="2612"/>
    <cellStyle name="เครื่องหมายจุลภาค 18" xfId="2093"/>
    <cellStyle name="เครื่องหมายจุลภาค 18 2" xfId="2499"/>
    <cellStyle name="เครื่องหมายจุลภาค 18 3" xfId="2613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3" xfId="2615"/>
    <cellStyle name="เครื่องหมายจุลภาค 19 3" xfId="2500"/>
    <cellStyle name="เครื่องหมายจุลภาค 19 4" xfId="2614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3" xfId="2617"/>
    <cellStyle name="เครื่องหมายจุลภาค 2 2 3" xfId="2502"/>
    <cellStyle name="เครื่องหมายจุลภาค 2 2 4" xfId="2616"/>
    <cellStyle name="เครื่องหมายจุลภาค 2 3" xfId="2099"/>
    <cellStyle name="เครื่องหมายจุลภาค 2 3 2" xfId="2504"/>
    <cellStyle name="เครื่องหมายจุลภาค 2 3 3" xfId="2618"/>
    <cellStyle name="เครื่องหมายจุลภาค 2 4" xfId="2100"/>
    <cellStyle name="เครื่องหมายจุลภาค 2 4 2" xfId="2505"/>
    <cellStyle name="เครื่องหมายจุลภาค 2 4 3" xfId="2619"/>
    <cellStyle name="เครื่องหมายจุลภาค 2 5" xfId="2101"/>
    <cellStyle name="เครื่องหมายจุลภาค 2 5 2" xfId="2506"/>
    <cellStyle name="เครื่องหมายจุลภาค 2 5 3" xfId="2620"/>
    <cellStyle name="เครื่องหมายจุลภาค 2 6" xfId="2102"/>
    <cellStyle name="เครื่องหมายจุลภาค 2 6 2" xfId="2507"/>
    <cellStyle name="เครื่องหมายจุลภาค 2 6 3" xfId="2621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3" xfId="2622"/>
    <cellStyle name="เครื่องหมายจุลภาค 20 3" xfId="2495"/>
    <cellStyle name="เครื่องหมายจุลภาค 20 4" xfId="2609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3" xfId="2527"/>
    <cellStyle name="เครื่องหมายจุลภาค 3 3" xfId="1237"/>
    <cellStyle name="เครื่องหมายจุลภาค 3 3 2" xfId="2261"/>
    <cellStyle name="เครื่องหมายจุลภาค 3 3 3" xfId="2528"/>
    <cellStyle name="เครื่องหมายจุลภาค 3 4" xfId="2509"/>
    <cellStyle name="เครื่องหมายจุลภาค 3 5" xfId="2623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3" xfId="2625"/>
    <cellStyle name="เครื่องหมายจุลภาค 4 3" xfId="2510"/>
    <cellStyle name="เครื่องหมายจุลภาค 4 4" xfId="2624"/>
    <cellStyle name="เครื่องหมายจุลภาค 5" xfId="2109"/>
    <cellStyle name="เครื่องหมายจุลภาค 5 2" xfId="2512"/>
    <cellStyle name="เครื่องหมายจุลภาค 5 3" xfId="2626"/>
    <cellStyle name="เครื่องหมายจุลภาค 6" xfId="1870"/>
    <cellStyle name="เครื่องหมายจุลภาค 6 2" xfId="2413"/>
    <cellStyle name="เครื่องหมายจุลภาค 6 3" xfId="259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4" xfId="2540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3" xfId="2542"/>
    <cellStyle name="เครื่องหมายจุลภาค 9" xfId="1407"/>
    <cellStyle name="เครื่องหมายจุลภาค 9 2" xfId="2318"/>
    <cellStyle name="เครื่องหมายจุลภาค 9 3" xfId="2544"/>
    <cellStyle name="จุลภาค 2" xfId="153"/>
    <cellStyle name="จุลภาค 2 2" xfId="2242"/>
    <cellStyle name="จุลภาค 2 3" xfId="2520"/>
    <cellStyle name="จุลภาค 3" xfId="144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หมายเหตุ 2" xfId="2167"/>
    <cellStyle name="หมายเหตุ 2 2" xfId="2516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view="pageBreakPreview" zoomScale="85" zoomScaleNormal="100" zoomScaleSheetLayoutView="85" workbookViewId="0">
      <selection activeCell="H31" sqref="H31"/>
    </sheetView>
  </sheetViews>
  <sheetFormatPr defaultColWidth="9.140625" defaultRowHeight="24" customHeight="1" x14ac:dyDescent="0.45"/>
  <cols>
    <col min="1" max="1" width="1.7109375" style="48" customWidth="1"/>
    <col min="2" max="5" width="9.140625" style="48" customWidth="1"/>
    <col min="6" max="6" width="4.7109375" style="48" customWidth="1"/>
    <col min="7" max="7" width="5.7109375" style="48" customWidth="1"/>
    <col min="8" max="8" width="16.28515625" style="48" customWidth="1"/>
    <col min="9" max="9" width="1" style="48" customWidth="1"/>
    <col min="10" max="10" width="16.28515625" style="48" customWidth="1"/>
    <col min="11" max="11" width="1.5703125" style="48" customWidth="1"/>
    <col min="12" max="12" width="16.28515625" style="48" customWidth="1"/>
    <col min="13" max="13" width="1" style="48" customWidth="1"/>
    <col min="14" max="14" width="16.28515625" style="48" customWidth="1"/>
    <col min="15" max="15" width="2" style="48" customWidth="1"/>
    <col min="16" max="16384" width="9.140625" style="48"/>
  </cols>
  <sheetData>
    <row r="1" spans="1:15" ht="21.95" customHeight="1" x14ac:dyDescent="0.4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5" ht="21.95" customHeight="1" x14ac:dyDescent="0.45"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5" ht="21.95" customHeight="1" x14ac:dyDescent="0.45">
      <c r="B3" s="174" t="s">
        <v>227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5" ht="21.95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5" ht="21.95" customHeight="1" x14ac:dyDescent="0.45">
      <c r="A5" s="5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84" t="s">
        <v>2</v>
      </c>
    </row>
    <row r="6" spans="1:15" ht="21.95" customHeight="1" x14ac:dyDescent="0.45">
      <c r="A6" s="58"/>
      <c r="H6" s="85"/>
      <c r="I6" s="85" t="s">
        <v>3</v>
      </c>
      <c r="J6" s="85"/>
      <c r="K6" s="62"/>
      <c r="L6" s="175" t="s">
        <v>4</v>
      </c>
      <c r="M6" s="175"/>
      <c r="N6" s="175"/>
    </row>
    <row r="7" spans="1:15" ht="21.95" customHeight="1" x14ac:dyDescent="0.45">
      <c r="A7" s="58"/>
      <c r="B7" s="58"/>
      <c r="C7" s="58"/>
      <c r="D7" s="58"/>
      <c r="E7" s="58"/>
      <c r="F7" s="58"/>
      <c r="G7" s="19" t="s">
        <v>5</v>
      </c>
      <c r="H7" s="143">
        <v>2023</v>
      </c>
      <c r="I7" s="92"/>
      <c r="J7" s="143">
        <v>2022</v>
      </c>
      <c r="K7" s="144"/>
      <c r="L7" s="145">
        <f>+H7</f>
        <v>2023</v>
      </c>
      <c r="M7" s="146"/>
      <c r="N7" s="145">
        <f>+J7</f>
        <v>2022</v>
      </c>
    </row>
    <row r="8" spans="1:15" s="42" customFormat="1" ht="21.95" customHeight="1" x14ac:dyDescent="0.45">
      <c r="A8" s="78"/>
      <c r="B8" s="174" t="s">
        <v>6</v>
      </c>
      <c r="C8" s="174"/>
      <c r="D8" s="174"/>
      <c r="E8" s="174"/>
      <c r="F8" s="174"/>
      <c r="G8" s="19"/>
      <c r="H8" s="93"/>
      <c r="I8" s="94"/>
      <c r="J8" s="93"/>
      <c r="K8" s="93"/>
      <c r="L8" s="93"/>
      <c r="M8" s="94"/>
      <c r="N8" s="93"/>
    </row>
    <row r="9" spans="1:15" ht="21.95" customHeight="1" x14ac:dyDescent="0.45">
      <c r="A9" s="58"/>
      <c r="B9" s="33" t="s">
        <v>7</v>
      </c>
      <c r="C9" s="58"/>
      <c r="D9" s="58"/>
      <c r="E9" s="58"/>
      <c r="F9" s="58"/>
      <c r="G9" s="58"/>
      <c r="H9" s="58"/>
      <c r="J9" s="58"/>
      <c r="K9" s="58"/>
      <c r="L9" s="58"/>
      <c r="M9" s="58"/>
      <c r="N9" s="58"/>
    </row>
    <row r="10" spans="1:15" ht="21.95" customHeight="1" x14ac:dyDescent="0.45">
      <c r="A10" s="58"/>
      <c r="B10" s="33" t="s">
        <v>8</v>
      </c>
      <c r="C10" s="58"/>
      <c r="D10" s="58"/>
      <c r="E10" s="58"/>
      <c r="F10" s="58"/>
      <c r="G10" s="54">
        <v>6</v>
      </c>
      <c r="H10" s="147">
        <v>628651409.20999992</v>
      </c>
      <c r="I10" s="147"/>
      <c r="J10" s="147">
        <v>459400061.29999995</v>
      </c>
      <c r="K10" s="147"/>
      <c r="L10" s="147">
        <v>252775747.51999995</v>
      </c>
      <c r="M10" s="147"/>
      <c r="N10" s="147">
        <v>178078042.52999997</v>
      </c>
      <c r="O10" s="51"/>
    </row>
    <row r="11" spans="1:15" ht="21.95" customHeight="1" x14ac:dyDescent="0.45">
      <c r="A11" s="58"/>
      <c r="B11" s="33" t="s">
        <v>9</v>
      </c>
      <c r="C11" s="58"/>
      <c r="D11" s="58"/>
      <c r="E11" s="58"/>
      <c r="F11" s="58"/>
      <c r="G11" s="54">
        <v>7</v>
      </c>
      <c r="H11" s="147">
        <v>18286299.289999999</v>
      </c>
      <c r="I11" s="147"/>
      <c r="J11" s="147">
        <v>17815508.57</v>
      </c>
      <c r="K11" s="147"/>
      <c r="L11" s="147">
        <v>11731251.99</v>
      </c>
      <c r="M11" s="147"/>
      <c r="N11" s="147">
        <v>11370583.040000001</v>
      </c>
      <c r="O11" s="51"/>
    </row>
    <row r="12" spans="1:15" ht="21.95" customHeight="1" x14ac:dyDescent="0.45">
      <c r="A12" s="58"/>
      <c r="B12" s="33" t="s">
        <v>10</v>
      </c>
      <c r="C12" s="58"/>
      <c r="D12" s="58"/>
      <c r="E12" s="58"/>
      <c r="F12" s="58"/>
      <c r="G12" s="54">
        <v>8</v>
      </c>
      <c r="H12" s="147">
        <v>647037579.46000016</v>
      </c>
      <c r="I12" s="147"/>
      <c r="J12" s="147">
        <v>662933642.1700002</v>
      </c>
      <c r="K12" s="147"/>
      <c r="L12" s="147">
        <v>717317207.58000004</v>
      </c>
      <c r="M12" s="147"/>
      <c r="N12" s="147">
        <v>636050924.72000003</v>
      </c>
      <c r="O12" s="51"/>
    </row>
    <row r="13" spans="1:15" ht="21.95" customHeight="1" x14ac:dyDescent="0.45">
      <c r="A13" s="58"/>
      <c r="B13" s="33" t="s">
        <v>11</v>
      </c>
      <c r="F13" s="58"/>
      <c r="G13" s="54">
        <v>9</v>
      </c>
      <c r="H13" s="147">
        <v>602158283.51999998</v>
      </c>
      <c r="I13" s="147"/>
      <c r="J13" s="147">
        <v>374635770.93999994</v>
      </c>
      <c r="K13" s="147"/>
      <c r="L13" s="147">
        <v>610188761.19999993</v>
      </c>
      <c r="M13" s="147"/>
      <c r="N13" s="147">
        <v>413696440.28999996</v>
      </c>
      <c r="O13" s="51"/>
    </row>
    <row r="14" spans="1:15" ht="21.95" customHeight="1" x14ac:dyDescent="0.45">
      <c r="A14" s="58"/>
      <c r="B14" s="33" t="s">
        <v>12</v>
      </c>
      <c r="F14" s="58"/>
      <c r="G14" s="54">
        <v>10</v>
      </c>
      <c r="H14" s="147">
        <v>146640000</v>
      </c>
      <c r="I14" s="147"/>
      <c r="J14" s="147">
        <v>168640000</v>
      </c>
      <c r="K14" s="147"/>
      <c r="L14" s="147">
        <v>1683681287.6400001</v>
      </c>
      <c r="M14" s="147"/>
      <c r="N14" s="147">
        <v>1683681287.6400001</v>
      </c>
      <c r="O14" s="51"/>
    </row>
    <row r="15" spans="1:15" ht="21.95" customHeight="1" x14ac:dyDescent="0.45">
      <c r="A15" s="58"/>
      <c r="B15" s="41" t="s">
        <v>13</v>
      </c>
      <c r="F15" s="58"/>
      <c r="G15" s="54">
        <v>11</v>
      </c>
      <c r="H15" s="147">
        <v>154472116.22</v>
      </c>
      <c r="I15" s="147"/>
      <c r="J15" s="147">
        <v>143306076.11000001</v>
      </c>
      <c r="K15" s="147"/>
      <c r="L15" s="147">
        <v>96206055.230000004</v>
      </c>
      <c r="M15" s="147"/>
      <c r="N15" s="147">
        <v>70183167.909999996</v>
      </c>
    </row>
    <row r="16" spans="1:15" ht="21.95" customHeight="1" x14ac:dyDescent="0.45">
      <c r="A16" s="58"/>
      <c r="B16" s="41" t="s">
        <v>14</v>
      </c>
      <c r="F16" s="58"/>
      <c r="G16" s="54"/>
      <c r="I16" s="75"/>
      <c r="K16" s="75"/>
      <c r="L16" s="75"/>
      <c r="M16" s="58"/>
      <c r="N16" s="75"/>
    </row>
    <row r="17" spans="1:14" ht="21.95" customHeight="1" x14ac:dyDescent="0.45">
      <c r="A17" s="58"/>
      <c r="B17" s="12" t="s">
        <v>15</v>
      </c>
      <c r="F17" s="58"/>
      <c r="G17" s="54">
        <v>12</v>
      </c>
      <c r="H17" s="147">
        <v>1441243939.7</v>
      </c>
      <c r="I17" s="147"/>
      <c r="J17" s="147">
        <v>1214205029.3899999</v>
      </c>
      <c r="K17" s="147"/>
      <c r="L17" s="147">
        <v>0</v>
      </c>
      <c r="M17" s="147"/>
      <c r="N17" s="147">
        <v>0</v>
      </c>
    </row>
    <row r="18" spans="1:14" ht="21.95" customHeight="1" x14ac:dyDescent="0.45">
      <c r="A18" s="58"/>
      <c r="B18" s="41" t="s">
        <v>16</v>
      </c>
      <c r="F18" s="58"/>
      <c r="G18" s="54"/>
      <c r="H18" s="147"/>
      <c r="I18" s="147"/>
      <c r="J18" s="147"/>
      <c r="K18" s="147"/>
      <c r="L18" s="147"/>
      <c r="M18" s="147"/>
      <c r="N18" s="147"/>
    </row>
    <row r="19" spans="1:14" ht="21.95" customHeight="1" x14ac:dyDescent="0.45">
      <c r="A19" s="58"/>
      <c r="B19" s="41" t="s">
        <v>17</v>
      </c>
      <c r="F19" s="58"/>
      <c r="G19" s="54">
        <v>9</v>
      </c>
      <c r="H19" s="147">
        <v>462781377.21000004</v>
      </c>
      <c r="I19" s="147"/>
      <c r="J19" s="147">
        <v>500476160.71000004</v>
      </c>
      <c r="K19" s="147"/>
      <c r="L19" s="147">
        <v>497369401.48000002</v>
      </c>
      <c r="M19" s="147"/>
      <c r="N19" s="147">
        <v>520389165.72000003</v>
      </c>
    </row>
    <row r="20" spans="1:14" ht="21.95" customHeight="1" x14ac:dyDescent="0.45">
      <c r="A20" s="58"/>
      <c r="B20" s="41" t="s">
        <v>18</v>
      </c>
      <c r="F20" s="58"/>
      <c r="G20" s="54"/>
      <c r="H20" s="147">
        <v>10552079.57</v>
      </c>
      <c r="I20" s="147"/>
      <c r="J20" s="147">
        <v>54223044.359999999</v>
      </c>
      <c r="K20" s="147"/>
      <c r="L20" s="147">
        <v>9855693.9700000007</v>
      </c>
      <c r="M20" s="147"/>
      <c r="N20" s="147">
        <v>54066289.359999999</v>
      </c>
    </row>
    <row r="21" spans="1:14" ht="21.95" customHeight="1" x14ac:dyDescent="0.45">
      <c r="A21" s="58"/>
      <c r="B21" s="58"/>
      <c r="C21" s="150" t="s">
        <v>19</v>
      </c>
      <c r="D21" s="41"/>
      <c r="E21" s="41"/>
      <c r="G21" s="47"/>
      <c r="H21" s="148">
        <f>SUM(H10:H20)</f>
        <v>4111823084.1799998</v>
      </c>
      <c r="I21" s="149"/>
      <c r="J21" s="148">
        <f>SUM(J10:J20)</f>
        <v>3595635293.5500002</v>
      </c>
      <c r="K21" s="149"/>
      <c r="L21" s="148">
        <f>SUM(L10:L20)</f>
        <v>3879125406.6100001</v>
      </c>
      <c r="M21" s="149"/>
      <c r="N21" s="148">
        <f>SUM(N10:N20)</f>
        <v>3567515901.2100005</v>
      </c>
    </row>
    <row r="22" spans="1:14" ht="21.95" customHeight="1" x14ac:dyDescent="0.45">
      <c r="A22" s="58"/>
      <c r="B22" s="33" t="s">
        <v>20</v>
      </c>
      <c r="F22" s="33"/>
      <c r="G22" s="33"/>
      <c r="H22" s="58"/>
      <c r="J22" s="58"/>
      <c r="K22" s="58"/>
      <c r="L22" s="58"/>
      <c r="M22" s="58"/>
      <c r="N22" s="58"/>
    </row>
    <row r="23" spans="1:14" ht="21.95" customHeight="1" x14ac:dyDescent="0.45">
      <c r="A23" s="58"/>
      <c r="B23" s="33" t="s">
        <v>21</v>
      </c>
      <c r="F23" s="33"/>
      <c r="G23" s="54">
        <v>13</v>
      </c>
      <c r="H23" s="149">
        <v>0</v>
      </c>
      <c r="I23" s="147"/>
      <c r="J23" s="149">
        <v>0</v>
      </c>
      <c r="K23" s="147"/>
      <c r="L23" s="149">
        <v>912654603.75</v>
      </c>
      <c r="M23" s="147"/>
      <c r="N23" s="149">
        <v>912654603.75</v>
      </c>
    </row>
    <row r="24" spans="1:14" ht="21.95" customHeight="1" x14ac:dyDescent="0.45">
      <c r="A24" s="58"/>
      <c r="B24" s="33" t="s">
        <v>22</v>
      </c>
      <c r="F24" s="33"/>
      <c r="G24" s="54">
        <v>14</v>
      </c>
      <c r="H24" s="149">
        <v>545740555.70000005</v>
      </c>
      <c r="I24" s="147"/>
      <c r="J24" s="149">
        <v>521359011.16000003</v>
      </c>
      <c r="K24" s="147"/>
      <c r="L24" s="149">
        <v>0</v>
      </c>
      <c r="M24" s="147"/>
      <c r="N24" s="149">
        <v>0</v>
      </c>
    </row>
    <row r="25" spans="1:14" ht="21.95" customHeight="1" x14ac:dyDescent="0.45">
      <c r="A25" s="58"/>
      <c r="B25" s="33" t="s">
        <v>23</v>
      </c>
      <c r="F25" s="33"/>
      <c r="G25" s="54">
        <v>15</v>
      </c>
      <c r="H25" s="149">
        <v>248835077.75</v>
      </c>
      <c r="I25" s="147"/>
      <c r="J25" s="149">
        <v>198835077.75</v>
      </c>
      <c r="K25" s="147"/>
      <c r="L25" s="149">
        <v>158835077.75</v>
      </c>
      <c r="M25" s="147"/>
      <c r="N25" s="149">
        <v>108835077.75</v>
      </c>
    </row>
    <row r="26" spans="1:14" ht="21.95" customHeight="1" x14ac:dyDescent="0.45">
      <c r="A26" s="58"/>
      <c r="B26" s="33" t="s">
        <v>24</v>
      </c>
      <c r="F26" s="58"/>
      <c r="G26" s="54">
        <v>16</v>
      </c>
      <c r="H26" s="149">
        <v>106907700.34999999</v>
      </c>
      <c r="I26" s="147"/>
      <c r="J26" s="149">
        <v>95857699.700000003</v>
      </c>
      <c r="K26" s="147"/>
      <c r="L26" s="149">
        <v>106907700.34999999</v>
      </c>
      <c r="M26" s="147"/>
      <c r="N26" s="149">
        <v>95857699.700000003</v>
      </c>
    </row>
    <row r="27" spans="1:14" ht="21.95" customHeight="1" x14ac:dyDescent="0.45">
      <c r="A27" s="58"/>
      <c r="B27" s="32" t="s">
        <v>25</v>
      </c>
      <c r="F27" s="58"/>
      <c r="G27" s="54">
        <v>17</v>
      </c>
      <c r="H27" s="149">
        <v>1170754484.02</v>
      </c>
      <c r="I27" s="147"/>
      <c r="J27" s="149">
        <v>1170754484.02</v>
      </c>
      <c r="K27" s="147"/>
      <c r="L27" s="149">
        <v>0</v>
      </c>
      <c r="M27" s="147"/>
      <c r="N27" s="149">
        <v>0</v>
      </c>
    </row>
    <row r="28" spans="1:14" ht="21.95" customHeight="1" x14ac:dyDescent="0.45">
      <c r="A28" s="58"/>
      <c r="B28" s="32" t="s">
        <v>217</v>
      </c>
      <c r="F28" s="58"/>
      <c r="G28" s="54">
        <v>18</v>
      </c>
      <c r="H28" s="149">
        <v>4401345.08</v>
      </c>
      <c r="I28" s="147"/>
      <c r="J28" s="149">
        <v>0</v>
      </c>
      <c r="K28" s="147"/>
      <c r="L28" s="149">
        <v>0</v>
      </c>
      <c r="M28" s="147"/>
      <c r="N28" s="149">
        <v>0</v>
      </c>
    </row>
    <row r="29" spans="1:14" ht="21.95" customHeight="1" x14ac:dyDescent="0.45">
      <c r="A29" s="58"/>
      <c r="B29" s="33" t="s">
        <v>26</v>
      </c>
      <c r="F29" s="58"/>
      <c r="G29" s="54">
        <v>19</v>
      </c>
      <c r="H29" s="149">
        <v>285648862.04000002</v>
      </c>
      <c r="I29" s="147"/>
      <c r="J29" s="149">
        <v>297546108.97000003</v>
      </c>
      <c r="K29" s="147"/>
      <c r="L29" s="149">
        <v>58295486.610000014</v>
      </c>
      <c r="M29" s="147"/>
      <c r="N29" s="149">
        <v>62804212.710000008</v>
      </c>
    </row>
    <row r="30" spans="1:14" ht="21.95" customHeight="1" x14ac:dyDescent="0.45">
      <c r="A30" s="58"/>
      <c r="B30" s="33" t="s">
        <v>27</v>
      </c>
      <c r="F30" s="58"/>
      <c r="G30" s="54">
        <v>20</v>
      </c>
      <c r="H30" s="149">
        <v>47497218.000000007</v>
      </c>
      <c r="I30" s="147"/>
      <c r="J30" s="149">
        <v>38841216.339999996</v>
      </c>
      <c r="K30" s="147"/>
      <c r="L30" s="149">
        <v>41979937.38000001</v>
      </c>
      <c r="M30" s="147"/>
      <c r="N30" s="149">
        <v>27427217.920000002</v>
      </c>
    </row>
    <row r="31" spans="1:14" ht="21.95" customHeight="1" x14ac:dyDescent="0.45">
      <c r="B31" s="48" t="s">
        <v>28</v>
      </c>
      <c r="F31" s="58"/>
      <c r="G31" s="54">
        <v>21</v>
      </c>
      <c r="H31" s="149">
        <v>4920344.59</v>
      </c>
      <c r="I31" s="147"/>
      <c r="J31" s="149">
        <v>4880395.7700000005</v>
      </c>
      <c r="K31" s="147"/>
      <c r="L31" s="149">
        <v>2442810.58</v>
      </c>
      <c r="M31" s="147"/>
      <c r="N31" s="149">
        <v>2279470.3200000003</v>
      </c>
    </row>
    <row r="32" spans="1:14" ht="21.95" customHeight="1" x14ac:dyDescent="0.45">
      <c r="B32" s="48" t="s">
        <v>29</v>
      </c>
      <c r="F32" s="58"/>
      <c r="G32" s="54">
        <v>22</v>
      </c>
      <c r="H32" s="149">
        <v>85360283.25999999</v>
      </c>
      <c r="I32" s="147"/>
      <c r="J32" s="149">
        <v>82142849.230000004</v>
      </c>
      <c r="K32" s="147"/>
      <c r="L32" s="149">
        <v>37967043.390000001</v>
      </c>
      <c r="M32" s="147"/>
      <c r="N32" s="149">
        <v>47657027.920000002</v>
      </c>
    </row>
    <row r="33" spans="1:16" ht="21.95" customHeight="1" x14ac:dyDescent="0.45">
      <c r="B33" s="48" t="s">
        <v>30</v>
      </c>
      <c r="F33" s="58"/>
      <c r="G33" s="46"/>
      <c r="H33" s="149">
        <v>166470099.12</v>
      </c>
      <c r="I33" s="147"/>
      <c r="J33" s="149">
        <v>159200943.72</v>
      </c>
      <c r="K33" s="147"/>
      <c r="L33" s="149">
        <v>152638151.31</v>
      </c>
      <c r="M33" s="147"/>
      <c r="N33" s="149">
        <v>153299185.50999999</v>
      </c>
      <c r="O33" s="75"/>
      <c r="P33" s="75"/>
    </row>
    <row r="34" spans="1:16" ht="21.95" customHeight="1" x14ac:dyDescent="0.45">
      <c r="B34" s="48" t="s">
        <v>31</v>
      </c>
      <c r="F34" s="58"/>
      <c r="G34" s="54">
        <v>23</v>
      </c>
      <c r="H34" s="149">
        <v>161716202.25999999</v>
      </c>
      <c r="I34" s="147"/>
      <c r="J34" s="149">
        <v>156022821.12</v>
      </c>
      <c r="K34" s="147"/>
      <c r="L34" s="149">
        <v>161716202.25999999</v>
      </c>
      <c r="M34" s="147"/>
      <c r="N34" s="149">
        <v>156022821.12</v>
      </c>
    </row>
    <row r="35" spans="1:16" ht="21.95" customHeight="1" x14ac:dyDescent="0.45">
      <c r="B35" s="48" t="s">
        <v>32</v>
      </c>
      <c r="F35" s="58"/>
      <c r="G35" s="54"/>
      <c r="H35" s="149"/>
      <c r="I35" s="147"/>
      <c r="J35" s="149"/>
      <c r="K35" s="147"/>
      <c r="L35" s="149"/>
      <c r="M35" s="147"/>
      <c r="N35" s="149"/>
    </row>
    <row r="36" spans="1:16" ht="21.95" customHeight="1" x14ac:dyDescent="0.45">
      <c r="B36" s="48" t="s">
        <v>33</v>
      </c>
      <c r="F36" s="58"/>
      <c r="G36" s="54"/>
      <c r="H36" s="149">
        <v>0</v>
      </c>
      <c r="I36" s="147"/>
      <c r="J36" s="149">
        <v>200000</v>
      </c>
      <c r="K36" s="147"/>
      <c r="L36" s="149">
        <v>0</v>
      </c>
      <c r="M36" s="147"/>
      <c r="N36" s="149">
        <v>0</v>
      </c>
    </row>
    <row r="37" spans="1:16" ht="21.95" customHeight="1" x14ac:dyDescent="0.45">
      <c r="A37" s="58"/>
      <c r="B37" s="48" t="s">
        <v>34</v>
      </c>
      <c r="F37" s="58"/>
      <c r="G37" s="59"/>
      <c r="H37" s="149">
        <v>9102955</v>
      </c>
      <c r="I37" s="147"/>
      <c r="J37" s="149">
        <v>8263671.6500000358</v>
      </c>
      <c r="K37" s="147"/>
      <c r="L37" s="149">
        <v>8131755</v>
      </c>
      <c r="M37" s="147"/>
      <c r="N37" s="149">
        <v>6985801.6500000004</v>
      </c>
    </row>
    <row r="38" spans="1:16" ht="21.95" customHeight="1" x14ac:dyDescent="0.45">
      <c r="A38" s="58"/>
      <c r="B38" s="58"/>
      <c r="C38" s="72" t="s">
        <v>35</v>
      </c>
      <c r="D38" s="33"/>
      <c r="E38" s="33"/>
      <c r="H38" s="148">
        <f>SUM(H23:H37)</f>
        <v>2837355127.1700001</v>
      </c>
      <c r="I38" s="147"/>
      <c r="J38" s="148">
        <f>SUM(J23:J37)</f>
        <v>2733904279.4300003</v>
      </c>
      <c r="K38" s="149"/>
      <c r="L38" s="148">
        <f>SUM(L23:L37)</f>
        <v>1641568768.3800001</v>
      </c>
      <c r="M38" s="149"/>
      <c r="N38" s="148">
        <f>SUM(N23:N37)</f>
        <v>1573823118.3500004</v>
      </c>
    </row>
    <row r="39" spans="1:16" ht="21.95" customHeight="1" thickBot="1" x14ac:dyDescent="0.5">
      <c r="A39" s="58"/>
      <c r="B39" s="72" t="s">
        <v>36</v>
      </c>
      <c r="C39" s="58"/>
      <c r="D39" s="58"/>
      <c r="E39" s="58"/>
      <c r="F39" s="58"/>
      <c r="G39" s="33"/>
      <c r="H39" s="151">
        <f>+H38+H21</f>
        <v>6949178211.3500004</v>
      </c>
      <c r="I39" s="147"/>
      <c r="J39" s="151">
        <f>+J38+J21</f>
        <v>6329539572.9800005</v>
      </c>
      <c r="K39" s="149"/>
      <c r="L39" s="151">
        <f>+L38+L21</f>
        <v>5520694174.9899998</v>
      </c>
      <c r="M39" s="149"/>
      <c r="N39" s="151">
        <f>+N38+N21</f>
        <v>5141339019.5600014</v>
      </c>
    </row>
    <row r="40" spans="1:16" ht="21.95" customHeight="1" thickTop="1" x14ac:dyDescent="0.45">
      <c r="A40" s="58"/>
      <c r="B40" s="33"/>
      <c r="C40" s="58"/>
      <c r="D40" s="58"/>
      <c r="E40" s="58"/>
      <c r="F40" s="58"/>
      <c r="G40" s="33"/>
      <c r="H40" s="58"/>
      <c r="J40" s="58"/>
      <c r="K40" s="58"/>
      <c r="L40" s="58"/>
      <c r="M40" s="58"/>
      <c r="N40" s="58"/>
    </row>
    <row r="41" spans="1:16" ht="21.95" customHeight="1" x14ac:dyDescent="0.45">
      <c r="A41" s="58"/>
      <c r="B41" s="41" t="s">
        <v>37</v>
      </c>
      <c r="C41" s="33"/>
      <c r="D41" s="33"/>
      <c r="E41" s="33"/>
      <c r="H41" s="58"/>
      <c r="K41" s="58"/>
      <c r="L41" s="58"/>
      <c r="M41" s="58"/>
      <c r="N41" s="58"/>
    </row>
    <row r="42" spans="1:16" ht="17.45" customHeight="1" x14ac:dyDescent="0.45">
      <c r="A42" s="58"/>
      <c r="B42" s="41"/>
      <c r="C42" s="33"/>
      <c r="D42" s="33"/>
      <c r="E42" s="33"/>
      <c r="H42" s="58"/>
      <c r="K42" s="58"/>
      <c r="L42" s="58"/>
      <c r="M42" s="58"/>
      <c r="N42" s="58"/>
    </row>
    <row r="43" spans="1:16" ht="21.95" customHeight="1" x14ac:dyDescent="0.45">
      <c r="A43" s="58"/>
      <c r="B43" s="58"/>
      <c r="C43" s="33"/>
      <c r="E43" s="47" t="s">
        <v>38</v>
      </c>
      <c r="J43" s="60"/>
      <c r="K43" s="60"/>
      <c r="L43" s="60"/>
      <c r="M43" s="60"/>
      <c r="N43" s="60"/>
    </row>
    <row r="44" spans="1:16" ht="21.95" customHeight="1" x14ac:dyDescent="0.45">
      <c r="A44" s="58"/>
      <c r="B44" s="58"/>
      <c r="C44" s="33"/>
      <c r="E44" s="47" t="s">
        <v>190</v>
      </c>
      <c r="J44" s="60"/>
      <c r="K44" s="60"/>
      <c r="L44" s="60"/>
      <c r="M44" s="60"/>
      <c r="N44" s="60"/>
    </row>
    <row r="45" spans="1:16" ht="26.1" customHeight="1" x14ac:dyDescent="0.45">
      <c r="A45" s="58"/>
      <c r="B45" s="172" t="s">
        <v>39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</row>
    <row r="46" spans="1:16" ht="26.1" customHeight="1" x14ac:dyDescent="0.45">
      <c r="B46" s="173" t="s">
        <v>0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</row>
    <row r="47" spans="1:16" ht="26.1" customHeight="1" x14ac:dyDescent="0.45">
      <c r="B47" s="173" t="s">
        <v>40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</row>
    <row r="48" spans="1:16" ht="26.1" customHeight="1" x14ac:dyDescent="0.45">
      <c r="B48" s="173" t="str">
        <f>+B3</f>
        <v>AS AT DECEMBER 31, 2023</v>
      </c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</row>
    <row r="49" spans="1:14" ht="26.1" customHeight="1" x14ac:dyDescent="0.45"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0" spans="1:14" ht="26.1" customHeight="1" x14ac:dyDescent="0.45">
      <c r="A50" s="58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84" t="s">
        <v>2</v>
      </c>
    </row>
    <row r="51" spans="1:14" ht="26.1" customHeight="1" x14ac:dyDescent="0.45">
      <c r="A51" s="58"/>
      <c r="H51" s="85"/>
      <c r="I51" s="85" t="s">
        <v>3</v>
      </c>
      <c r="J51" s="85"/>
      <c r="K51" s="62"/>
      <c r="L51" s="175" t="s">
        <v>4</v>
      </c>
      <c r="M51" s="175"/>
      <c r="N51" s="175"/>
    </row>
    <row r="52" spans="1:14" ht="26.1" customHeight="1" x14ac:dyDescent="0.45">
      <c r="A52" s="58"/>
      <c r="B52" s="58"/>
      <c r="C52" s="58"/>
      <c r="D52" s="58"/>
      <c r="E52" s="58"/>
      <c r="F52" s="58"/>
      <c r="G52" s="19" t="s">
        <v>5</v>
      </c>
      <c r="H52" s="145">
        <v>2023</v>
      </c>
      <c r="I52" s="152"/>
      <c r="J52" s="143">
        <v>2022</v>
      </c>
      <c r="K52" s="144"/>
      <c r="L52" s="145">
        <f>+H52</f>
        <v>2023</v>
      </c>
      <c r="M52" s="146"/>
      <c r="N52" s="145">
        <f>+J52</f>
        <v>2022</v>
      </c>
    </row>
    <row r="53" spans="1:14" s="42" customFormat="1" ht="26.1" customHeight="1" x14ac:dyDescent="0.45">
      <c r="A53" s="78"/>
      <c r="B53" s="174" t="s">
        <v>41</v>
      </c>
      <c r="C53" s="174"/>
      <c r="D53" s="174"/>
      <c r="E53" s="174"/>
      <c r="F53" s="174"/>
      <c r="G53" s="19"/>
      <c r="H53" s="93"/>
      <c r="I53" s="94"/>
      <c r="J53" s="93"/>
      <c r="K53" s="93"/>
      <c r="L53" s="93"/>
      <c r="M53" s="94"/>
      <c r="N53" s="93"/>
    </row>
    <row r="54" spans="1:14" ht="26.1" customHeight="1" x14ac:dyDescent="0.45">
      <c r="A54" s="58"/>
      <c r="B54" s="33" t="s">
        <v>42</v>
      </c>
      <c r="C54" s="58"/>
      <c r="D54" s="58"/>
      <c r="E54" s="58"/>
      <c r="F54" s="58"/>
      <c r="G54" s="58"/>
      <c r="H54" s="58"/>
      <c r="J54" s="58"/>
      <c r="K54" s="58"/>
      <c r="L54" s="58"/>
      <c r="M54" s="58"/>
      <c r="N54" s="62"/>
    </row>
    <row r="55" spans="1:14" ht="26.1" customHeight="1" x14ac:dyDescent="0.5">
      <c r="A55" s="58"/>
      <c r="B55" s="33" t="s">
        <v>220</v>
      </c>
      <c r="C55" s="58"/>
      <c r="D55" s="58"/>
      <c r="E55" s="58"/>
      <c r="F55" s="58"/>
      <c r="G55" s="61"/>
      <c r="H55" s="58"/>
      <c r="I55" s="95"/>
      <c r="J55" s="58"/>
      <c r="K55" s="95"/>
      <c r="L55" s="58"/>
      <c r="M55" s="58"/>
      <c r="N55" s="58"/>
    </row>
    <row r="56" spans="1:14" ht="26.1" customHeight="1" x14ac:dyDescent="0.45">
      <c r="A56" s="58"/>
      <c r="B56" s="48" t="s">
        <v>221</v>
      </c>
      <c r="C56" s="58"/>
      <c r="D56" s="58"/>
      <c r="E56" s="58"/>
      <c r="F56" s="58"/>
      <c r="G56" s="61">
        <v>24</v>
      </c>
      <c r="H56" s="149">
        <v>6482.58</v>
      </c>
      <c r="I56" s="147"/>
      <c r="J56" s="149">
        <v>118655525.98999999</v>
      </c>
      <c r="K56" s="147"/>
      <c r="L56" s="149">
        <v>6482.58</v>
      </c>
      <c r="M56" s="149"/>
      <c r="N56" s="149">
        <v>118655525.98999999</v>
      </c>
    </row>
    <row r="57" spans="1:14" ht="26.1" customHeight="1" x14ac:dyDescent="0.45">
      <c r="A57" s="58"/>
      <c r="B57" s="33" t="s">
        <v>43</v>
      </c>
      <c r="C57" s="58"/>
      <c r="D57" s="58"/>
      <c r="E57" s="58"/>
      <c r="F57" s="58"/>
      <c r="G57" s="61">
        <v>25</v>
      </c>
      <c r="H57" s="149">
        <v>896483884.71000004</v>
      </c>
      <c r="I57" s="147"/>
      <c r="J57" s="149">
        <v>948008578.13</v>
      </c>
      <c r="K57" s="147"/>
      <c r="L57" s="149">
        <v>822108952.38999999</v>
      </c>
      <c r="M57" s="147"/>
      <c r="N57" s="149">
        <v>887758516.90999997</v>
      </c>
    </row>
    <row r="58" spans="1:14" ht="26.1" customHeight="1" x14ac:dyDescent="0.45">
      <c r="A58" s="58"/>
      <c r="B58" s="75" t="s">
        <v>44</v>
      </c>
      <c r="D58" s="58"/>
      <c r="E58" s="58"/>
      <c r="F58" s="58"/>
      <c r="G58" s="61">
        <v>9</v>
      </c>
      <c r="H58" s="149">
        <v>717723649.50999999</v>
      </c>
      <c r="I58" s="147"/>
      <c r="J58" s="149">
        <v>587886688.41999996</v>
      </c>
      <c r="K58" s="147"/>
      <c r="L58" s="149">
        <v>696665270.90999997</v>
      </c>
      <c r="M58" s="147"/>
      <c r="N58" s="149">
        <v>564242299.62</v>
      </c>
    </row>
    <row r="59" spans="1:14" ht="26.1" customHeight="1" x14ac:dyDescent="0.45">
      <c r="A59" s="58"/>
      <c r="B59" s="33" t="s">
        <v>45</v>
      </c>
      <c r="D59" s="58"/>
      <c r="E59" s="58"/>
      <c r="F59" s="58"/>
      <c r="G59" s="61">
        <v>26</v>
      </c>
      <c r="H59" s="149">
        <v>30402357.260000002</v>
      </c>
      <c r="I59" s="147"/>
      <c r="J59" s="149">
        <v>30625535.469999999</v>
      </c>
      <c r="K59" s="147"/>
      <c r="L59" s="149">
        <v>24769589.210000001</v>
      </c>
      <c r="M59" s="147"/>
      <c r="N59" s="149">
        <v>25057779.940000001</v>
      </c>
    </row>
    <row r="60" spans="1:14" ht="26.1" customHeight="1" x14ac:dyDescent="0.45">
      <c r="A60" s="58"/>
      <c r="B60" s="33" t="s">
        <v>206</v>
      </c>
      <c r="D60" s="58"/>
      <c r="E60" s="58"/>
      <c r="F60" s="58"/>
      <c r="G60" s="61">
        <v>27</v>
      </c>
      <c r="H60" s="149">
        <v>170800000</v>
      </c>
      <c r="I60" s="147"/>
      <c r="J60" s="149">
        <v>75000000</v>
      </c>
      <c r="K60" s="147"/>
      <c r="L60" s="149">
        <v>100000000</v>
      </c>
      <c r="M60" s="147"/>
      <c r="N60" s="149">
        <v>75000000</v>
      </c>
    </row>
    <row r="61" spans="1:14" ht="26.1" customHeight="1" x14ac:dyDescent="0.45">
      <c r="A61" s="58"/>
      <c r="B61" s="63" t="s">
        <v>46</v>
      </c>
      <c r="C61" s="58"/>
      <c r="D61" s="58"/>
      <c r="E61" s="58"/>
      <c r="F61" s="58"/>
      <c r="G61" s="61"/>
      <c r="H61" s="149">
        <v>324909151.24000001</v>
      </c>
      <c r="I61" s="147"/>
      <c r="J61" s="149">
        <v>309364719.06999993</v>
      </c>
      <c r="K61" s="147"/>
      <c r="L61" s="149">
        <v>302066724.38999999</v>
      </c>
      <c r="M61" s="147"/>
      <c r="N61" s="149">
        <v>298761713.20999998</v>
      </c>
    </row>
    <row r="62" spans="1:14" ht="26.1" customHeight="1" x14ac:dyDescent="0.45">
      <c r="B62" s="58" t="s">
        <v>47</v>
      </c>
      <c r="C62" s="63"/>
      <c r="D62" s="63"/>
      <c r="E62" s="63"/>
      <c r="F62" s="58"/>
      <c r="G62" s="62"/>
      <c r="H62" s="149">
        <v>39208876.299999997</v>
      </c>
      <c r="I62" s="147"/>
      <c r="J62" s="149">
        <v>33258950.07</v>
      </c>
      <c r="K62" s="147"/>
      <c r="L62" s="149">
        <v>39208876.299999997</v>
      </c>
      <c r="M62" s="149"/>
      <c r="N62" s="149">
        <v>33258950.07</v>
      </c>
    </row>
    <row r="63" spans="1:14" ht="26.1" customHeight="1" x14ac:dyDescent="0.45">
      <c r="A63" s="58"/>
      <c r="B63" s="58" t="s">
        <v>48</v>
      </c>
      <c r="C63" s="63"/>
      <c r="D63" s="63"/>
      <c r="E63" s="63"/>
      <c r="F63" s="58"/>
      <c r="G63" s="62"/>
      <c r="H63" s="149">
        <v>8470472.4199999999</v>
      </c>
      <c r="I63" s="147"/>
      <c r="J63" s="149">
        <v>18500867.379999999</v>
      </c>
      <c r="K63" s="147"/>
      <c r="L63" s="149">
        <v>0</v>
      </c>
      <c r="M63" s="149"/>
      <c r="N63" s="149">
        <v>0</v>
      </c>
    </row>
    <row r="64" spans="1:14" ht="26.1" customHeight="1" x14ac:dyDescent="0.45">
      <c r="A64" s="58"/>
      <c r="C64" s="41" t="s">
        <v>49</v>
      </c>
      <c r="D64" s="41"/>
      <c r="E64" s="41"/>
      <c r="G64" s="60"/>
      <c r="H64" s="148">
        <f>SUM(H56:H63)</f>
        <v>2188004874.0200005</v>
      </c>
      <c r="I64" s="147"/>
      <c r="J64" s="148">
        <f>SUM(J56:J63)</f>
        <v>2121300864.53</v>
      </c>
      <c r="K64" s="149"/>
      <c r="L64" s="148">
        <f>SUM(L56:L63)</f>
        <v>1984825895.78</v>
      </c>
      <c r="M64" s="149"/>
      <c r="N64" s="148">
        <f>SUM(N55:N63)</f>
        <v>2002734785.74</v>
      </c>
    </row>
    <row r="65" spans="1:14" ht="26.1" customHeight="1" x14ac:dyDescent="0.45">
      <c r="A65" s="58"/>
      <c r="B65" s="41" t="s">
        <v>50</v>
      </c>
      <c r="C65" s="33"/>
      <c r="D65" s="33"/>
      <c r="E65" s="33"/>
      <c r="G65" s="60"/>
      <c r="H65" s="84"/>
      <c r="K65" s="58"/>
      <c r="L65" s="58"/>
      <c r="M65" s="58"/>
      <c r="N65" s="58"/>
    </row>
    <row r="66" spans="1:14" ht="26.1" customHeight="1" x14ac:dyDescent="0.45">
      <c r="A66" s="58"/>
      <c r="B66" s="63" t="s">
        <v>51</v>
      </c>
      <c r="C66" s="33"/>
      <c r="D66" s="33"/>
      <c r="E66" s="33"/>
      <c r="F66" s="63"/>
      <c r="G66" s="54">
        <v>27</v>
      </c>
      <c r="H66" s="153">
        <v>1174632537.78</v>
      </c>
      <c r="I66" s="147"/>
      <c r="J66" s="153">
        <v>1102121600</v>
      </c>
      <c r="K66" s="147"/>
      <c r="L66" s="153">
        <v>125000000</v>
      </c>
      <c r="M66" s="149"/>
      <c r="N66" s="149">
        <v>225000000</v>
      </c>
    </row>
    <row r="67" spans="1:14" ht="26.1" customHeight="1" x14ac:dyDescent="0.45">
      <c r="A67" s="58"/>
      <c r="B67" s="63" t="s">
        <v>52</v>
      </c>
      <c r="C67" s="33"/>
      <c r="D67" s="33"/>
      <c r="E67" s="33"/>
      <c r="F67" s="63"/>
      <c r="G67" s="54">
        <v>26</v>
      </c>
      <c r="H67" s="153">
        <v>19626478.379999999</v>
      </c>
      <c r="I67" s="147"/>
      <c r="J67" s="153">
        <v>13252308.809999995</v>
      </c>
      <c r="K67" s="147"/>
      <c r="L67" s="153">
        <v>19433698.789999999</v>
      </c>
      <c r="M67" s="149"/>
      <c r="N67" s="149">
        <v>7036960.049999997</v>
      </c>
    </row>
    <row r="68" spans="1:14" ht="26.1" customHeight="1" x14ac:dyDescent="0.45">
      <c r="A68" s="58"/>
      <c r="B68" s="63" t="s">
        <v>197</v>
      </c>
      <c r="C68" s="33"/>
      <c r="D68" s="33"/>
      <c r="E68" s="33"/>
      <c r="F68" s="63"/>
      <c r="G68" s="54">
        <v>28</v>
      </c>
      <c r="H68" s="149">
        <v>897600000</v>
      </c>
      <c r="I68" s="147"/>
      <c r="J68" s="149">
        <v>437200000</v>
      </c>
      <c r="K68" s="147"/>
      <c r="L68" s="149">
        <v>897600000</v>
      </c>
      <c r="M68" s="149"/>
      <c r="N68" s="149">
        <v>437200000</v>
      </c>
    </row>
    <row r="69" spans="1:14" ht="26.1" customHeight="1" x14ac:dyDescent="0.45">
      <c r="A69" s="58"/>
      <c r="B69" s="63" t="s">
        <v>53</v>
      </c>
      <c r="C69" s="58"/>
      <c r="D69" s="58"/>
      <c r="E69" s="58"/>
      <c r="F69" s="58"/>
      <c r="G69" s="54">
        <v>29</v>
      </c>
      <c r="H69" s="149">
        <v>135108011</v>
      </c>
      <c r="I69" s="147"/>
      <c r="J69" s="149">
        <v>136572570</v>
      </c>
      <c r="K69" s="147"/>
      <c r="L69" s="149">
        <v>116499780</v>
      </c>
      <c r="M69" s="147"/>
      <c r="N69" s="149">
        <v>109348692</v>
      </c>
    </row>
    <row r="70" spans="1:14" ht="26.1" customHeight="1" x14ac:dyDescent="0.45">
      <c r="A70" s="58"/>
      <c r="C70" s="33" t="s">
        <v>54</v>
      </c>
      <c r="D70" s="33"/>
      <c r="E70" s="33"/>
      <c r="G70" s="47"/>
      <c r="H70" s="148">
        <f>SUM(H65:H69)</f>
        <v>2226967027.1599998</v>
      </c>
      <c r="I70" s="149"/>
      <c r="J70" s="148">
        <f>SUM(J65:J69)</f>
        <v>1689146478.8099999</v>
      </c>
      <c r="K70" s="149"/>
      <c r="L70" s="148">
        <f>SUM(L65:L69)</f>
        <v>1158533478.79</v>
      </c>
      <c r="M70" s="149"/>
      <c r="N70" s="148">
        <f>SUM(N65:N69)</f>
        <v>778585652.04999995</v>
      </c>
    </row>
    <row r="71" spans="1:14" ht="26.1" customHeight="1" x14ac:dyDescent="0.45">
      <c r="A71" s="58"/>
      <c r="B71" s="58"/>
      <c r="C71" s="33" t="s">
        <v>55</v>
      </c>
      <c r="D71" s="33"/>
      <c r="E71" s="33"/>
      <c r="F71" s="58"/>
      <c r="G71" s="33"/>
      <c r="H71" s="148">
        <f>+H64+H70</f>
        <v>4414971901.1800003</v>
      </c>
      <c r="I71" s="149"/>
      <c r="J71" s="148">
        <f>+J64+J70</f>
        <v>3810447343.3400002</v>
      </c>
      <c r="K71" s="149"/>
      <c r="L71" s="148">
        <f>+L64+L70</f>
        <v>3143359374.5699997</v>
      </c>
      <c r="M71" s="149"/>
      <c r="N71" s="148">
        <f>+N64+N70</f>
        <v>2781320437.79</v>
      </c>
    </row>
    <row r="72" spans="1:14" s="66" customFormat="1" ht="26.1" customHeight="1" x14ac:dyDescent="0.45">
      <c r="A72" s="64"/>
      <c r="B72" s="64"/>
      <c r="C72" s="65"/>
      <c r="D72" s="65"/>
      <c r="E72" s="65"/>
      <c r="F72" s="64"/>
      <c r="G72" s="65"/>
      <c r="H72" s="64"/>
      <c r="I72" s="64"/>
      <c r="J72" s="64"/>
      <c r="K72" s="64"/>
      <c r="L72" s="64"/>
      <c r="M72" s="64"/>
      <c r="N72" s="64"/>
    </row>
    <row r="73" spans="1:14" s="66" customFormat="1" ht="26.1" customHeight="1" x14ac:dyDescent="0.45">
      <c r="A73" s="64"/>
      <c r="B73" s="64"/>
      <c r="C73" s="65"/>
      <c r="D73" s="65"/>
      <c r="E73" s="65"/>
      <c r="F73" s="64"/>
      <c r="G73" s="65"/>
      <c r="H73" s="64"/>
      <c r="I73" s="64"/>
      <c r="J73" s="64"/>
      <c r="K73" s="64"/>
      <c r="L73" s="64"/>
      <c r="M73" s="64"/>
      <c r="N73" s="64"/>
    </row>
    <row r="74" spans="1:14" ht="26.1" customHeight="1" x14ac:dyDescent="0.45">
      <c r="A74" s="58"/>
      <c r="B74" s="41" t="s">
        <v>37</v>
      </c>
      <c r="C74" s="33"/>
      <c r="D74" s="33"/>
      <c r="E74" s="33"/>
      <c r="F74" s="58"/>
      <c r="G74" s="33"/>
      <c r="H74" s="58"/>
      <c r="I74" s="58"/>
      <c r="J74" s="58"/>
      <c r="K74" s="58"/>
      <c r="L74" s="58"/>
      <c r="M74" s="58"/>
      <c r="N74" s="58"/>
    </row>
    <row r="75" spans="1:14" ht="26.1" customHeight="1" x14ac:dyDescent="0.45">
      <c r="A75" s="58"/>
      <c r="B75" s="41"/>
      <c r="C75" s="33"/>
      <c r="D75" s="33"/>
      <c r="E75" s="33"/>
      <c r="F75" s="58"/>
      <c r="G75" s="33"/>
      <c r="H75" s="58"/>
      <c r="I75" s="58"/>
      <c r="J75" s="58"/>
      <c r="K75" s="58"/>
      <c r="L75" s="58"/>
      <c r="M75" s="58"/>
      <c r="N75" s="58"/>
    </row>
    <row r="76" spans="1:14" ht="26.1" customHeight="1" x14ac:dyDescent="0.45">
      <c r="A76" s="58"/>
      <c r="B76" s="41"/>
      <c r="C76" s="33"/>
      <c r="D76" s="33"/>
      <c r="E76" s="33"/>
      <c r="F76" s="58"/>
      <c r="G76" s="33"/>
      <c r="H76" s="58"/>
      <c r="I76" s="58"/>
      <c r="J76" s="58"/>
      <c r="K76" s="58"/>
      <c r="L76" s="58"/>
      <c r="M76" s="58"/>
      <c r="N76" s="58"/>
    </row>
    <row r="77" spans="1:14" ht="26.1" customHeight="1" x14ac:dyDescent="0.45">
      <c r="A77" s="58"/>
      <c r="B77" s="41"/>
      <c r="C77" s="33"/>
      <c r="D77" s="33"/>
      <c r="E77" s="33"/>
      <c r="F77" s="58"/>
      <c r="G77" s="33"/>
      <c r="H77" s="58"/>
      <c r="I77" s="58"/>
      <c r="J77" s="58"/>
      <c r="K77" s="58"/>
      <c r="L77" s="58"/>
      <c r="M77" s="58"/>
      <c r="N77" s="58"/>
    </row>
    <row r="78" spans="1:14" ht="26.1" customHeight="1" x14ac:dyDescent="0.45">
      <c r="A78" s="58"/>
      <c r="B78" s="41"/>
      <c r="C78" s="33"/>
      <c r="D78" s="33"/>
      <c r="E78" s="33"/>
      <c r="F78" s="58"/>
      <c r="G78" s="33"/>
      <c r="H78" s="58"/>
      <c r="I78" s="58"/>
      <c r="J78" s="58"/>
      <c r="K78" s="58"/>
      <c r="L78" s="58"/>
      <c r="M78" s="58"/>
      <c r="N78" s="58"/>
    </row>
    <row r="79" spans="1:14" ht="26.1" customHeight="1" x14ac:dyDescent="0.45">
      <c r="A79" s="58"/>
      <c r="B79" s="33"/>
      <c r="C79" s="33"/>
      <c r="E79" s="47" t="s">
        <v>38</v>
      </c>
      <c r="K79" s="60"/>
      <c r="L79" s="58"/>
      <c r="M79" s="58"/>
      <c r="N79" s="58"/>
    </row>
    <row r="80" spans="1:14" ht="26.1" customHeight="1" x14ac:dyDescent="0.45">
      <c r="A80" s="58"/>
      <c r="B80" s="33"/>
      <c r="C80" s="33"/>
      <c r="E80" s="47" t="s">
        <v>190</v>
      </c>
      <c r="K80" s="60"/>
      <c r="L80" s="58"/>
      <c r="M80" s="58"/>
      <c r="N80" s="58"/>
    </row>
    <row r="81" spans="1:14" ht="24.95" customHeight="1" x14ac:dyDescent="0.45">
      <c r="A81" s="58"/>
      <c r="B81" s="67" t="s">
        <v>56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ht="24.95" customHeight="1" x14ac:dyDescent="0.45">
      <c r="B82" s="49" t="s">
        <v>0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</row>
    <row r="83" spans="1:14" ht="24.95" customHeight="1" x14ac:dyDescent="0.45">
      <c r="B83" s="49" t="s">
        <v>40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</row>
    <row r="84" spans="1:14" ht="24.95" customHeight="1" x14ac:dyDescent="0.45">
      <c r="B84" s="49" t="str">
        <f>+B3</f>
        <v>AS AT DECEMBER 31, 2023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</row>
    <row r="85" spans="1:14" ht="24.95" customHeight="1" x14ac:dyDescent="0.45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</row>
    <row r="86" spans="1:14" ht="24.95" customHeight="1" x14ac:dyDescent="0.45">
      <c r="A86" s="58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84" t="s">
        <v>2</v>
      </c>
    </row>
    <row r="87" spans="1:14" ht="24.95" customHeight="1" x14ac:dyDescent="0.45">
      <c r="A87" s="58"/>
      <c r="H87" s="85"/>
      <c r="I87" s="85" t="s">
        <v>3</v>
      </c>
      <c r="J87" s="85"/>
      <c r="K87" s="62"/>
      <c r="L87" s="175" t="s">
        <v>4</v>
      </c>
      <c r="M87" s="175"/>
      <c r="N87" s="175"/>
    </row>
    <row r="88" spans="1:14" ht="24.95" customHeight="1" x14ac:dyDescent="0.45">
      <c r="A88" s="58"/>
      <c r="B88" s="58"/>
      <c r="C88" s="58"/>
      <c r="D88" s="58"/>
      <c r="E88" s="58"/>
      <c r="F88" s="58"/>
      <c r="G88" s="19" t="s">
        <v>5</v>
      </c>
      <c r="H88" s="143">
        <v>2023</v>
      </c>
      <c r="I88" s="152"/>
      <c r="J88" s="143">
        <v>2022</v>
      </c>
      <c r="K88" s="144"/>
      <c r="L88" s="145">
        <f>+H88</f>
        <v>2023</v>
      </c>
      <c r="M88" s="146"/>
      <c r="N88" s="145">
        <f>+J88</f>
        <v>2022</v>
      </c>
    </row>
    <row r="89" spans="1:14" s="42" customFormat="1" ht="24.95" customHeight="1" x14ac:dyDescent="0.45">
      <c r="A89" s="78"/>
      <c r="B89" s="174" t="s">
        <v>57</v>
      </c>
      <c r="C89" s="174"/>
      <c r="D89" s="174"/>
      <c r="E89" s="174"/>
      <c r="F89" s="174"/>
      <c r="G89" s="19"/>
      <c r="H89" s="93"/>
      <c r="I89" s="94"/>
      <c r="J89" s="93"/>
      <c r="K89" s="93"/>
      <c r="L89" s="93"/>
      <c r="M89" s="94"/>
      <c r="N89" s="93"/>
    </row>
    <row r="90" spans="1:14" ht="24.95" customHeight="1" x14ac:dyDescent="0.45">
      <c r="A90" s="58"/>
      <c r="B90" s="33" t="s">
        <v>58</v>
      </c>
      <c r="C90" s="58"/>
      <c r="D90" s="58"/>
      <c r="E90" s="58"/>
      <c r="F90" s="58"/>
      <c r="G90" s="58"/>
      <c r="H90" s="58"/>
      <c r="I90" s="58"/>
      <c r="K90" s="58"/>
      <c r="L90" s="33" t="s">
        <v>59</v>
      </c>
      <c r="M90" s="58"/>
    </row>
    <row r="91" spans="1:14" ht="24.95" customHeight="1" x14ac:dyDescent="0.45">
      <c r="A91" s="58"/>
      <c r="B91" s="33" t="s">
        <v>60</v>
      </c>
      <c r="C91" s="58"/>
      <c r="D91" s="58"/>
      <c r="E91" s="58"/>
      <c r="H91" s="58"/>
      <c r="I91" s="58"/>
      <c r="J91" s="58"/>
      <c r="K91" s="58"/>
      <c r="L91" s="58"/>
      <c r="M91" s="58"/>
      <c r="N91" s="58"/>
    </row>
    <row r="92" spans="1:14" ht="24.95" customHeight="1" x14ac:dyDescent="0.45">
      <c r="A92" s="58"/>
      <c r="B92" s="33" t="s">
        <v>61</v>
      </c>
      <c r="C92" s="58"/>
      <c r="D92" s="58"/>
      <c r="E92" s="58"/>
      <c r="F92" s="63"/>
      <c r="G92" s="63"/>
      <c r="H92" s="58"/>
      <c r="I92" s="58"/>
      <c r="J92" s="58"/>
      <c r="K92" s="58"/>
      <c r="L92" s="58"/>
      <c r="M92" s="58"/>
      <c r="N92" s="58"/>
    </row>
    <row r="93" spans="1:14" ht="24.95" customHeight="1" x14ac:dyDescent="0.45">
      <c r="A93" s="58"/>
      <c r="B93" s="41" t="s">
        <v>62</v>
      </c>
      <c r="C93" s="43"/>
      <c r="D93" s="58"/>
      <c r="E93" s="58"/>
      <c r="F93" s="63"/>
      <c r="G93" s="63"/>
      <c r="H93" s="58"/>
      <c r="I93" s="58"/>
      <c r="J93" s="58"/>
      <c r="K93" s="58"/>
      <c r="L93" s="58"/>
      <c r="M93" s="58"/>
      <c r="N93" s="58"/>
    </row>
    <row r="94" spans="1:14" ht="24.95" customHeight="1" thickBot="1" x14ac:dyDescent="0.5">
      <c r="A94" s="58"/>
      <c r="B94" s="12" t="s">
        <v>63</v>
      </c>
      <c r="C94" s="63"/>
      <c r="D94" s="58"/>
      <c r="E94" s="58"/>
      <c r="F94" s="63"/>
      <c r="G94" s="61"/>
      <c r="H94" s="154">
        <v>308676462</v>
      </c>
      <c r="I94" s="149"/>
      <c r="J94" s="154">
        <v>308676462</v>
      </c>
      <c r="K94" s="149"/>
      <c r="L94" s="154">
        <v>308676462</v>
      </c>
      <c r="M94" s="149"/>
      <c r="N94" s="154">
        <v>308676462</v>
      </c>
    </row>
    <row r="95" spans="1:14" ht="24.95" customHeight="1" thickTop="1" x14ac:dyDescent="0.45">
      <c r="A95" s="58"/>
      <c r="B95" s="33" t="s">
        <v>64</v>
      </c>
      <c r="C95" s="58"/>
      <c r="D95" s="58"/>
      <c r="E95" s="58"/>
      <c r="F95" s="63"/>
      <c r="G95" s="68"/>
      <c r="H95" s="58"/>
      <c r="I95" s="58"/>
      <c r="J95" s="58"/>
      <c r="K95" s="58"/>
      <c r="L95" s="58"/>
      <c r="M95" s="58"/>
      <c r="N95" s="58"/>
    </row>
    <row r="96" spans="1:14" ht="24.95" customHeight="1" x14ac:dyDescent="0.45">
      <c r="A96" s="58"/>
      <c r="B96" s="33" t="s">
        <v>62</v>
      </c>
      <c r="C96" s="58"/>
      <c r="D96" s="58"/>
      <c r="E96" s="58"/>
      <c r="F96" s="63"/>
      <c r="G96" s="63"/>
      <c r="H96" s="58"/>
      <c r="I96" s="58"/>
      <c r="J96" s="58"/>
      <c r="K96" s="58"/>
      <c r="L96" s="58"/>
      <c r="M96" s="58"/>
      <c r="N96" s="58"/>
    </row>
    <row r="97" spans="1:14" ht="24.95" customHeight="1" x14ac:dyDescent="0.45">
      <c r="A97" s="58"/>
      <c r="B97" s="12" t="s">
        <v>63</v>
      </c>
      <c r="C97" s="58"/>
      <c r="D97" s="58"/>
      <c r="E97" s="58"/>
      <c r="F97" s="63"/>
      <c r="G97" s="61"/>
      <c r="H97" s="155">
        <v>308676462</v>
      </c>
      <c r="I97" s="149"/>
      <c r="J97" s="155">
        <v>308676462</v>
      </c>
      <c r="K97" s="149"/>
      <c r="L97" s="155">
        <v>308676462</v>
      </c>
      <c r="M97" s="149"/>
      <c r="N97" s="155">
        <v>308676462</v>
      </c>
    </row>
    <row r="98" spans="1:14" ht="24.95" customHeight="1" x14ac:dyDescent="0.45">
      <c r="A98" s="58"/>
      <c r="B98" s="33" t="s">
        <v>65</v>
      </c>
      <c r="C98" s="58"/>
      <c r="D98" s="58"/>
      <c r="E98" s="58"/>
      <c r="G98" s="61"/>
      <c r="H98" s="86"/>
      <c r="I98" s="58"/>
      <c r="J98" s="86"/>
      <c r="K98" s="58"/>
      <c r="L98" s="86"/>
      <c r="M98" s="58"/>
      <c r="N98" s="86"/>
    </row>
    <row r="99" spans="1:14" ht="24.95" customHeight="1" x14ac:dyDescent="0.45">
      <c r="B99" s="33" t="s">
        <v>66</v>
      </c>
      <c r="C99" s="58"/>
      <c r="D99" s="58"/>
      <c r="E99" s="58"/>
      <c r="F99" s="63"/>
      <c r="G99" s="69"/>
      <c r="H99" s="155">
        <v>97844800</v>
      </c>
      <c r="I99" s="155"/>
      <c r="J99" s="155">
        <v>97844800</v>
      </c>
      <c r="K99" s="155"/>
      <c r="L99" s="155">
        <v>97844800</v>
      </c>
      <c r="M99" s="155"/>
      <c r="N99" s="155">
        <v>97844800</v>
      </c>
    </row>
    <row r="100" spans="1:14" ht="24.95" customHeight="1" x14ac:dyDescent="0.45">
      <c r="B100" s="41" t="s">
        <v>67</v>
      </c>
      <c r="C100" s="63"/>
      <c r="D100" s="63"/>
      <c r="E100" s="63"/>
      <c r="F100" s="63"/>
      <c r="G100" s="68"/>
      <c r="I100" s="58"/>
      <c r="K100" s="58"/>
      <c r="L100" s="58"/>
      <c r="M100" s="58"/>
      <c r="N100" s="58"/>
    </row>
    <row r="101" spans="1:14" ht="24.95" customHeight="1" x14ac:dyDescent="0.45">
      <c r="B101" s="12" t="s">
        <v>68</v>
      </c>
      <c r="C101" s="63"/>
      <c r="D101" s="63"/>
      <c r="E101" s="63"/>
      <c r="F101" s="63"/>
      <c r="G101" s="70"/>
      <c r="H101" s="155">
        <v>186541112.75</v>
      </c>
      <c r="I101" s="155"/>
      <c r="J101" s="155">
        <v>186541112.75</v>
      </c>
      <c r="K101" s="155"/>
      <c r="L101" s="155">
        <v>186541112.75</v>
      </c>
      <c r="M101" s="156"/>
      <c r="N101" s="157">
        <v>186541112.75</v>
      </c>
    </row>
    <row r="102" spans="1:14" ht="24.95" customHeight="1" x14ac:dyDescent="0.45">
      <c r="B102" s="33" t="s">
        <v>69</v>
      </c>
      <c r="C102" s="58"/>
      <c r="D102" s="58"/>
      <c r="E102" s="58"/>
      <c r="F102" s="63"/>
      <c r="G102" s="62"/>
      <c r="I102" s="86"/>
      <c r="K102" s="86"/>
      <c r="M102" s="86"/>
    </row>
    <row r="103" spans="1:14" ht="24.95" customHeight="1" x14ac:dyDescent="0.45">
      <c r="B103" s="33" t="s">
        <v>70</v>
      </c>
      <c r="C103" s="58"/>
      <c r="D103" s="58"/>
      <c r="E103" s="58"/>
      <c r="F103" s="63"/>
      <c r="G103" s="62"/>
      <c r="I103" s="87"/>
      <c r="K103" s="87"/>
      <c r="M103" s="87"/>
    </row>
    <row r="104" spans="1:14" ht="24.95" customHeight="1" x14ac:dyDescent="0.45">
      <c r="B104" s="33" t="s">
        <v>71</v>
      </c>
      <c r="C104" s="58"/>
      <c r="D104" s="58"/>
      <c r="E104" s="58"/>
      <c r="F104" s="63"/>
      <c r="G104" s="61">
        <v>31</v>
      </c>
      <c r="H104" s="156">
        <f>CHE_C!N18</f>
        <v>36867646.200000003</v>
      </c>
      <c r="I104" s="156"/>
      <c r="J104" s="156">
        <f>CHE_C!N18</f>
        <v>36867646.200000003</v>
      </c>
      <c r="K104" s="156"/>
      <c r="L104" s="156">
        <f>CHE_S!N17</f>
        <v>36867646.200000003</v>
      </c>
      <c r="M104" s="156"/>
      <c r="N104" s="156">
        <v>36867646.200000003</v>
      </c>
    </row>
    <row r="105" spans="1:14" ht="24.95" customHeight="1" x14ac:dyDescent="0.45">
      <c r="B105" s="33" t="s">
        <v>72</v>
      </c>
      <c r="C105" s="58"/>
      <c r="D105" s="58"/>
      <c r="E105" s="58"/>
      <c r="F105" s="63"/>
      <c r="G105" s="60"/>
      <c r="H105" s="158">
        <f>CHE_C!P18</f>
        <v>1904275559.3900018</v>
      </c>
      <c r="I105" s="147"/>
      <c r="J105" s="158">
        <f>CHE_C!P14</f>
        <v>1889161586.8600016</v>
      </c>
      <c r="K105" s="147"/>
      <c r="L105" s="158">
        <f>CHE_S!P17</f>
        <v>1747404779.4700003</v>
      </c>
      <c r="M105" s="147"/>
      <c r="N105" s="158">
        <f>CHE_S!P13</f>
        <v>1730088560.8200002</v>
      </c>
    </row>
    <row r="106" spans="1:14" ht="24.95" customHeight="1" x14ac:dyDescent="0.45">
      <c r="B106" s="33" t="s">
        <v>73</v>
      </c>
      <c r="C106" s="58"/>
      <c r="D106" s="58"/>
      <c r="E106" s="58"/>
      <c r="F106" s="63"/>
      <c r="G106" s="60"/>
      <c r="H106" s="156">
        <f>SUM(H97:H105)</f>
        <v>2534205580.3400021</v>
      </c>
      <c r="I106" s="155"/>
      <c r="J106" s="156">
        <f>SUM(J96:J105)</f>
        <v>2519091607.8100014</v>
      </c>
      <c r="K106" s="155"/>
      <c r="L106" s="156">
        <f>SUM(L96:L105)</f>
        <v>2377334800.4200001</v>
      </c>
      <c r="M106" s="155"/>
      <c r="N106" s="156">
        <f t="shared" ref="N106" si="0">SUM(N96:N105)</f>
        <v>2360018581.7700005</v>
      </c>
    </row>
    <row r="107" spans="1:14" ht="24.95" customHeight="1" x14ac:dyDescent="0.45">
      <c r="A107" s="58"/>
      <c r="B107" s="63" t="s">
        <v>74</v>
      </c>
      <c r="C107" s="58"/>
      <c r="D107" s="58"/>
      <c r="E107" s="58"/>
      <c r="F107" s="63"/>
      <c r="G107" s="47"/>
      <c r="H107" s="156">
        <f>CHE_C!T18</f>
        <v>729.82999999999993</v>
      </c>
      <c r="I107" s="155"/>
      <c r="J107" s="156">
        <f>CHE_C!T14</f>
        <v>621.82999999999993</v>
      </c>
      <c r="K107" s="156"/>
      <c r="L107" s="147">
        <v>0</v>
      </c>
      <c r="M107" s="156"/>
      <c r="N107" s="147">
        <v>0</v>
      </c>
    </row>
    <row r="108" spans="1:14" ht="24.95" customHeight="1" x14ac:dyDescent="0.45">
      <c r="A108" s="58"/>
      <c r="B108" s="63"/>
      <c r="C108" s="33" t="s">
        <v>75</v>
      </c>
      <c r="D108" s="33"/>
      <c r="E108" s="33"/>
      <c r="F108" s="58"/>
      <c r="G108" s="33"/>
      <c r="H108" s="159">
        <f>SUM(H106:H107)</f>
        <v>2534206310.170002</v>
      </c>
      <c r="I108" s="155"/>
      <c r="J108" s="159">
        <f>SUM(J106:J107)</f>
        <v>2519092229.6400013</v>
      </c>
      <c r="K108" s="155"/>
      <c r="L108" s="159">
        <f>SUM(L106:L107)</f>
        <v>2377334800.4200001</v>
      </c>
      <c r="M108" s="155"/>
      <c r="N108" s="159">
        <f>SUM(N106:N107)</f>
        <v>2360018581.7700005</v>
      </c>
    </row>
    <row r="109" spans="1:14" ht="24.95" customHeight="1" thickBot="1" x14ac:dyDescent="0.5">
      <c r="A109" s="58"/>
      <c r="B109" s="33" t="s">
        <v>76</v>
      </c>
      <c r="C109" s="58"/>
      <c r="D109" s="58"/>
      <c r="E109" s="58"/>
      <c r="F109" s="58"/>
      <c r="G109" s="33"/>
      <c r="H109" s="160">
        <f>+H71+H108</f>
        <v>6949178211.3500023</v>
      </c>
      <c r="I109" s="155"/>
      <c r="J109" s="160">
        <f>+J71+J108</f>
        <v>6329539572.9800014</v>
      </c>
      <c r="K109" s="155"/>
      <c r="L109" s="160">
        <f>+L71+L108</f>
        <v>5520694174.9899998</v>
      </c>
      <c r="M109" s="155"/>
      <c r="N109" s="160">
        <f>+N71+N108</f>
        <v>5141339019.5600004</v>
      </c>
    </row>
    <row r="110" spans="1:14" s="66" customFormat="1" ht="24.95" customHeight="1" thickTop="1" x14ac:dyDescent="0.45">
      <c r="A110" s="64"/>
      <c r="B110" s="65"/>
      <c r="C110" s="64"/>
      <c r="D110" s="64"/>
      <c r="E110" s="64"/>
      <c r="F110" s="64"/>
      <c r="G110" s="65"/>
      <c r="H110" s="88"/>
      <c r="I110" s="89"/>
      <c r="J110" s="88"/>
      <c r="K110" s="89"/>
      <c r="L110" s="88"/>
      <c r="M110" s="89"/>
      <c r="N110" s="88"/>
    </row>
    <row r="111" spans="1:14" s="66" customFormat="1" ht="24.95" customHeight="1" x14ac:dyDescent="0.45">
      <c r="A111" s="64"/>
      <c r="B111" s="65"/>
      <c r="C111" s="64"/>
      <c r="D111" s="64"/>
      <c r="E111" s="64"/>
      <c r="F111" s="64"/>
      <c r="G111" s="65"/>
      <c r="H111" s="88"/>
      <c r="I111" s="89"/>
      <c r="J111" s="88"/>
      <c r="K111" s="89"/>
      <c r="L111" s="88"/>
      <c r="M111" s="89"/>
      <c r="N111" s="88"/>
    </row>
    <row r="112" spans="1:14" s="73" customFormat="1" ht="24.95" customHeight="1" x14ac:dyDescent="0.45">
      <c r="A112" s="71"/>
      <c r="B112" s="41" t="s">
        <v>37</v>
      </c>
      <c r="C112" s="71"/>
      <c r="D112" s="71"/>
      <c r="E112" s="71"/>
      <c r="F112" s="71"/>
      <c r="G112" s="72"/>
      <c r="H112" s="90"/>
      <c r="I112" s="90"/>
      <c r="J112" s="90"/>
      <c r="K112" s="90"/>
      <c r="L112" s="90"/>
      <c r="M112" s="90"/>
      <c r="N112" s="90"/>
    </row>
    <row r="113" spans="1:14" s="73" customFormat="1" ht="24.95" customHeight="1" x14ac:dyDescent="0.45">
      <c r="A113" s="71"/>
      <c r="B113" s="41"/>
      <c r="C113" s="71"/>
      <c r="D113" s="71"/>
      <c r="E113" s="71"/>
      <c r="F113" s="71"/>
      <c r="G113" s="72"/>
      <c r="H113" s="90"/>
      <c r="I113" s="90"/>
      <c r="J113" s="90"/>
      <c r="K113" s="90"/>
      <c r="L113" s="90"/>
      <c r="M113" s="90"/>
      <c r="N113" s="90"/>
    </row>
    <row r="114" spans="1:14" s="73" customFormat="1" ht="24.95" customHeight="1" x14ac:dyDescent="0.45">
      <c r="A114" s="71"/>
      <c r="B114" s="41"/>
      <c r="C114" s="71"/>
      <c r="D114" s="71"/>
      <c r="E114" s="71"/>
      <c r="F114" s="71"/>
      <c r="G114" s="72"/>
      <c r="H114" s="90"/>
      <c r="I114" s="90"/>
      <c r="J114" s="90"/>
      <c r="K114" s="90"/>
      <c r="L114" s="90"/>
      <c r="M114" s="90"/>
      <c r="N114" s="90"/>
    </row>
    <row r="115" spans="1:14" ht="24.95" customHeight="1" x14ac:dyDescent="0.45">
      <c r="A115" s="58"/>
      <c r="B115" s="58"/>
      <c r="C115" s="33"/>
      <c r="E115" s="47" t="s">
        <v>38</v>
      </c>
      <c r="J115" s="60"/>
      <c r="K115" s="60"/>
      <c r="L115" s="58"/>
      <c r="M115" s="58"/>
      <c r="N115" s="58"/>
    </row>
    <row r="116" spans="1:14" ht="24.95" customHeight="1" x14ac:dyDescent="0.45">
      <c r="A116" s="58"/>
      <c r="B116" s="58"/>
      <c r="C116" s="33"/>
      <c r="E116" s="47" t="s">
        <v>190</v>
      </c>
      <c r="J116" s="60"/>
      <c r="K116" s="60"/>
      <c r="L116" s="58"/>
      <c r="M116" s="58"/>
      <c r="N116" s="58"/>
    </row>
    <row r="117" spans="1:14" ht="24.75" customHeight="1" x14ac:dyDescent="0.45"/>
    <row r="118" spans="1:14" ht="24.75" customHeight="1" x14ac:dyDescent="0.45"/>
    <row r="119" spans="1:14" ht="24.75" customHeight="1" x14ac:dyDescent="0.45"/>
  </sheetData>
  <mergeCells count="13">
    <mergeCell ref="B89:F89"/>
    <mergeCell ref="B47:N47"/>
    <mergeCell ref="B46:N46"/>
    <mergeCell ref="B48:N48"/>
    <mergeCell ref="L87:N87"/>
    <mergeCell ref="L51:N51"/>
    <mergeCell ref="B53:F53"/>
    <mergeCell ref="B45:N45"/>
    <mergeCell ref="B1:N1"/>
    <mergeCell ref="B2:N2"/>
    <mergeCell ref="B3:N3"/>
    <mergeCell ref="L6:N6"/>
    <mergeCell ref="B8:F8"/>
  </mergeCells>
  <pageMargins left="0.59055118110236227" right="0.31496062992125984" top="0.59055118110236227" bottom="0.35433070866141736" header="0.23622047244094491" footer="0.15748031496062992"/>
  <pageSetup paperSize="9" scale="83" fitToHeight="0" orientation="portrait" r:id="rId1"/>
  <headerFooter alignWithMargins="0"/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opLeftCell="A10" zoomScale="110" zoomScaleNormal="110" zoomScaleSheetLayoutView="110" workbookViewId="0">
      <selection activeCell="H31" sqref="H31"/>
    </sheetView>
  </sheetViews>
  <sheetFormatPr defaultColWidth="9.140625" defaultRowHeight="24.95" customHeight="1" x14ac:dyDescent="0.45"/>
  <cols>
    <col min="1" max="1" width="1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6.28515625" style="26" customWidth="1"/>
    <col min="8" max="8" width="1" style="26" customWidth="1"/>
    <col min="9" max="9" width="16.28515625" style="26" customWidth="1"/>
    <col min="10" max="10" width="1" style="26" customWidth="1"/>
    <col min="11" max="11" width="16.28515625" style="26" customWidth="1"/>
    <col min="12" max="12" width="1" style="26" customWidth="1"/>
    <col min="13" max="13" width="16.2851562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36"/>
      <c r="B1" s="176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36"/>
    </row>
    <row r="2" spans="1:14" ht="23.1" customHeight="1" x14ac:dyDescent="0.45">
      <c r="A2" s="36"/>
      <c r="B2" s="176" t="s">
        <v>77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36"/>
    </row>
    <row r="3" spans="1:14" ht="23.1" customHeight="1" x14ac:dyDescent="0.45">
      <c r="A3" s="36"/>
      <c r="B3" s="177" t="s">
        <v>228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36"/>
    </row>
    <row r="4" spans="1:14" ht="23.1" customHeight="1" x14ac:dyDescent="0.4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4" ht="23.1" customHeight="1" x14ac:dyDescent="0.45">
      <c r="A5" s="36"/>
      <c r="B5" s="28"/>
      <c r="C5" s="35"/>
      <c r="D5" s="35"/>
      <c r="E5" s="35"/>
      <c r="F5" s="35"/>
      <c r="G5" s="35"/>
      <c r="H5" s="35"/>
      <c r="I5" s="35"/>
      <c r="J5" s="35"/>
      <c r="K5" s="35"/>
      <c r="L5" s="35"/>
      <c r="M5" s="96" t="s">
        <v>2</v>
      </c>
      <c r="N5" s="36"/>
    </row>
    <row r="6" spans="1:14" ht="23.1" customHeight="1" x14ac:dyDescent="0.45">
      <c r="A6" s="36"/>
      <c r="B6" s="28"/>
      <c r="C6" s="28"/>
      <c r="D6" s="28"/>
      <c r="E6" s="28"/>
      <c r="F6" s="28"/>
      <c r="G6" s="97"/>
      <c r="H6" s="98" t="s">
        <v>3</v>
      </c>
      <c r="I6" s="98"/>
      <c r="J6" s="36"/>
      <c r="K6" s="97"/>
      <c r="L6" s="98" t="s">
        <v>4</v>
      </c>
      <c r="M6" s="97"/>
      <c r="N6" s="36"/>
    </row>
    <row r="7" spans="1:14" ht="23.1" customHeight="1" x14ac:dyDescent="0.45">
      <c r="A7" s="36"/>
      <c r="B7" s="27"/>
      <c r="C7" s="36"/>
      <c r="D7" s="36"/>
      <c r="E7" s="36"/>
      <c r="F7" s="76" t="s">
        <v>5</v>
      </c>
      <c r="G7" s="99" t="s">
        <v>204</v>
      </c>
      <c r="H7" s="100"/>
      <c r="I7" s="99" t="s">
        <v>191</v>
      </c>
      <c r="J7" s="28"/>
      <c r="K7" s="99" t="str">
        <f>+G7</f>
        <v>2023</v>
      </c>
      <c r="L7" s="100"/>
      <c r="M7" s="99" t="str">
        <f>+I7</f>
        <v>2022</v>
      </c>
      <c r="N7" s="36"/>
    </row>
    <row r="8" spans="1:14" ht="23.1" customHeight="1" x14ac:dyDescent="0.45">
      <c r="A8" s="36"/>
      <c r="B8" s="3" t="s">
        <v>78</v>
      </c>
      <c r="C8" s="36"/>
      <c r="D8" s="36"/>
      <c r="E8" s="36"/>
      <c r="F8" s="36"/>
      <c r="G8" s="36"/>
      <c r="H8" s="36"/>
      <c r="J8" s="36"/>
      <c r="K8" s="36"/>
      <c r="L8" s="36"/>
      <c r="M8" s="28"/>
      <c r="N8" s="36"/>
    </row>
    <row r="9" spans="1:14" ht="23.1" customHeight="1" x14ac:dyDescent="0.45">
      <c r="A9" s="36"/>
      <c r="B9" s="3" t="s">
        <v>79</v>
      </c>
      <c r="C9" s="36"/>
      <c r="D9" s="36"/>
      <c r="E9" s="36"/>
      <c r="F9" s="29"/>
      <c r="G9" s="15">
        <v>3664690676.0899997</v>
      </c>
      <c r="H9" s="15"/>
      <c r="I9" s="15">
        <v>4336800783.9200001</v>
      </c>
      <c r="J9" s="15"/>
      <c r="K9" s="15">
        <v>3972209140.1599998</v>
      </c>
      <c r="L9" s="15"/>
      <c r="M9" s="15">
        <v>4631856911.6300001</v>
      </c>
      <c r="N9" s="36"/>
    </row>
    <row r="10" spans="1:14" ht="23.1" customHeight="1" x14ac:dyDescent="0.45">
      <c r="A10" s="36"/>
      <c r="B10" s="3" t="s">
        <v>80</v>
      </c>
      <c r="C10" s="36"/>
      <c r="D10" s="36"/>
      <c r="E10" s="36"/>
      <c r="F10" s="30"/>
      <c r="G10" s="15">
        <v>663328822.44000006</v>
      </c>
      <c r="H10" s="15"/>
      <c r="I10" s="15">
        <v>520239392.05000001</v>
      </c>
      <c r="J10" s="15"/>
      <c r="K10" s="15">
        <v>0</v>
      </c>
      <c r="L10" s="15"/>
      <c r="M10" s="15">
        <v>0</v>
      </c>
      <c r="N10" s="36"/>
    </row>
    <row r="11" spans="1:14" ht="23.1" customHeight="1" x14ac:dyDescent="0.45">
      <c r="A11" s="36"/>
      <c r="B11" s="57" t="s">
        <v>81</v>
      </c>
      <c r="C11" s="36"/>
      <c r="D11" s="36"/>
      <c r="E11" s="36"/>
      <c r="F11" s="30"/>
      <c r="G11" s="15">
        <v>547926978.75999999</v>
      </c>
      <c r="H11" s="15"/>
      <c r="I11" s="15">
        <v>917530874.92999995</v>
      </c>
      <c r="J11" s="15"/>
      <c r="K11" s="15">
        <v>0</v>
      </c>
      <c r="L11" s="15"/>
      <c r="M11" s="15">
        <v>0</v>
      </c>
      <c r="N11" s="36"/>
    </row>
    <row r="12" spans="1:14" ht="23.1" customHeight="1" x14ac:dyDescent="0.45">
      <c r="A12" s="36"/>
      <c r="B12" s="3" t="s">
        <v>82</v>
      </c>
      <c r="D12" s="36"/>
      <c r="E12" s="36"/>
      <c r="F12" s="30"/>
      <c r="G12" s="161">
        <f>SUM(G9:G11)</f>
        <v>4875946477.29</v>
      </c>
      <c r="H12" s="15"/>
      <c r="I12" s="161">
        <f>SUM(I9:I11)</f>
        <v>5774571050.9000006</v>
      </c>
      <c r="J12" s="15"/>
      <c r="K12" s="161">
        <f>SUM(K9:K11)</f>
        <v>3972209140.1599998</v>
      </c>
      <c r="L12" s="15"/>
      <c r="M12" s="161">
        <f>SUM(M9:M11)</f>
        <v>4631856911.6300001</v>
      </c>
      <c r="N12" s="36"/>
    </row>
    <row r="13" spans="1:14" ht="23.1" customHeight="1" x14ac:dyDescent="0.45">
      <c r="A13" s="36"/>
      <c r="B13" s="3" t="s">
        <v>83</v>
      </c>
      <c r="C13" s="5"/>
      <c r="D13" s="36"/>
      <c r="E13" s="36"/>
      <c r="F13" s="30"/>
      <c r="G13" s="58"/>
      <c r="H13" s="58"/>
      <c r="I13" s="138"/>
      <c r="J13" s="58"/>
      <c r="K13" s="58"/>
      <c r="L13" s="58"/>
      <c r="M13" s="138"/>
      <c r="N13" s="36"/>
    </row>
    <row r="14" spans="1:14" ht="23.1" customHeight="1" x14ac:dyDescent="0.45">
      <c r="A14" s="36"/>
      <c r="B14" s="3" t="s">
        <v>84</v>
      </c>
      <c r="C14" s="4"/>
      <c r="D14" s="36"/>
      <c r="E14" s="36"/>
      <c r="F14" s="29"/>
      <c r="G14" s="15">
        <v>-3374791292.8800001</v>
      </c>
      <c r="H14" s="15"/>
      <c r="I14" s="15">
        <v>-4022783751.4899998</v>
      </c>
      <c r="J14" s="15"/>
      <c r="K14" s="15">
        <v>-3673843033.1599998</v>
      </c>
      <c r="L14" s="15"/>
      <c r="M14" s="15">
        <v>-4270665137.3699999</v>
      </c>
      <c r="N14" s="36"/>
    </row>
    <row r="15" spans="1:14" ht="23.1" customHeight="1" x14ac:dyDescent="0.45">
      <c r="A15" s="36"/>
      <c r="B15" s="3" t="s">
        <v>85</v>
      </c>
      <c r="C15" s="5"/>
      <c r="D15" s="36"/>
      <c r="E15" s="36"/>
      <c r="G15" s="15">
        <v>-513074783.87000006</v>
      </c>
      <c r="H15" s="15"/>
      <c r="I15" s="15">
        <v>-392761365.47000003</v>
      </c>
      <c r="J15" s="15"/>
      <c r="K15" s="15">
        <v>0</v>
      </c>
      <c r="L15" s="15"/>
      <c r="M15" s="15">
        <v>0</v>
      </c>
      <c r="N15" s="36"/>
    </row>
    <row r="16" spans="1:14" ht="23.1" customHeight="1" x14ac:dyDescent="0.45">
      <c r="A16" s="36"/>
      <c r="B16" s="57" t="s">
        <v>86</v>
      </c>
      <c r="C16" s="5"/>
      <c r="D16" s="36"/>
      <c r="E16" s="36"/>
      <c r="G16" s="15">
        <v>-428044030.86000001</v>
      </c>
      <c r="H16" s="15"/>
      <c r="I16" s="15">
        <v>-624250623.07000005</v>
      </c>
      <c r="J16" s="15"/>
      <c r="K16" s="15">
        <v>0</v>
      </c>
      <c r="L16" s="15"/>
      <c r="M16" s="15">
        <v>0</v>
      </c>
      <c r="N16" s="36"/>
    </row>
    <row r="17" spans="1:14" ht="23.1" customHeight="1" x14ac:dyDescent="0.45">
      <c r="A17" s="36"/>
      <c r="B17" s="3" t="s">
        <v>87</v>
      </c>
      <c r="C17" s="4"/>
      <c r="D17" s="36"/>
      <c r="E17" s="36"/>
      <c r="G17" s="161">
        <f>SUM(G14:G16)</f>
        <v>-4315910107.6099997</v>
      </c>
      <c r="H17" s="15"/>
      <c r="I17" s="161">
        <f>SUM(I14:I16)</f>
        <v>-5039795740.0299997</v>
      </c>
      <c r="J17" s="15"/>
      <c r="K17" s="161">
        <f>SUM(K14:K16)</f>
        <v>-3673843033.1599998</v>
      </c>
      <c r="L17" s="15"/>
      <c r="M17" s="161">
        <f>SUM(M14:M16)</f>
        <v>-4270665137.3699999</v>
      </c>
      <c r="N17" s="36"/>
    </row>
    <row r="18" spans="1:14" ht="23.1" customHeight="1" x14ac:dyDescent="0.45">
      <c r="A18" s="36"/>
      <c r="B18" s="3" t="s">
        <v>88</v>
      </c>
      <c r="C18" s="36"/>
      <c r="D18" s="36"/>
      <c r="E18" s="36"/>
      <c r="G18" s="15">
        <f t="shared" ref="G18:K18" si="0">+G12+G17</f>
        <v>560036369.68000031</v>
      </c>
      <c r="H18" s="15"/>
      <c r="I18" s="15">
        <v>734775310.87000084</v>
      </c>
      <c r="J18" s="15"/>
      <c r="K18" s="15">
        <f t="shared" si="0"/>
        <v>298366107</v>
      </c>
      <c r="L18" s="15"/>
      <c r="M18" s="15">
        <v>361191774.26000023</v>
      </c>
      <c r="N18" s="36"/>
    </row>
    <row r="19" spans="1:14" ht="23.1" customHeight="1" x14ac:dyDescent="0.45">
      <c r="A19" s="36"/>
      <c r="B19" s="3" t="s">
        <v>89</v>
      </c>
      <c r="C19" s="36"/>
      <c r="D19" s="36"/>
      <c r="E19" s="36"/>
      <c r="F19" s="54">
        <v>30</v>
      </c>
      <c r="G19" s="15">
        <v>14700885.659999996</v>
      </c>
      <c r="H19" s="15"/>
      <c r="I19" s="15">
        <v>14253532.040000003</v>
      </c>
      <c r="J19" s="15"/>
      <c r="K19" s="15">
        <v>35101984.119999997</v>
      </c>
      <c r="L19" s="15"/>
      <c r="M19" s="15">
        <v>6877729.7500000037</v>
      </c>
      <c r="N19" s="36"/>
    </row>
    <row r="20" spans="1:14" ht="23.1" customHeight="1" x14ac:dyDescent="0.45">
      <c r="A20" s="36"/>
      <c r="B20" s="4" t="s">
        <v>90</v>
      </c>
      <c r="C20" s="36"/>
      <c r="D20" s="36"/>
      <c r="E20" s="36"/>
      <c r="F20" s="31"/>
      <c r="G20" s="162">
        <f>SUM(G18:G19)</f>
        <v>574737255.34000027</v>
      </c>
      <c r="H20" s="15"/>
      <c r="I20" s="161">
        <f>SUM(I18:I19)</f>
        <v>749028842.9100008</v>
      </c>
      <c r="J20" s="15"/>
      <c r="K20" s="162">
        <f>SUM(K18:K19)</f>
        <v>333468091.12</v>
      </c>
      <c r="L20" s="15"/>
      <c r="M20" s="161">
        <f>SUM(M18:M19)</f>
        <v>368069504.01000023</v>
      </c>
      <c r="N20" s="36"/>
    </row>
    <row r="21" spans="1:14" ht="23.1" customHeight="1" x14ac:dyDescent="0.45">
      <c r="A21" s="36"/>
      <c r="B21" s="4" t="s">
        <v>91</v>
      </c>
      <c r="C21" s="36"/>
      <c r="D21" s="36"/>
      <c r="E21" s="36"/>
      <c r="F21" s="31"/>
      <c r="G21" s="36"/>
      <c r="H21" s="36"/>
      <c r="I21" s="36"/>
      <c r="J21" s="36"/>
      <c r="K21" s="78"/>
      <c r="L21" s="36"/>
      <c r="M21" s="78"/>
      <c r="N21" s="36"/>
    </row>
    <row r="22" spans="1:14" ht="23.1" customHeight="1" x14ac:dyDescent="0.45">
      <c r="A22" s="36"/>
      <c r="B22" s="53" t="s">
        <v>92</v>
      </c>
      <c r="C22" s="36"/>
      <c r="D22" s="36"/>
      <c r="E22" s="36"/>
      <c r="G22" s="15">
        <v>-97101856.400000006</v>
      </c>
      <c r="H22" s="15"/>
      <c r="I22" s="15">
        <v>-88039441.290000007</v>
      </c>
      <c r="J22" s="15"/>
      <c r="K22" s="15">
        <v>0</v>
      </c>
      <c r="L22" s="15"/>
      <c r="M22" s="15">
        <v>0</v>
      </c>
      <c r="N22" s="36"/>
    </row>
    <row r="23" spans="1:14" ht="23.1" customHeight="1" x14ac:dyDescent="0.45">
      <c r="A23" s="36"/>
      <c r="B23" s="50" t="s">
        <v>93</v>
      </c>
      <c r="C23" s="36"/>
      <c r="D23" s="36"/>
      <c r="E23" s="36"/>
      <c r="G23" s="15">
        <v>-230773221.11999997</v>
      </c>
      <c r="H23" s="15"/>
      <c r="I23" s="15">
        <v>-215873817.13</v>
      </c>
      <c r="J23" s="15"/>
      <c r="K23" s="15">
        <v>-153290844.66</v>
      </c>
      <c r="L23" s="15"/>
      <c r="M23" s="15">
        <v>-136149605.38</v>
      </c>
      <c r="N23" s="36"/>
    </row>
    <row r="24" spans="1:14" ht="23.1" customHeight="1" x14ac:dyDescent="0.45">
      <c r="A24" s="36"/>
      <c r="B24" s="50" t="s">
        <v>207</v>
      </c>
      <c r="C24" s="36"/>
      <c r="D24" s="36"/>
      <c r="E24" s="36"/>
      <c r="G24" s="15">
        <v>-22200000</v>
      </c>
      <c r="H24" s="15"/>
      <c r="I24" s="15">
        <v>0</v>
      </c>
      <c r="J24" s="15"/>
      <c r="K24" s="15">
        <v>0</v>
      </c>
      <c r="L24" s="15"/>
      <c r="M24" s="15">
        <v>0</v>
      </c>
      <c r="N24" s="36"/>
    </row>
    <row r="25" spans="1:14" ht="23.1" customHeight="1" x14ac:dyDescent="0.45">
      <c r="A25" s="36"/>
      <c r="B25" s="41" t="s">
        <v>213</v>
      </c>
      <c r="C25" s="58"/>
      <c r="D25" s="58"/>
      <c r="E25" s="58"/>
      <c r="G25" s="161">
        <f>SUM(G22:G24)</f>
        <v>-350075077.51999998</v>
      </c>
      <c r="H25" s="15"/>
      <c r="I25" s="161">
        <f>SUM(I22:I24)</f>
        <v>-303913258.42000002</v>
      </c>
      <c r="J25" s="15"/>
      <c r="K25" s="161">
        <f>SUM(K22:K24)</f>
        <v>-153290844.66</v>
      </c>
      <c r="L25" s="15"/>
      <c r="M25" s="161">
        <f>SUM(M22:M24)</f>
        <v>-136149605.38</v>
      </c>
      <c r="N25" s="36"/>
    </row>
    <row r="26" spans="1:14" ht="23.1" customHeight="1" x14ac:dyDescent="0.45">
      <c r="A26" s="36"/>
      <c r="B26" s="33" t="s">
        <v>214</v>
      </c>
      <c r="C26" s="58"/>
      <c r="D26" s="58"/>
      <c r="E26" s="58"/>
      <c r="G26" s="15">
        <f>+G20+G25</f>
        <v>224662177.82000029</v>
      </c>
      <c r="H26" s="15"/>
      <c r="I26" s="15">
        <v>445115584.49000078</v>
      </c>
      <c r="J26" s="15"/>
      <c r="K26" s="15">
        <f>+K20+K25</f>
        <v>180177246.46000001</v>
      </c>
      <c r="L26" s="15"/>
      <c r="M26" s="15">
        <v>231919898.63000023</v>
      </c>
      <c r="N26" s="36"/>
    </row>
    <row r="27" spans="1:14" ht="23.1" customHeight="1" x14ac:dyDescent="0.45">
      <c r="A27" s="36"/>
      <c r="B27" s="12" t="s">
        <v>94</v>
      </c>
      <c r="C27" s="58"/>
      <c r="D27" s="58"/>
      <c r="E27" s="58"/>
      <c r="G27" s="15">
        <v>16085253.290000003</v>
      </c>
      <c r="H27" s="15"/>
      <c r="I27" s="15">
        <v>11198361.969999995</v>
      </c>
      <c r="J27" s="15"/>
      <c r="K27" s="15">
        <v>77554379.620000005</v>
      </c>
      <c r="L27" s="15"/>
      <c r="M27" s="15">
        <v>69563790.069999993</v>
      </c>
      <c r="N27" s="36"/>
    </row>
    <row r="28" spans="1:14" ht="23.1" customHeight="1" x14ac:dyDescent="0.45">
      <c r="A28" s="36"/>
      <c r="B28" s="12" t="s">
        <v>95</v>
      </c>
      <c r="C28" s="58"/>
      <c r="D28" s="58"/>
      <c r="E28" s="58"/>
      <c r="G28" s="15">
        <v>-59023360.479999997</v>
      </c>
      <c r="H28" s="15"/>
      <c r="I28" s="15">
        <v>-33970518.649999999</v>
      </c>
      <c r="J28" s="15"/>
      <c r="K28" s="15">
        <v>-49682198.359999999</v>
      </c>
      <c r="L28" s="15"/>
      <c r="M28" s="15">
        <v>-25606118.18</v>
      </c>
      <c r="N28" s="36"/>
    </row>
    <row r="29" spans="1:14" ht="23.1" customHeight="1" x14ac:dyDescent="0.45">
      <c r="A29" s="36"/>
      <c r="B29" s="58" t="s">
        <v>96</v>
      </c>
      <c r="C29" s="58"/>
      <c r="D29" s="58"/>
      <c r="E29" s="58"/>
      <c r="G29" s="15"/>
      <c r="H29" s="15"/>
      <c r="I29" s="15"/>
      <c r="J29" s="15"/>
      <c r="K29" s="15"/>
      <c r="L29" s="15"/>
      <c r="M29" s="15"/>
      <c r="N29" s="36"/>
    </row>
    <row r="30" spans="1:14" ht="23.1" customHeight="1" x14ac:dyDescent="0.45">
      <c r="A30" s="36"/>
      <c r="B30" s="58" t="s">
        <v>97</v>
      </c>
      <c r="D30" s="58"/>
      <c r="E30" s="58"/>
      <c r="F30" s="36"/>
      <c r="G30" s="15">
        <v>27974665.030000001</v>
      </c>
      <c r="H30" s="15"/>
      <c r="I30" s="15">
        <v>13482654.65</v>
      </c>
      <c r="J30" s="15"/>
      <c r="K30" s="15">
        <v>0</v>
      </c>
      <c r="L30" s="15"/>
      <c r="M30" s="15">
        <v>0</v>
      </c>
      <c r="N30" s="36"/>
    </row>
    <row r="31" spans="1:14" ht="23.1" customHeight="1" x14ac:dyDescent="0.45">
      <c r="B31" s="4" t="s">
        <v>98</v>
      </c>
      <c r="C31" s="36"/>
      <c r="D31" s="36"/>
      <c r="E31" s="36"/>
      <c r="G31" s="163">
        <f>SUM(G26:G30)</f>
        <v>209698735.66000029</v>
      </c>
      <c r="H31" s="15"/>
      <c r="I31" s="163">
        <f>SUM(I26:I30)</f>
        <v>435826082.46000075</v>
      </c>
      <c r="J31" s="15"/>
      <c r="K31" s="163">
        <f>SUM(K26:K30)</f>
        <v>208049427.72000003</v>
      </c>
      <c r="L31" s="15"/>
      <c r="M31" s="163">
        <f>SUM(M26:M30)</f>
        <v>275877570.52000022</v>
      </c>
      <c r="N31" s="36"/>
    </row>
    <row r="32" spans="1:14" ht="23.1" customHeight="1" x14ac:dyDescent="0.45">
      <c r="B32" s="52" t="s">
        <v>99</v>
      </c>
      <c r="C32" s="36"/>
      <c r="D32" s="36"/>
      <c r="E32" s="36"/>
      <c r="F32" s="54">
        <v>38</v>
      </c>
      <c r="G32" s="108">
        <v>-40325595.729999997</v>
      </c>
      <c r="H32" s="51"/>
      <c r="I32" s="108">
        <v>-80891969.530000001</v>
      </c>
      <c r="J32" s="51"/>
      <c r="K32" s="108">
        <v>-36474158.07</v>
      </c>
      <c r="L32" s="51"/>
      <c r="M32" s="108">
        <v>-55764698.490000002</v>
      </c>
      <c r="N32" s="36"/>
    </row>
    <row r="33" spans="1:14" ht="23.1" customHeight="1" x14ac:dyDescent="0.45">
      <c r="B33" s="36" t="s">
        <v>237</v>
      </c>
      <c r="C33" s="36"/>
      <c r="D33" s="36"/>
      <c r="E33" s="36"/>
      <c r="F33" s="35"/>
      <c r="G33" s="164">
        <f>SUM(G31:G32)</f>
        <v>169373139.93000031</v>
      </c>
      <c r="H33" s="51"/>
      <c r="I33" s="164">
        <f>SUM(I31:I32)</f>
        <v>354934112.93000078</v>
      </c>
      <c r="J33" s="51"/>
      <c r="K33" s="164">
        <f>SUM(K31:K32)</f>
        <v>171575269.65000004</v>
      </c>
      <c r="L33" s="51"/>
      <c r="M33" s="164">
        <f>SUM(M31:M32)</f>
        <v>220112872.03000021</v>
      </c>
      <c r="N33" s="36"/>
    </row>
    <row r="34" spans="1:14" ht="23.1" customHeight="1" x14ac:dyDescent="0.45">
      <c r="B34" s="36"/>
      <c r="C34" s="36"/>
      <c r="D34" s="36"/>
      <c r="E34" s="36"/>
      <c r="F34" s="35"/>
      <c r="G34" s="101"/>
      <c r="H34" s="36"/>
      <c r="I34" s="102"/>
      <c r="J34" s="36"/>
      <c r="K34" s="101"/>
      <c r="L34" s="36"/>
      <c r="M34" s="102"/>
      <c r="N34" s="36"/>
    </row>
    <row r="35" spans="1:14" ht="23.1" customHeight="1" x14ac:dyDescent="0.45">
      <c r="B35" s="36"/>
      <c r="C35" s="36"/>
      <c r="D35" s="36"/>
      <c r="E35" s="36"/>
      <c r="F35" s="35"/>
      <c r="G35" s="103"/>
      <c r="H35" s="103"/>
      <c r="I35" s="103"/>
      <c r="J35" s="103"/>
      <c r="K35" s="103"/>
      <c r="L35" s="36"/>
      <c r="M35" s="103"/>
      <c r="N35" s="36"/>
    </row>
    <row r="36" spans="1:14" ht="23.1" customHeight="1" x14ac:dyDescent="0.45">
      <c r="A36" s="36"/>
      <c r="B36" s="3" t="s">
        <v>37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4" ht="23.1" customHeight="1" x14ac:dyDescent="0.45">
      <c r="A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ht="23.1" customHeight="1" x14ac:dyDescent="0.45">
      <c r="A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spans="1:14" ht="23.1" customHeight="1" x14ac:dyDescent="0.45">
      <c r="A39" s="36"/>
      <c r="B39" s="32"/>
      <c r="C39" s="36"/>
      <c r="E39" s="47" t="s">
        <v>38</v>
      </c>
      <c r="F39" s="40"/>
      <c r="G39" s="40"/>
      <c r="H39" s="34"/>
      <c r="I39" s="34"/>
      <c r="J39" s="34"/>
      <c r="K39" s="34"/>
      <c r="L39" s="34"/>
      <c r="M39" s="34"/>
      <c r="N39" s="36"/>
    </row>
    <row r="40" spans="1:14" ht="23.1" customHeight="1" x14ac:dyDescent="0.45">
      <c r="A40" s="36"/>
      <c r="C40" s="32"/>
      <c r="E40" s="47" t="s">
        <v>190</v>
      </c>
      <c r="F40" s="40"/>
      <c r="G40" s="40"/>
      <c r="H40" s="36"/>
      <c r="I40" s="36"/>
      <c r="J40" s="36"/>
      <c r="K40" s="36"/>
      <c r="L40" s="36"/>
      <c r="M40" s="36"/>
      <c r="N40" s="36"/>
    </row>
    <row r="41" spans="1:14" ht="24.6" customHeight="1" x14ac:dyDescent="0.45">
      <c r="B41" s="177" t="s">
        <v>39</v>
      </c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36"/>
    </row>
    <row r="42" spans="1:14" ht="24.6" customHeight="1" x14ac:dyDescent="0.45">
      <c r="B42" s="176" t="s">
        <v>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36"/>
    </row>
    <row r="43" spans="1:14" ht="24.6" customHeight="1" x14ac:dyDescent="0.45">
      <c r="B43" s="176" t="s">
        <v>100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36"/>
    </row>
    <row r="44" spans="1:14" ht="24.6" customHeight="1" x14ac:dyDescent="0.45">
      <c r="B44" s="177" t="str">
        <f>+B3</f>
        <v>FOR THE YEAR ENDED DECEMBER 31, 2023</v>
      </c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36"/>
    </row>
    <row r="45" spans="1:14" ht="24.6" customHeight="1" x14ac:dyDescent="0.45">
      <c r="A45" s="36"/>
      <c r="B45" s="28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6"/>
    </row>
    <row r="46" spans="1:14" ht="24.6" customHeight="1" x14ac:dyDescent="0.45">
      <c r="A46" s="36"/>
      <c r="B46" s="69"/>
      <c r="C46" s="69"/>
      <c r="D46" s="69"/>
      <c r="E46" s="69"/>
      <c r="F46" s="69"/>
      <c r="G46" s="28"/>
      <c r="H46" s="28"/>
      <c r="I46" s="28"/>
      <c r="J46" s="28"/>
      <c r="K46" s="28"/>
      <c r="L46" s="28"/>
      <c r="M46" s="96" t="s">
        <v>2</v>
      </c>
      <c r="N46" s="36"/>
    </row>
    <row r="47" spans="1:14" ht="24.6" customHeight="1" x14ac:dyDescent="0.45">
      <c r="A47" s="36"/>
      <c r="B47" s="28"/>
      <c r="C47" s="28"/>
      <c r="D47" s="28"/>
      <c r="E47" s="28"/>
      <c r="F47" s="28"/>
      <c r="G47" s="97"/>
      <c r="H47" s="98" t="s">
        <v>3</v>
      </c>
      <c r="I47" s="98"/>
      <c r="J47" s="36"/>
      <c r="K47" s="97"/>
      <c r="L47" s="98" t="s">
        <v>4</v>
      </c>
      <c r="M47" s="97"/>
      <c r="N47" s="36"/>
    </row>
    <row r="48" spans="1:14" ht="24.6" customHeight="1" x14ac:dyDescent="0.45">
      <c r="A48" s="36"/>
      <c r="C48" s="78"/>
      <c r="D48" s="78"/>
      <c r="E48" s="78"/>
      <c r="F48" s="76" t="s">
        <v>5</v>
      </c>
      <c r="G48" s="99" t="s">
        <v>204</v>
      </c>
      <c r="H48" s="100"/>
      <c r="I48" s="99" t="s">
        <v>191</v>
      </c>
      <c r="J48" s="28"/>
      <c r="K48" s="99" t="str">
        <f>+G48</f>
        <v>2023</v>
      </c>
      <c r="L48" s="100"/>
      <c r="M48" s="99" t="str">
        <f>+I48</f>
        <v>2022</v>
      </c>
      <c r="N48" s="36"/>
    </row>
    <row r="49" spans="1:14" ht="24.6" customHeight="1" x14ac:dyDescent="0.45">
      <c r="A49" s="36"/>
      <c r="B49" s="36" t="s">
        <v>239</v>
      </c>
      <c r="C49" s="78"/>
      <c r="D49" s="78"/>
      <c r="E49" s="78"/>
      <c r="F49" s="58"/>
      <c r="G49" s="28"/>
      <c r="H49" s="35"/>
      <c r="I49" s="28"/>
      <c r="J49" s="28"/>
      <c r="K49" s="28"/>
      <c r="L49" s="35"/>
      <c r="M49" s="28"/>
      <c r="N49" s="36"/>
    </row>
    <row r="50" spans="1:14" ht="24.6" customHeight="1" x14ac:dyDescent="0.45">
      <c r="A50" s="36"/>
      <c r="B50" s="52" t="s">
        <v>192</v>
      </c>
      <c r="C50" s="52"/>
      <c r="D50" s="52"/>
      <c r="E50" s="52"/>
      <c r="F50" s="58"/>
      <c r="G50" s="28"/>
      <c r="H50" s="35"/>
      <c r="I50" s="28"/>
      <c r="J50" s="28"/>
      <c r="K50" s="28"/>
      <c r="L50" s="35"/>
      <c r="M50" s="28"/>
      <c r="N50" s="36"/>
    </row>
    <row r="51" spans="1:14" ht="24.6" customHeight="1" x14ac:dyDescent="0.45">
      <c r="A51" s="36"/>
      <c r="B51" s="52" t="s">
        <v>193</v>
      </c>
      <c r="C51" s="52"/>
      <c r="D51" s="52"/>
      <c r="E51" s="52"/>
      <c r="F51" s="58"/>
      <c r="G51" s="28"/>
      <c r="H51" s="35"/>
      <c r="I51" s="28"/>
      <c r="J51" s="28"/>
      <c r="K51" s="28"/>
      <c r="L51" s="35"/>
      <c r="M51" s="28"/>
      <c r="N51" s="36"/>
    </row>
    <row r="52" spans="1:14" ht="24.6" customHeight="1" x14ac:dyDescent="0.45">
      <c r="A52" s="36"/>
      <c r="B52" s="82" t="s">
        <v>215</v>
      </c>
      <c r="C52" s="52"/>
      <c r="D52" s="52"/>
      <c r="E52" s="52"/>
      <c r="F52" s="58"/>
      <c r="G52" s="28"/>
      <c r="H52" s="35"/>
      <c r="I52" s="28"/>
      <c r="J52" s="28"/>
      <c r="K52" s="28"/>
      <c r="L52" s="35"/>
      <c r="M52" s="28"/>
      <c r="N52" s="36"/>
    </row>
    <row r="53" spans="1:14" ht="24.6" customHeight="1" x14ac:dyDescent="0.45">
      <c r="A53" s="36"/>
      <c r="B53" s="82" t="s">
        <v>194</v>
      </c>
      <c r="C53" s="52"/>
      <c r="D53" s="52"/>
      <c r="E53" s="52"/>
      <c r="F53" s="54">
        <v>29</v>
      </c>
      <c r="G53" s="51">
        <v>0</v>
      </c>
      <c r="H53" s="51"/>
      <c r="I53" s="51">
        <v>-26941444.93</v>
      </c>
      <c r="J53" s="51"/>
      <c r="K53" s="51">
        <v>0</v>
      </c>
      <c r="L53" s="51"/>
      <c r="M53" s="51">
        <v>-25951824</v>
      </c>
      <c r="N53" s="36"/>
    </row>
    <row r="54" spans="1:14" ht="24.6" customHeight="1" x14ac:dyDescent="0.45">
      <c r="A54" s="36"/>
      <c r="B54" s="83" t="s">
        <v>195</v>
      </c>
      <c r="C54" s="52"/>
      <c r="D54" s="52"/>
      <c r="E54" s="52"/>
      <c r="F54" s="58"/>
      <c r="G54" s="75"/>
      <c r="H54" s="75"/>
      <c r="I54" s="75"/>
      <c r="J54" s="75"/>
      <c r="K54" s="75"/>
      <c r="L54" s="75"/>
      <c r="M54" s="75"/>
      <c r="N54" s="36"/>
    </row>
    <row r="55" spans="1:14" ht="24.6" customHeight="1" x14ac:dyDescent="0.45">
      <c r="A55" s="36"/>
      <c r="B55" s="83" t="s">
        <v>196</v>
      </c>
      <c r="C55" s="52"/>
      <c r="D55" s="52"/>
      <c r="E55" s="52"/>
      <c r="F55" s="58"/>
      <c r="G55" s="51">
        <v>0</v>
      </c>
      <c r="H55" s="51"/>
      <c r="I55" s="51">
        <v>5388288.9900000002</v>
      </c>
      <c r="J55" s="51"/>
      <c r="K55" s="51">
        <v>0</v>
      </c>
      <c r="L55" s="51"/>
      <c r="M55" s="51">
        <v>5190364.8</v>
      </c>
      <c r="N55" s="36"/>
    </row>
    <row r="56" spans="1:14" ht="24.6" customHeight="1" x14ac:dyDescent="0.45">
      <c r="A56" s="36"/>
      <c r="B56" s="80" t="s">
        <v>238</v>
      </c>
      <c r="C56" s="52"/>
      <c r="D56" s="52"/>
      <c r="E56" s="52"/>
      <c r="F56" s="58"/>
      <c r="G56" s="164">
        <f>SUM(G53:G55)</f>
        <v>0</v>
      </c>
      <c r="H56" s="51"/>
      <c r="I56" s="164">
        <f>SUM(I53:I55)</f>
        <v>-21553155.939999998</v>
      </c>
      <c r="J56" s="51"/>
      <c r="K56" s="164">
        <f>SUM(K53:K55)</f>
        <v>0</v>
      </c>
      <c r="L56" s="51"/>
      <c r="M56" s="164">
        <f>SUM(M53:M55)</f>
        <v>-20761459.199999999</v>
      </c>
      <c r="N56" s="36"/>
    </row>
    <row r="57" spans="1:14" s="79" customFormat="1" ht="23.1" customHeight="1" thickBot="1" x14ac:dyDescent="0.5">
      <c r="B57" s="52" t="s">
        <v>240</v>
      </c>
      <c r="D57" s="36"/>
      <c r="E57" s="36"/>
      <c r="F57" s="35"/>
      <c r="G57" s="109">
        <f>+G33+G56</f>
        <v>169373139.93000031</v>
      </c>
      <c r="H57" s="51"/>
      <c r="I57" s="109">
        <f>+I33+I56</f>
        <v>333380956.99000078</v>
      </c>
      <c r="J57" s="51"/>
      <c r="K57" s="109">
        <f>+K33+K56</f>
        <v>171575269.65000004</v>
      </c>
      <c r="L57" s="51"/>
      <c r="M57" s="109">
        <f>+M33+M56</f>
        <v>199351412.83000022</v>
      </c>
      <c r="N57" s="36"/>
    </row>
    <row r="58" spans="1:14" ht="24.6" customHeight="1" thickTop="1" x14ac:dyDescent="0.45">
      <c r="A58" s="36"/>
      <c r="B58" s="33" t="s">
        <v>101</v>
      </c>
      <c r="C58" s="36"/>
      <c r="D58" s="36"/>
      <c r="E58" s="36"/>
      <c r="G58" s="103"/>
      <c r="H58" s="103"/>
      <c r="I58" s="103"/>
      <c r="J58" s="103"/>
      <c r="K58" s="103"/>
      <c r="L58" s="36"/>
      <c r="M58" s="103"/>
      <c r="N58" s="36"/>
    </row>
    <row r="59" spans="1:14" ht="24.6" customHeight="1" x14ac:dyDescent="0.45">
      <c r="A59" s="36"/>
      <c r="B59" s="57" t="s">
        <v>102</v>
      </c>
      <c r="C59" s="36"/>
      <c r="D59" s="36"/>
      <c r="E59" s="36"/>
      <c r="G59" s="51">
        <f>G33-G60</f>
        <v>169373023.5300003</v>
      </c>
      <c r="H59" s="51"/>
      <c r="I59" s="51">
        <f>I33-I60</f>
        <v>354934010.4100008</v>
      </c>
      <c r="J59" s="51"/>
      <c r="K59" s="51">
        <f>K33-K60</f>
        <v>171575269.65000004</v>
      </c>
      <c r="L59" s="51"/>
      <c r="M59" s="51">
        <f>M33-M60</f>
        <v>220112872.03000021</v>
      </c>
      <c r="N59" s="36"/>
    </row>
    <row r="60" spans="1:14" ht="24.6" customHeight="1" x14ac:dyDescent="0.45">
      <c r="A60" s="36"/>
      <c r="B60" s="38" t="s">
        <v>74</v>
      </c>
      <c r="C60" s="36"/>
      <c r="D60" s="36"/>
      <c r="E60" s="36"/>
      <c r="G60" s="51">
        <v>116.4</v>
      </c>
      <c r="H60" s="91"/>
      <c r="I60" s="51">
        <v>102.52</v>
      </c>
      <c r="J60" s="103"/>
      <c r="K60" s="51">
        <v>0</v>
      </c>
      <c r="L60" s="103"/>
      <c r="M60" s="51">
        <v>0</v>
      </c>
      <c r="N60" s="36"/>
    </row>
    <row r="61" spans="1:14" ht="24.6" customHeight="1" thickBot="1" x14ac:dyDescent="0.5">
      <c r="A61" s="36"/>
      <c r="B61" s="38"/>
      <c r="C61" s="36"/>
      <c r="D61" s="36"/>
      <c r="E61" s="36"/>
      <c r="G61" s="109">
        <f>SUM(G59:G60)</f>
        <v>169373139.93000031</v>
      </c>
      <c r="H61" s="104"/>
      <c r="I61" s="109">
        <f>SUM(I59:I60)</f>
        <v>354934112.93000078</v>
      </c>
      <c r="J61" s="104"/>
      <c r="K61" s="109">
        <f>SUM(K59:K60)</f>
        <v>171575269.65000004</v>
      </c>
      <c r="L61" s="104"/>
      <c r="M61" s="109">
        <f>SUM(M59:M60)</f>
        <v>220112872.03000021</v>
      </c>
      <c r="N61" s="36"/>
    </row>
    <row r="62" spans="1:14" ht="24.6" customHeight="1" thickTop="1" x14ac:dyDescent="0.45">
      <c r="A62" s="36"/>
      <c r="B62" s="58" t="s">
        <v>103</v>
      </c>
      <c r="C62" s="58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24.6" customHeight="1" x14ac:dyDescent="0.45">
      <c r="A63" s="36"/>
      <c r="B63" s="3" t="s">
        <v>102</v>
      </c>
      <c r="C63" s="58"/>
      <c r="D63" s="36"/>
      <c r="E63" s="36"/>
      <c r="F63" s="36"/>
      <c r="G63" s="51">
        <f>+G57-G64</f>
        <v>169373023.5300003</v>
      </c>
      <c r="H63" s="51"/>
      <c r="I63" s="51">
        <f>+I57-I64</f>
        <v>333380856.56000078</v>
      </c>
      <c r="J63" s="51"/>
      <c r="K63" s="51">
        <f>+K57-K64</f>
        <v>171575269.65000004</v>
      </c>
      <c r="L63" s="51"/>
      <c r="M63" s="51">
        <f>+M57-M64</f>
        <v>199351412.83000022</v>
      </c>
      <c r="N63" s="36"/>
    </row>
    <row r="64" spans="1:14" ht="24.6" customHeight="1" x14ac:dyDescent="0.45">
      <c r="A64" s="36"/>
      <c r="B64" s="5" t="s">
        <v>74</v>
      </c>
      <c r="C64" s="58"/>
      <c r="D64" s="36"/>
      <c r="E64" s="36"/>
      <c r="F64" s="36"/>
      <c r="G64" s="51">
        <f>+G60</f>
        <v>116.4</v>
      </c>
      <c r="H64" s="91"/>
      <c r="I64" s="51">
        <v>100.43</v>
      </c>
      <c r="J64" s="103"/>
      <c r="K64" s="51">
        <v>0</v>
      </c>
      <c r="L64" s="103"/>
      <c r="M64" s="51">
        <v>0</v>
      </c>
      <c r="N64" s="36"/>
    </row>
    <row r="65" spans="1:14" ht="24.6" customHeight="1" thickBot="1" x14ac:dyDescent="0.5">
      <c r="A65" s="36"/>
      <c r="B65" s="5"/>
      <c r="C65" s="36"/>
      <c r="D65" s="36"/>
      <c r="E65" s="36"/>
      <c r="F65" s="36"/>
      <c r="G65" s="109">
        <f>G57</f>
        <v>169373139.93000031</v>
      </c>
      <c r="H65" s="104"/>
      <c r="I65" s="109">
        <f>SUM(I63:I64)</f>
        <v>333380956.99000078</v>
      </c>
      <c r="J65" s="104"/>
      <c r="K65" s="109">
        <f t="shared" ref="K65:M65" si="1">SUM(K63:K64)</f>
        <v>171575269.65000004</v>
      </c>
      <c r="L65" s="104"/>
      <c r="M65" s="109">
        <f t="shared" si="1"/>
        <v>199351412.83000022</v>
      </c>
      <c r="N65" s="36"/>
    </row>
    <row r="66" spans="1:14" ht="24.6" customHeight="1" thickTop="1" x14ac:dyDescent="0.45">
      <c r="B66" s="6" t="s">
        <v>104</v>
      </c>
      <c r="C66" s="36"/>
      <c r="D66" s="36"/>
      <c r="E66" s="36"/>
      <c r="F66" s="35"/>
      <c r="G66" s="36"/>
      <c r="H66" s="36"/>
      <c r="I66" s="36"/>
      <c r="J66" s="36"/>
      <c r="K66" s="36"/>
      <c r="L66" s="36"/>
      <c r="M66" s="36"/>
      <c r="N66" s="36"/>
    </row>
    <row r="67" spans="1:14" ht="24.6" customHeight="1" x14ac:dyDescent="0.45">
      <c r="B67" s="36" t="s">
        <v>105</v>
      </c>
      <c r="C67" s="36"/>
      <c r="D67" s="36"/>
      <c r="E67" s="36"/>
      <c r="F67" s="35"/>
      <c r="G67" s="36"/>
      <c r="H67" s="36"/>
      <c r="I67" s="36"/>
      <c r="J67" s="36"/>
      <c r="K67" s="36"/>
      <c r="L67" s="36"/>
      <c r="M67" s="36"/>
      <c r="N67" s="36"/>
    </row>
    <row r="68" spans="1:14" ht="24.6" customHeight="1" x14ac:dyDescent="0.45">
      <c r="B68" s="36" t="s">
        <v>102</v>
      </c>
      <c r="C68" s="37"/>
      <c r="D68" s="52"/>
      <c r="E68" s="36"/>
      <c r="F68" s="35"/>
      <c r="G68" s="107">
        <f>+G59/G69</f>
        <v>0.54870728539709746</v>
      </c>
      <c r="H68" s="36"/>
      <c r="I68" s="107">
        <f>+I59/I69</f>
        <v>1.1498577122151958</v>
      </c>
      <c r="J68" s="96"/>
      <c r="K68" s="107">
        <f>+K59/K69</f>
        <v>0.5558417656413337</v>
      </c>
      <c r="L68" s="96"/>
      <c r="M68" s="107">
        <f>+M59/M69</f>
        <v>0.7130860273693308</v>
      </c>
      <c r="N68" s="36"/>
    </row>
    <row r="69" spans="1:14" ht="24.6" customHeight="1" x14ac:dyDescent="0.45">
      <c r="B69" s="36" t="s">
        <v>106</v>
      </c>
      <c r="D69" s="36"/>
      <c r="E69" s="36"/>
      <c r="F69" s="35"/>
      <c r="G69" s="171">
        <v>308676462</v>
      </c>
      <c r="H69" s="106"/>
      <c r="I69" s="171">
        <v>308676462</v>
      </c>
      <c r="J69" s="106"/>
      <c r="K69" s="171">
        <v>308676462</v>
      </c>
      <c r="L69" s="106"/>
      <c r="M69" s="171">
        <v>308676462</v>
      </c>
      <c r="N69" s="36"/>
    </row>
    <row r="70" spans="1:14" ht="24.6" customHeight="1" x14ac:dyDescent="0.45">
      <c r="B70" s="36"/>
      <c r="D70" s="36"/>
      <c r="E70" s="36"/>
      <c r="F70" s="35"/>
      <c r="G70" s="105"/>
      <c r="H70" s="58"/>
      <c r="I70" s="105"/>
      <c r="J70" s="58"/>
      <c r="K70" s="105"/>
      <c r="L70" s="58"/>
      <c r="M70" s="105"/>
      <c r="N70" s="36"/>
    </row>
    <row r="71" spans="1:14" ht="24.6" customHeight="1" x14ac:dyDescent="0.45">
      <c r="B71" s="36"/>
      <c r="D71" s="36"/>
      <c r="E71" s="36"/>
      <c r="F71" s="35"/>
      <c r="G71" s="105"/>
      <c r="H71" s="58"/>
      <c r="I71" s="105"/>
      <c r="J71" s="58"/>
      <c r="K71" s="105"/>
      <c r="L71" s="58"/>
      <c r="M71" s="105"/>
      <c r="N71" s="36"/>
    </row>
    <row r="72" spans="1:14" ht="24.6" customHeight="1" x14ac:dyDescent="0.45">
      <c r="A72" s="36"/>
      <c r="B72" s="33"/>
      <c r="C72" s="36"/>
      <c r="D72" s="36"/>
      <c r="E72" s="36"/>
      <c r="G72" s="36"/>
      <c r="H72" s="36"/>
      <c r="I72" s="36"/>
      <c r="J72" s="36"/>
      <c r="K72" s="36"/>
      <c r="L72" s="36"/>
      <c r="M72" s="36"/>
      <c r="N72" s="36"/>
    </row>
    <row r="73" spans="1:14" ht="24.6" customHeight="1" x14ac:dyDescent="0.45">
      <c r="A73" s="36"/>
      <c r="B73" s="3" t="s">
        <v>37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24.6" customHeight="1" x14ac:dyDescent="0.45">
      <c r="A74" s="36"/>
      <c r="B74" s="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24.6" customHeight="1" x14ac:dyDescent="0.45">
      <c r="A75" s="36"/>
      <c r="B75" s="3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24.6" customHeight="1" x14ac:dyDescent="0.45">
      <c r="A76" s="36"/>
      <c r="B76" s="32"/>
      <c r="C76" s="36"/>
      <c r="E76" s="47" t="s">
        <v>38</v>
      </c>
      <c r="F76" s="40"/>
      <c r="G76" s="34"/>
      <c r="H76" s="34"/>
      <c r="I76" s="34"/>
      <c r="J76" s="34"/>
      <c r="K76" s="34"/>
      <c r="L76" s="34"/>
      <c r="M76" s="34"/>
      <c r="N76" s="36"/>
    </row>
    <row r="77" spans="1:14" ht="24.6" customHeight="1" x14ac:dyDescent="0.45">
      <c r="A77" s="36"/>
      <c r="C77" s="32"/>
      <c r="E77" s="47" t="s">
        <v>190</v>
      </c>
      <c r="F77" s="40"/>
      <c r="G77" s="36"/>
      <c r="H77" s="36"/>
      <c r="I77" s="36"/>
      <c r="J77" s="36"/>
      <c r="K77" s="36"/>
      <c r="L77" s="36"/>
      <c r="M77" s="36"/>
      <c r="N77" s="36"/>
    </row>
  </sheetData>
  <mergeCells count="7">
    <mergeCell ref="B43:M43"/>
    <mergeCell ref="B44:M44"/>
    <mergeCell ref="B1:M1"/>
    <mergeCell ref="B2:M2"/>
    <mergeCell ref="B3:M3"/>
    <mergeCell ref="B41:M41"/>
    <mergeCell ref="B42:M42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0" max="16383" man="1"/>
  </rowBreaks>
  <ignoredErrors>
    <ignoredError sqref="G7: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="70" zoomScaleNormal="70" zoomScaleSheetLayoutView="100" workbookViewId="0">
      <selection activeCell="H31" sqref="H31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23.140625" style="7" bestFit="1" customWidth="1"/>
    <col min="13" max="13" width="1" style="7" customWidth="1"/>
    <col min="14" max="14" width="16" style="7" customWidth="1"/>
    <col min="15" max="15" width="0.85546875" style="7" customWidth="1"/>
    <col min="16" max="16" width="16" style="7" customWidth="1"/>
    <col min="17" max="17" width="0.85546875" style="7" customWidth="1"/>
    <col min="18" max="18" width="16" style="7" customWidth="1"/>
    <col min="19" max="19" width="0.85546875" style="7" customWidth="1"/>
    <col min="20" max="20" width="16" style="7" customWidth="1"/>
    <col min="21" max="21" width="0.85546875" style="7" customWidth="1"/>
    <col min="22" max="22" width="17" style="7" customWidth="1"/>
    <col min="23" max="23" width="1.85546875" style="7" customWidth="1"/>
    <col min="24" max="16384" width="9.140625" style="7"/>
  </cols>
  <sheetData>
    <row r="1" spans="1:28" ht="24.95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.95" customHeight="1" x14ac:dyDescent="0.45">
      <c r="B2" s="20" t="s">
        <v>107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.95" customHeight="1" x14ac:dyDescent="0.45">
      <c r="A3" s="8"/>
      <c r="B3" s="179" t="str">
        <f>+'PL '!B3</f>
        <v>FOR THE YEAR ENDED DECEMBER 31, 2023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8" ht="24.95" customHeight="1" x14ac:dyDescent="0.4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X4" s="9"/>
      <c r="Y4" s="9"/>
      <c r="Z4" s="9"/>
      <c r="AA4" s="9"/>
      <c r="AB4" s="9"/>
    </row>
    <row r="5" spans="1:28" ht="24.95" customHeight="1" x14ac:dyDescent="0.45">
      <c r="A5" s="45"/>
      <c r="B5" s="45"/>
      <c r="C5" s="45"/>
      <c r="D5" s="45"/>
      <c r="E5" s="45"/>
      <c r="F5" s="45"/>
      <c r="G5" s="45"/>
      <c r="H5" s="55"/>
      <c r="I5" s="55"/>
      <c r="J5" s="55"/>
      <c r="K5" s="55"/>
      <c r="L5" s="55"/>
      <c r="M5" s="55"/>
      <c r="N5" s="55"/>
      <c r="O5" s="55" t="s">
        <v>3</v>
      </c>
      <c r="P5" s="55"/>
      <c r="Q5" s="55"/>
      <c r="R5" s="55"/>
      <c r="S5" s="55"/>
      <c r="T5" s="55"/>
      <c r="U5" s="55"/>
      <c r="V5" s="14" t="s">
        <v>2</v>
      </c>
    </row>
    <row r="6" spans="1:28" ht="24.95" customHeight="1" x14ac:dyDescent="0.45">
      <c r="A6" s="45"/>
      <c r="B6" s="45"/>
      <c r="C6" s="45"/>
      <c r="D6" s="45"/>
      <c r="E6" s="45"/>
      <c r="F6" s="45"/>
      <c r="G6" s="76"/>
      <c r="H6" s="181" t="s">
        <v>108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9"/>
      <c r="T6" s="19" t="s">
        <v>109</v>
      </c>
      <c r="U6" s="19"/>
      <c r="V6" s="19" t="s">
        <v>110</v>
      </c>
    </row>
    <row r="7" spans="1:28" ht="24.95" customHeight="1" x14ac:dyDescent="0.45">
      <c r="A7" s="45"/>
      <c r="B7" s="45"/>
      <c r="C7" s="45"/>
      <c r="D7" s="45"/>
      <c r="E7" s="45"/>
      <c r="F7" s="45"/>
      <c r="G7" s="45" t="s">
        <v>5</v>
      </c>
      <c r="H7" s="19" t="s">
        <v>111</v>
      </c>
      <c r="I7" s="19"/>
      <c r="J7" s="19" t="s">
        <v>112</v>
      </c>
      <c r="K7" s="19"/>
      <c r="L7" s="19" t="s">
        <v>112</v>
      </c>
      <c r="M7" s="12"/>
      <c r="N7" s="178" t="s">
        <v>113</v>
      </c>
      <c r="O7" s="178"/>
      <c r="P7" s="178"/>
      <c r="Q7" s="19"/>
      <c r="R7" s="19" t="s">
        <v>114</v>
      </c>
      <c r="S7" s="19"/>
      <c r="T7" s="19" t="s">
        <v>115</v>
      </c>
      <c r="U7" s="19"/>
      <c r="V7" s="19" t="s">
        <v>116</v>
      </c>
    </row>
    <row r="8" spans="1:28" ht="24.95" customHeight="1" x14ac:dyDescent="0.45">
      <c r="A8" s="45"/>
      <c r="B8" s="45"/>
      <c r="C8" s="45"/>
      <c r="D8" s="45"/>
      <c r="E8" s="45"/>
      <c r="F8" s="45"/>
      <c r="H8" s="19" t="s">
        <v>117</v>
      </c>
      <c r="I8" s="19"/>
      <c r="J8" s="19" t="s">
        <v>118</v>
      </c>
      <c r="K8" s="19"/>
      <c r="L8" s="19" t="s">
        <v>119</v>
      </c>
      <c r="M8" s="12"/>
      <c r="N8" s="39" t="s">
        <v>120</v>
      </c>
      <c r="O8" s="39"/>
      <c r="P8" s="39" t="s">
        <v>121</v>
      </c>
      <c r="Q8" s="19"/>
      <c r="R8" s="19" t="s">
        <v>122</v>
      </c>
      <c r="S8" s="19"/>
    </row>
    <row r="9" spans="1:28" ht="24.95" customHeight="1" x14ac:dyDescent="0.45">
      <c r="A9" s="45"/>
      <c r="B9" s="45"/>
      <c r="C9" s="45"/>
      <c r="D9" s="45"/>
      <c r="E9" s="45"/>
      <c r="F9" s="45"/>
      <c r="G9" s="13"/>
      <c r="H9" s="55"/>
      <c r="I9" s="55"/>
      <c r="J9" s="55"/>
      <c r="K9" s="55"/>
      <c r="L9" s="55" t="s">
        <v>123</v>
      </c>
      <c r="M9" s="23"/>
      <c r="N9" s="55" t="s">
        <v>124</v>
      </c>
      <c r="O9" s="55"/>
      <c r="P9" s="55"/>
      <c r="Q9" s="55"/>
      <c r="R9" s="55"/>
      <c r="S9" s="55"/>
      <c r="T9" s="55"/>
      <c r="U9" s="55"/>
      <c r="V9" s="14"/>
    </row>
    <row r="10" spans="1:28" ht="24.95" customHeight="1" x14ac:dyDescent="0.45">
      <c r="A10" s="8"/>
      <c r="B10" s="16" t="s">
        <v>205</v>
      </c>
      <c r="C10" s="10"/>
      <c r="D10" s="10"/>
      <c r="E10" s="10"/>
      <c r="F10" s="10"/>
      <c r="G10" s="10"/>
      <c r="H10" s="11">
        <v>308676462</v>
      </c>
      <c r="I10" s="45"/>
      <c r="J10" s="11">
        <v>97844800</v>
      </c>
      <c r="K10" s="11"/>
      <c r="L10" s="11">
        <v>186541112.75</v>
      </c>
      <c r="M10" s="11"/>
      <c r="N10" s="11">
        <v>36867646.200000003</v>
      </c>
      <c r="O10" s="11"/>
      <c r="P10" s="11">
        <v>1679251315.1000006</v>
      </c>
      <c r="Q10" s="11"/>
      <c r="R10" s="15">
        <f>SUM(H10:P10)</f>
        <v>2309181336.0500007</v>
      </c>
      <c r="S10" s="11"/>
      <c r="T10" s="11">
        <v>521.4</v>
      </c>
      <c r="U10" s="11"/>
      <c r="V10" s="15">
        <f>SUM(R10:T10)</f>
        <v>2309181857.4500008</v>
      </c>
    </row>
    <row r="11" spans="1:28" ht="24.95" customHeight="1" x14ac:dyDescent="0.45">
      <c r="B11" s="10" t="s">
        <v>125</v>
      </c>
      <c r="C11" s="10"/>
      <c r="D11" s="10"/>
      <c r="E11" s="10"/>
      <c r="F11" s="10"/>
      <c r="G11" s="10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8" ht="24.95" customHeight="1" x14ac:dyDescent="0.45">
      <c r="B12" s="110" t="s">
        <v>208</v>
      </c>
      <c r="C12" s="10"/>
      <c r="D12" s="10"/>
      <c r="E12" s="10"/>
      <c r="F12" s="10"/>
      <c r="G12" s="140">
        <v>32</v>
      </c>
      <c r="H12" s="15">
        <v>0</v>
      </c>
      <c r="I12" s="15"/>
      <c r="J12" s="15">
        <v>0</v>
      </c>
      <c r="K12" s="15"/>
      <c r="L12" s="15">
        <v>0</v>
      </c>
      <c r="M12" s="15"/>
      <c r="N12" s="15">
        <v>0</v>
      </c>
      <c r="O12" s="15"/>
      <c r="P12" s="15">
        <v>-123470584.8</v>
      </c>
      <c r="Q12" s="15"/>
      <c r="R12" s="15">
        <f>SUM(H12:P12)</f>
        <v>-123470584.8</v>
      </c>
      <c r="S12" s="15"/>
      <c r="T12" s="15"/>
      <c r="U12" s="15"/>
      <c r="V12" s="15">
        <f>SUM(R12:T12)</f>
        <v>-123470584.8</v>
      </c>
    </row>
    <row r="13" spans="1:28" ht="24.95" customHeight="1" x14ac:dyDescent="0.45">
      <c r="A13" s="8"/>
      <c r="B13" s="81" t="s">
        <v>240</v>
      </c>
      <c r="C13" s="10"/>
      <c r="D13" s="10"/>
      <c r="E13" s="10"/>
      <c r="F13" s="10"/>
      <c r="G13" s="10"/>
      <c r="H13" s="15">
        <v>0</v>
      </c>
      <c r="I13" s="15"/>
      <c r="J13" s="15">
        <v>0</v>
      </c>
      <c r="K13" s="15"/>
      <c r="L13" s="15">
        <v>0</v>
      </c>
      <c r="M13" s="15"/>
      <c r="N13" s="15">
        <v>0</v>
      </c>
      <c r="O13" s="15"/>
      <c r="P13" s="15">
        <f>'PL '!I63</f>
        <v>333380856.56000078</v>
      </c>
      <c r="Q13" s="15"/>
      <c r="R13" s="15">
        <f>SUM(H13:P13)</f>
        <v>333380856.56000078</v>
      </c>
      <c r="S13" s="15"/>
      <c r="T13" s="15">
        <v>100.43</v>
      </c>
      <c r="U13" s="15"/>
      <c r="V13" s="15">
        <f>SUM(R13:T13)</f>
        <v>333380956.99000078</v>
      </c>
    </row>
    <row r="14" spans="1:28" ht="24.95" customHeight="1" x14ac:dyDescent="0.45">
      <c r="A14" s="8"/>
      <c r="B14" s="16" t="s">
        <v>234</v>
      </c>
      <c r="C14" s="10"/>
      <c r="D14" s="10"/>
      <c r="E14" s="10"/>
      <c r="F14" s="10"/>
      <c r="G14" s="10"/>
      <c r="H14" s="169">
        <f>SUM(H10:H13)</f>
        <v>308676462</v>
      </c>
      <c r="I14" s="15"/>
      <c r="J14" s="169">
        <f>SUM(J10:J13)</f>
        <v>97844800</v>
      </c>
      <c r="K14" s="15"/>
      <c r="L14" s="169">
        <f>SUM(L10:L13)</f>
        <v>186541112.75</v>
      </c>
      <c r="M14" s="15"/>
      <c r="N14" s="169">
        <f>SUM(N10:N13)</f>
        <v>36867646.200000003</v>
      </c>
      <c r="O14" s="15"/>
      <c r="P14" s="169">
        <f>SUM(P10:P13)</f>
        <v>1889161586.8600016</v>
      </c>
      <c r="Q14" s="15"/>
      <c r="R14" s="169">
        <f>SUM(R10:R13)</f>
        <v>2519091607.8100014</v>
      </c>
      <c r="S14" s="15"/>
      <c r="T14" s="169">
        <f>SUM(T10:T13)</f>
        <v>621.82999999999993</v>
      </c>
      <c r="U14" s="15"/>
      <c r="V14" s="169">
        <f>SUM(V10:V13)</f>
        <v>2519092229.6400013</v>
      </c>
    </row>
    <row r="15" spans="1:28" ht="24.95" customHeight="1" x14ac:dyDescent="0.45">
      <c r="B15" s="10" t="s">
        <v>125</v>
      </c>
      <c r="C15" s="10"/>
      <c r="D15" s="10"/>
      <c r="E15" s="10"/>
      <c r="F15" s="10"/>
      <c r="G15" s="22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8" ht="24.95" customHeight="1" x14ac:dyDescent="0.45">
      <c r="B16" s="110" t="s">
        <v>208</v>
      </c>
      <c r="C16" s="10"/>
      <c r="D16" s="10"/>
      <c r="E16" s="10"/>
      <c r="F16" s="10"/>
      <c r="G16" s="140">
        <v>32</v>
      </c>
      <c r="H16" s="15">
        <v>0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>
        <v>-154259051</v>
      </c>
      <c r="Q16" s="15"/>
      <c r="R16" s="15">
        <f>SUM(H16:P16)</f>
        <v>-154259051</v>
      </c>
      <c r="S16" s="15"/>
      <c r="T16" s="15">
        <v>-8.4</v>
      </c>
      <c r="U16" s="15"/>
      <c r="V16" s="15">
        <f>SUM(R16:T16)</f>
        <v>-154259059.40000001</v>
      </c>
    </row>
    <row r="17" spans="1:22" ht="24.95" customHeight="1" x14ac:dyDescent="0.45">
      <c r="B17" s="81" t="s">
        <v>240</v>
      </c>
      <c r="C17" s="10"/>
      <c r="D17" s="10"/>
      <c r="E17" s="10"/>
      <c r="F17" s="10"/>
      <c r="G17" s="74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f>'PL '!G63</f>
        <v>169373023.5300003</v>
      </c>
      <c r="Q17" s="15"/>
      <c r="R17" s="15">
        <f>SUM(H17:P17)</f>
        <v>169373023.5300003</v>
      </c>
      <c r="S17" s="15"/>
      <c r="T17" s="15">
        <f>'PL '!G64</f>
        <v>116.4</v>
      </c>
      <c r="U17" s="15"/>
      <c r="V17" s="15">
        <f>SUM(R17:T17)</f>
        <v>169373139.93000031</v>
      </c>
    </row>
    <row r="18" spans="1:22" ht="24.95" customHeight="1" thickBot="1" x14ac:dyDescent="0.5">
      <c r="A18" s="8"/>
      <c r="B18" s="16" t="s">
        <v>235</v>
      </c>
      <c r="C18" s="10"/>
      <c r="D18" s="10"/>
      <c r="E18" s="10"/>
      <c r="F18" s="10"/>
      <c r="G18" s="10"/>
      <c r="H18" s="18">
        <f>SUM(H14:H17)</f>
        <v>308676462</v>
      </c>
      <c r="I18" s="15"/>
      <c r="J18" s="18">
        <f>SUM(J14:J17)</f>
        <v>97844800</v>
      </c>
      <c r="K18" s="15"/>
      <c r="L18" s="18">
        <f>SUM(L14:L17)</f>
        <v>186541112.75</v>
      </c>
      <c r="M18" s="15"/>
      <c r="N18" s="18">
        <f>SUM(N14:N17)</f>
        <v>36867646.200000003</v>
      </c>
      <c r="O18" s="15"/>
      <c r="P18" s="18">
        <f>SUM(P14:P17)</f>
        <v>1904275559.3900018</v>
      </c>
      <c r="Q18" s="15"/>
      <c r="R18" s="18">
        <f>SUM(R14:R17)</f>
        <v>2534205580.3400016</v>
      </c>
      <c r="S18" s="15"/>
      <c r="T18" s="18">
        <f>SUM(T14:T17)</f>
        <v>729.82999999999993</v>
      </c>
      <c r="U18" s="15"/>
      <c r="V18" s="18">
        <f>SUM(V14:V17)</f>
        <v>2534206310.1700015</v>
      </c>
    </row>
    <row r="19" spans="1:22" ht="24.95" customHeight="1" thickTop="1" x14ac:dyDescent="0.45">
      <c r="A19" s="8"/>
      <c r="B19" s="16"/>
      <c r="C19" s="10"/>
      <c r="D19" s="10"/>
      <c r="E19" s="10"/>
      <c r="F19" s="10"/>
      <c r="G19" s="1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4.95" customHeight="1" x14ac:dyDescent="0.45">
      <c r="A20" s="8"/>
      <c r="B20" s="16"/>
      <c r="C20" s="10"/>
      <c r="D20" s="10"/>
      <c r="E20" s="10"/>
      <c r="F20" s="10"/>
      <c r="G20" s="1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4.95" customHeight="1" x14ac:dyDescent="0.45">
      <c r="A21" s="8"/>
      <c r="B21" s="3" t="s">
        <v>37</v>
      </c>
      <c r="C21" s="10"/>
      <c r="D21" s="10"/>
      <c r="E21" s="10"/>
      <c r="F21" s="10"/>
      <c r="G21" s="10"/>
      <c r="J21" s="8"/>
      <c r="L21" s="8"/>
      <c r="N21" s="8"/>
      <c r="O21" s="8"/>
      <c r="P21" s="8"/>
      <c r="R21" s="8"/>
    </row>
    <row r="22" spans="1:22" ht="24.95" customHeight="1" x14ac:dyDescent="0.45">
      <c r="A22" s="8"/>
      <c r="J22" s="8"/>
      <c r="L22" s="8"/>
      <c r="N22" s="8"/>
      <c r="O22" s="8"/>
      <c r="P22" s="8"/>
      <c r="R22" s="8"/>
    </row>
    <row r="23" spans="1:22" ht="24.95" customHeight="1" x14ac:dyDescent="0.45">
      <c r="A23" s="8"/>
      <c r="J23" s="8"/>
      <c r="L23" s="8"/>
      <c r="N23" s="8"/>
      <c r="O23" s="8"/>
      <c r="P23" s="8"/>
      <c r="R23" s="8"/>
    </row>
    <row r="24" spans="1:22" ht="24.95" customHeight="1" x14ac:dyDescent="0.45">
      <c r="A24" s="8"/>
      <c r="B24" s="3"/>
      <c r="J24" s="2" t="s">
        <v>126</v>
      </c>
      <c r="K24" s="1"/>
      <c r="L24" s="34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24.95" customHeight="1" x14ac:dyDescent="0.45">
      <c r="A25" s="8"/>
      <c r="B25" s="16"/>
      <c r="C25" s="10"/>
      <c r="D25" s="10"/>
      <c r="E25" s="10"/>
      <c r="F25" s="10"/>
      <c r="G25" s="10"/>
      <c r="J25" s="2" t="s">
        <v>127</v>
      </c>
      <c r="K25" s="2"/>
      <c r="L25" s="36"/>
      <c r="M25" s="1"/>
      <c r="N25" s="8"/>
      <c r="O25" s="8"/>
      <c r="P25" s="8"/>
      <c r="Q25" s="8"/>
      <c r="R25" s="8"/>
      <c r="S25" s="8"/>
      <c r="T25" s="8"/>
      <c r="U25" s="8"/>
      <c r="V25" s="8"/>
    </row>
    <row r="26" spans="1:22" ht="24" customHeight="1" x14ac:dyDescent="0.45">
      <c r="A26" s="10"/>
      <c r="B26" s="10"/>
      <c r="C26" s="8"/>
      <c r="D26" s="8"/>
      <c r="E26" s="8"/>
      <c r="F26" s="8"/>
      <c r="G26" s="8"/>
    </row>
  </sheetData>
  <mergeCells count="3">
    <mergeCell ref="N7:P7"/>
    <mergeCell ref="B3:V3"/>
    <mergeCell ref="H6:R6"/>
  </mergeCells>
  <pageMargins left="0.59055118110236227" right="0.31496062992125984" top="0.59055118110236227" bottom="0.35433070866141736" header="0.35433070866141736" footer="0.15748031496062992"/>
  <pageSetup paperSize="9" scale="78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zoomScale="80" zoomScaleNormal="80" zoomScaleSheetLayoutView="80" workbookViewId="0">
      <selection activeCell="G20" sqref="G20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21" ht="24" customHeight="1" x14ac:dyDescent="0.45">
      <c r="B2" s="178" t="s">
        <v>107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21" ht="24" customHeight="1" x14ac:dyDescent="0.45">
      <c r="A3" s="8"/>
      <c r="B3" s="179" t="str">
        <f>+CHE_C!B3</f>
        <v>FOR THE YEAR ENDED DECEMBER 31, 2023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21"/>
      <c r="T3" s="21"/>
      <c r="U3" s="21"/>
    </row>
    <row r="4" spans="1:21" ht="24" customHeight="1" x14ac:dyDescent="0.45">
      <c r="A4" s="8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21" ht="24" customHeight="1" x14ac:dyDescent="0.45">
      <c r="A5" s="45"/>
      <c r="B5" s="45"/>
      <c r="C5" s="45"/>
      <c r="D5" s="45"/>
      <c r="E5" s="45"/>
      <c r="F5" s="45"/>
      <c r="G5" s="45"/>
      <c r="H5" s="56"/>
      <c r="I5" s="56"/>
      <c r="J5" s="56"/>
      <c r="K5" s="56"/>
      <c r="L5" s="56"/>
      <c r="M5" s="55" t="s">
        <v>4</v>
      </c>
      <c r="N5" s="56"/>
      <c r="O5" s="56"/>
      <c r="P5" s="56"/>
      <c r="Q5" s="55"/>
      <c r="R5" s="14" t="s">
        <v>2</v>
      </c>
    </row>
    <row r="6" spans="1:21" ht="24" customHeight="1" x14ac:dyDescent="0.45">
      <c r="A6" s="45"/>
      <c r="B6" s="45"/>
      <c r="C6" s="45"/>
      <c r="D6" s="45"/>
      <c r="E6" s="45"/>
      <c r="F6" s="45"/>
      <c r="G6" s="45" t="s">
        <v>5</v>
      </c>
      <c r="H6" s="19" t="s">
        <v>111</v>
      </c>
      <c r="I6" s="12"/>
      <c r="J6" s="19" t="s">
        <v>112</v>
      </c>
      <c r="K6" s="19"/>
      <c r="L6" s="19" t="s">
        <v>112</v>
      </c>
      <c r="M6" s="19"/>
      <c r="N6" s="25"/>
      <c r="O6" s="77" t="s">
        <v>128</v>
      </c>
      <c r="P6" s="25"/>
      <c r="R6" s="19" t="s">
        <v>110</v>
      </c>
    </row>
    <row r="7" spans="1:21" ht="24" customHeight="1" x14ac:dyDescent="0.45">
      <c r="A7" s="45"/>
      <c r="B7" s="45"/>
      <c r="C7" s="45"/>
      <c r="D7" s="45"/>
      <c r="E7" s="45"/>
      <c r="F7" s="45"/>
      <c r="H7" s="19" t="s">
        <v>117</v>
      </c>
      <c r="I7" s="12"/>
      <c r="J7" s="19" t="s">
        <v>118</v>
      </c>
      <c r="K7" s="19"/>
      <c r="L7" s="19" t="s">
        <v>119</v>
      </c>
      <c r="M7" s="19"/>
      <c r="N7" s="19" t="s">
        <v>120</v>
      </c>
      <c r="O7" s="12"/>
      <c r="P7" s="19" t="s">
        <v>121</v>
      </c>
      <c r="Q7" s="19"/>
      <c r="R7" s="19" t="s">
        <v>116</v>
      </c>
    </row>
    <row r="8" spans="1:21" ht="24" customHeight="1" x14ac:dyDescent="0.45">
      <c r="A8" s="45"/>
      <c r="B8" s="45"/>
      <c r="C8" s="45"/>
      <c r="D8" s="45"/>
      <c r="E8" s="45"/>
      <c r="F8" s="45"/>
      <c r="G8" s="13"/>
      <c r="H8" s="55"/>
      <c r="I8" s="23"/>
      <c r="J8" s="55"/>
      <c r="K8" s="55"/>
      <c r="L8" s="55" t="s">
        <v>123</v>
      </c>
      <c r="M8" s="55"/>
      <c r="N8" s="55" t="s">
        <v>124</v>
      </c>
      <c r="O8" s="24"/>
      <c r="P8" s="24"/>
      <c r="Q8" s="55"/>
      <c r="R8" s="14"/>
    </row>
    <row r="9" spans="1:21" ht="24" customHeight="1" x14ac:dyDescent="0.45">
      <c r="A9" s="10"/>
      <c r="B9" s="16" t="s">
        <v>205</v>
      </c>
      <c r="C9" s="10"/>
      <c r="D9" s="10"/>
      <c r="E9" s="10"/>
      <c r="F9" s="10"/>
      <c r="G9" s="54"/>
      <c r="H9" s="11">
        <v>308676462</v>
      </c>
      <c r="I9" s="15"/>
      <c r="J9" s="11">
        <v>97844800</v>
      </c>
      <c r="K9" s="15"/>
      <c r="L9" s="11">
        <v>186541112.75</v>
      </c>
      <c r="M9" s="15"/>
      <c r="N9" s="11">
        <v>36867646.200000003</v>
      </c>
      <c r="O9" s="15"/>
      <c r="P9" s="11">
        <v>1654207732.79</v>
      </c>
      <c r="Q9" s="15"/>
      <c r="R9" s="15">
        <f>SUM(H9:Q9)</f>
        <v>2284137753.7399998</v>
      </c>
    </row>
    <row r="10" spans="1:21" ht="24" customHeight="1" x14ac:dyDescent="0.45">
      <c r="A10" s="10"/>
      <c r="B10" s="10" t="s">
        <v>125</v>
      </c>
      <c r="C10" s="10"/>
      <c r="D10" s="10"/>
      <c r="E10" s="10"/>
      <c r="F10" s="10"/>
      <c r="G10" s="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21" ht="24" customHeight="1" x14ac:dyDescent="0.45">
      <c r="A11" s="10"/>
      <c r="B11" s="110" t="s">
        <v>208</v>
      </c>
      <c r="C11" s="10"/>
      <c r="D11" s="10"/>
      <c r="E11" s="10"/>
      <c r="F11" s="10"/>
      <c r="G11" s="140">
        <v>32</v>
      </c>
      <c r="H11" s="11">
        <v>0</v>
      </c>
      <c r="I11" s="15"/>
      <c r="J11" s="11">
        <v>0</v>
      </c>
      <c r="K11" s="15"/>
      <c r="L11" s="11">
        <v>0</v>
      </c>
      <c r="M11" s="15"/>
      <c r="N11" s="11">
        <v>0</v>
      </c>
      <c r="O11" s="15"/>
      <c r="P11" s="168">
        <v>-123470584.80000001</v>
      </c>
      <c r="Q11" s="15"/>
      <c r="R11" s="15">
        <f>SUM(H11:Q11)</f>
        <v>-123470584.80000001</v>
      </c>
    </row>
    <row r="12" spans="1:21" ht="24" customHeight="1" x14ac:dyDescent="0.45">
      <c r="A12" s="10"/>
      <c r="B12" s="81" t="s">
        <v>240</v>
      </c>
      <c r="C12" s="10"/>
      <c r="D12" s="10"/>
      <c r="E12" s="10"/>
      <c r="F12" s="10"/>
      <c r="G12" s="10"/>
      <c r="H12" s="11">
        <v>0</v>
      </c>
      <c r="I12" s="15"/>
      <c r="J12" s="11">
        <v>0</v>
      </c>
      <c r="K12" s="15"/>
      <c r="L12" s="11">
        <v>0</v>
      </c>
      <c r="M12" s="15"/>
      <c r="N12" s="11">
        <v>0</v>
      </c>
      <c r="O12" s="15"/>
      <c r="P12" s="15">
        <f>'PL '!M63</f>
        <v>199351412.83000022</v>
      </c>
      <c r="Q12" s="15"/>
      <c r="R12" s="15">
        <f>SUM(H12:Q12)</f>
        <v>199351412.83000022</v>
      </c>
    </row>
    <row r="13" spans="1:21" ht="24" customHeight="1" x14ac:dyDescent="0.45">
      <c r="B13" s="16" t="s">
        <v>234</v>
      </c>
      <c r="C13" s="10"/>
      <c r="D13" s="10"/>
      <c r="E13" s="10"/>
      <c r="F13" s="10"/>
      <c r="G13" s="10"/>
      <c r="H13" s="170">
        <f>SUM(H9:H12)</f>
        <v>308676462</v>
      </c>
      <c r="I13" s="15"/>
      <c r="J13" s="170">
        <f>SUM(J9:J12)</f>
        <v>97844800</v>
      </c>
      <c r="K13" s="15"/>
      <c r="L13" s="170">
        <f>SUM(L9:L12)</f>
        <v>186541112.75</v>
      </c>
      <c r="M13" s="15"/>
      <c r="N13" s="170">
        <f>SUM(N9:N12)</f>
        <v>36867646.200000003</v>
      </c>
      <c r="O13" s="15"/>
      <c r="P13" s="170">
        <f>SUM(P9:P12)</f>
        <v>1730088560.8200002</v>
      </c>
      <c r="Q13" s="15"/>
      <c r="R13" s="170">
        <f>SUM(R9:R12)</f>
        <v>2360018581.77</v>
      </c>
    </row>
    <row r="14" spans="1:21" ht="24" customHeight="1" x14ac:dyDescent="0.45">
      <c r="B14" s="10" t="s">
        <v>125</v>
      </c>
      <c r="C14" s="10"/>
      <c r="D14" s="10"/>
      <c r="E14" s="10"/>
      <c r="F14" s="10"/>
      <c r="G14" s="5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21" ht="24" customHeight="1" x14ac:dyDescent="0.45">
      <c r="B15" s="110" t="s">
        <v>208</v>
      </c>
      <c r="C15" s="10"/>
      <c r="D15" s="10"/>
      <c r="E15" s="10"/>
      <c r="F15" s="10"/>
      <c r="G15" s="140">
        <v>32</v>
      </c>
      <c r="H15" s="15">
        <v>0</v>
      </c>
      <c r="I15" s="15"/>
      <c r="J15" s="15">
        <v>0</v>
      </c>
      <c r="K15" s="15"/>
      <c r="L15" s="15">
        <v>0</v>
      </c>
      <c r="M15" s="15"/>
      <c r="N15" s="15">
        <v>0</v>
      </c>
      <c r="O15" s="15"/>
      <c r="P15" s="15">
        <v>-154259051</v>
      </c>
      <c r="Q15" s="15"/>
      <c r="R15" s="11">
        <f>SUM(H15:P15)</f>
        <v>-154259051</v>
      </c>
    </row>
    <row r="16" spans="1:21" ht="24" customHeight="1" x14ac:dyDescent="0.45">
      <c r="A16" s="10"/>
      <c r="B16" s="81" t="s">
        <v>240</v>
      </c>
      <c r="C16" s="10"/>
      <c r="D16" s="10"/>
      <c r="E16" s="10"/>
      <c r="F16" s="10"/>
      <c r="G16" s="54"/>
      <c r="H16" s="11">
        <v>0</v>
      </c>
      <c r="I16" s="15"/>
      <c r="J16" s="11">
        <v>0</v>
      </c>
      <c r="K16" s="15"/>
      <c r="L16" s="11">
        <v>0</v>
      </c>
      <c r="M16" s="15"/>
      <c r="N16" s="11">
        <v>0</v>
      </c>
      <c r="O16" s="15"/>
      <c r="P16" s="15">
        <f>'PL '!K65</f>
        <v>171575269.65000004</v>
      </c>
      <c r="Q16" s="15"/>
      <c r="R16" s="15">
        <f>SUM(H16:Q16)</f>
        <v>171575269.65000004</v>
      </c>
    </row>
    <row r="17" spans="1:18" ht="24" customHeight="1" thickBot="1" x14ac:dyDescent="0.5">
      <c r="B17" s="16" t="s">
        <v>235</v>
      </c>
      <c r="C17" s="10"/>
      <c r="D17" s="10"/>
      <c r="E17" s="10"/>
      <c r="F17" s="10"/>
      <c r="G17" s="10"/>
      <c r="H17" s="17">
        <f>SUM(H13:H16)</f>
        <v>308676462</v>
      </c>
      <c r="I17" s="15"/>
      <c r="J17" s="17">
        <f>SUM(J13:J16)</f>
        <v>97844800</v>
      </c>
      <c r="K17" s="15"/>
      <c r="L17" s="17">
        <f>SUM(L13:L16)</f>
        <v>186541112.75</v>
      </c>
      <c r="M17" s="15"/>
      <c r="N17" s="17">
        <f>SUM(N13:N16)</f>
        <v>36867646.200000003</v>
      </c>
      <c r="O17" s="15"/>
      <c r="P17" s="17">
        <f>SUM(P13:P16)</f>
        <v>1747404779.4700003</v>
      </c>
      <c r="Q17" s="15"/>
      <c r="R17" s="17">
        <f>SUM(R13:R16)</f>
        <v>2377334800.4200001</v>
      </c>
    </row>
    <row r="18" spans="1:18" ht="24" customHeight="1" thickTop="1" x14ac:dyDescent="0.45">
      <c r="A18" s="10"/>
      <c r="B18" s="10"/>
      <c r="G18" s="10"/>
      <c r="H18" s="8"/>
      <c r="J18" s="11"/>
      <c r="K18" s="15"/>
      <c r="L18" s="11"/>
      <c r="M18" s="15"/>
      <c r="N18" s="11"/>
      <c r="O18" s="15"/>
      <c r="P18" s="11"/>
      <c r="Q18" s="15"/>
      <c r="R18" s="11"/>
    </row>
    <row r="19" spans="1:18" ht="24" customHeight="1" x14ac:dyDescent="0.45">
      <c r="A19" s="10"/>
      <c r="B19" s="10"/>
      <c r="G19" s="10"/>
      <c r="H19" s="8"/>
      <c r="J19" s="11"/>
      <c r="K19" s="15"/>
      <c r="L19" s="11"/>
      <c r="M19" s="15"/>
      <c r="N19" s="11"/>
      <c r="O19" s="15"/>
      <c r="P19" s="11"/>
      <c r="Q19" s="15"/>
      <c r="R19" s="11"/>
    </row>
    <row r="20" spans="1:18" ht="24" customHeight="1" x14ac:dyDescent="0.45">
      <c r="A20" s="8"/>
      <c r="B20" s="3" t="s">
        <v>37</v>
      </c>
      <c r="G20" s="10"/>
      <c r="I20" s="8"/>
      <c r="K20" s="8"/>
      <c r="M20" s="8"/>
      <c r="N20" s="8"/>
      <c r="O20" s="8"/>
      <c r="Q20" s="8"/>
    </row>
    <row r="21" spans="1:18" ht="24" customHeight="1" x14ac:dyDescent="0.45">
      <c r="A21" s="8"/>
      <c r="B21" s="3"/>
      <c r="G21" s="10"/>
      <c r="I21" s="8"/>
      <c r="K21" s="8"/>
      <c r="M21" s="8"/>
      <c r="N21" s="8"/>
      <c r="O21" s="8"/>
      <c r="Q21" s="8"/>
    </row>
    <row r="22" spans="1:18" ht="24" customHeight="1" x14ac:dyDescent="0.45">
      <c r="A22" s="8"/>
      <c r="B22" s="3"/>
      <c r="I22" s="8"/>
      <c r="K22" s="8"/>
      <c r="M22" s="8"/>
      <c r="N22" s="8"/>
      <c r="O22" s="8"/>
      <c r="Q22" s="8"/>
    </row>
    <row r="23" spans="1:18" ht="24" customHeight="1" x14ac:dyDescent="0.45">
      <c r="H23" s="2" t="s">
        <v>126</v>
      </c>
      <c r="I23" s="1"/>
      <c r="J23" s="34"/>
    </row>
    <row r="24" spans="1:18" ht="24" customHeight="1" x14ac:dyDescent="0.45">
      <c r="H24" s="2" t="s">
        <v>129</v>
      </c>
      <c r="I24" s="2"/>
      <c r="J24" s="36"/>
    </row>
  </sheetData>
  <mergeCells count="3">
    <mergeCell ref="B1:R1"/>
    <mergeCell ref="B2:R2"/>
    <mergeCell ref="B3:R3"/>
  </mergeCells>
  <printOptions horizontalCentered="1"/>
  <pageMargins left="0.78740157480314965" right="0.39370078740157483" top="0.59055118110236227" bottom="0.39370078740157483" header="0.31496062992125984" footer="0.31496062992125984"/>
  <pageSetup paperSize="9" scale="90" fitToWidth="0" orientation="landscape" r:id="rId1"/>
  <headerFooter alignWithMargins="0"/>
  <ignoredErrors>
    <ignoredError sqref="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view="pageBreakPreview" zoomScale="90" zoomScaleNormal="100" zoomScaleSheetLayoutView="90" workbookViewId="0">
      <selection activeCell="H31" sqref="H31"/>
    </sheetView>
  </sheetViews>
  <sheetFormatPr defaultColWidth="9.140625" defaultRowHeight="24" customHeight="1" x14ac:dyDescent="0.45"/>
  <cols>
    <col min="1" max="1" width="1.7109375" style="112" customWidth="1"/>
    <col min="2" max="4" width="9.140625" style="112" customWidth="1"/>
    <col min="5" max="5" width="12.140625" style="112" customWidth="1"/>
    <col min="6" max="6" width="9.85546875" style="112" customWidth="1"/>
    <col min="7" max="7" width="0.85546875" style="112" customWidth="1"/>
    <col min="8" max="8" width="16.7109375" style="112" bestFit="1" customWidth="1"/>
    <col min="9" max="9" width="0.85546875" style="112" customWidth="1"/>
    <col min="10" max="10" width="15.85546875" style="112" bestFit="1" customWidth="1"/>
    <col min="11" max="11" width="0.85546875" style="112" customWidth="1"/>
    <col min="12" max="12" width="16.7109375" style="112" bestFit="1" customWidth="1"/>
    <col min="13" max="13" width="0.85546875" style="112" customWidth="1"/>
    <col min="14" max="14" width="15.85546875" style="112" bestFit="1" customWidth="1"/>
    <col min="15" max="15" width="1.140625" style="112" customWidth="1"/>
    <col min="16" max="16384" width="9.140625" style="112"/>
  </cols>
  <sheetData>
    <row r="1" spans="1:15" s="111" customFormat="1" ht="24" customHeight="1" x14ac:dyDescent="0.45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5" s="111" customFormat="1" ht="24" customHeight="1" x14ac:dyDescent="0.45">
      <c r="B2" s="173" t="s">
        <v>130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5" ht="24" customHeight="1" x14ac:dyDescent="0.45">
      <c r="A3" s="8"/>
      <c r="B3" s="173" t="str">
        <f>+CHE_S!B3</f>
        <v>FOR THE YEAR ENDED DECEMBER 31, 2023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8"/>
    </row>
    <row r="4" spans="1:15" ht="24" customHeight="1" x14ac:dyDescent="0.45">
      <c r="A4" s="8"/>
      <c r="B4" s="62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8"/>
    </row>
    <row r="5" spans="1:15" s="111" customFormat="1" ht="24" customHeight="1" x14ac:dyDescent="0.45">
      <c r="B5" s="45"/>
      <c r="C5" s="9"/>
      <c r="D5" s="9"/>
      <c r="E5" s="9"/>
      <c r="F5" s="9"/>
      <c r="G5" s="9"/>
      <c r="H5" s="62"/>
      <c r="I5" s="62"/>
      <c r="J5" s="62"/>
      <c r="K5" s="62"/>
      <c r="L5" s="62"/>
      <c r="M5" s="62"/>
      <c r="N5" s="84" t="s">
        <v>2</v>
      </c>
    </row>
    <row r="6" spans="1:15" s="111" customFormat="1" ht="24" customHeight="1" x14ac:dyDescent="0.45">
      <c r="B6" s="45"/>
      <c r="C6" s="45"/>
      <c r="D6" s="45"/>
      <c r="E6" s="45"/>
      <c r="F6" s="45"/>
      <c r="G6" s="45"/>
      <c r="H6" s="85"/>
      <c r="I6" s="85" t="s">
        <v>131</v>
      </c>
      <c r="J6" s="85"/>
      <c r="K6" s="62"/>
      <c r="L6" s="175" t="s">
        <v>132</v>
      </c>
      <c r="M6" s="175"/>
      <c r="N6" s="175"/>
    </row>
    <row r="7" spans="1:15" s="111" customFormat="1" ht="24" customHeight="1" x14ac:dyDescent="0.45">
      <c r="B7" s="8"/>
      <c r="C7" s="8"/>
      <c r="D7" s="8"/>
      <c r="E7" s="8"/>
      <c r="F7" s="45"/>
      <c r="G7" s="45"/>
      <c r="H7" s="113">
        <v>2023</v>
      </c>
      <c r="I7" s="114"/>
      <c r="J7" s="113">
        <v>2022</v>
      </c>
      <c r="K7" s="54"/>
      <c r="L7" s="113">
        <f>+H7</f>
        <v>2023</v>
      </c>
      <c r="M7" s="114"/>
      <c r="N7" s="113">
        <f>+J7</f>
        <v>2022</v>
      </c>
    </row>
    <row r="8" spans="1:15" s="111" customFormat="1" ht="24" customHeight="1" x14ac:dyDescent="0.45">
      <c r="B8" s="115" t="s">
        <v>133</v>
      </c>
      <c r="J8" s="61"/>
      <c r="N8" s="61"/>
    </row>
    <row r="9" spans="1:15" s="116" customFormat="1" ht="24" customHeight="1" x14ac:dyDescent="0.45">
      <c r="B9" s="115" t="s">
        <v>241</v>
      </c>
      <c r="C9" s="111"/>
      <c r="D9" s="111"/>
      <c r="E9" s="111"/>
      <c r="F9" s="115"/>
      <c r="G9" s="115"/>
      <c r="H9" s="117">
        <f>'PL '!G33</f>
        <v>169373139.93000031</v>
      </c>
      <c r="I9" s="117"/>
      <c r="J9" s="117">
        <f>'PL '!I33</f>
        <v>354934112.93000078</v>
      </c>
      <c r="K9" s="117"/>
      <c r="L9" s="117">
        <f>'PL '!K33</f>
        <v>171575269.65000004</v>
      </c>
      <c r="M9" s="117"/>
      <c r="N9" s="117">
        <f>'PL '!M33</f>
        <v>220112872.03000021</v>
      </c>
    </row>
    <row r="10" spans="1:15" s="111" customFormat="1" ht="24" customHeight="1" x14ac:dyDescent="0.45">
      <c r="B10" s="118" t="s">
        <v>134</v>
      </c>
      <c r="C10" s="115"/>
      <c r="D10" s="115"/>
      <c r="E10" s="115"/>
      <c r="H10" s="117"/>
      <c r="I10" s="117"/>
      <c r="J10" s="117"/>
      <c r="K10" s="117"/>
      <c r="L10" s="117"/>
      <c r="M10" s="117"/>
      <c r="N10" s="117"/>
    </row>
    <row r="11" spans="1:15" s="111" customFormat="1" ht="24" customHeight="1" x14ac:dyDescent="0.45">
      <c r="B11" s="115" t="s">
        <v>135</v>
      </c>
      <c r="C11" s="115"/>
      <c r="D11" s="115"/>
      <c r="E11" s="115"/>
      <c r="H11" s="117"/>
      <c r="I11" s="117"/>
      <c r="J11" s="117"/>
      <c r="K11" s="117"/>
      <c r="L11" s="117"/>
      <c r="M11" s="117"/>
      <c r="N11" s="117"/>
    </row>
    <row r="12" spans="1:15" s="116" customFormat="1" ht="24" customHeight="1" x14ac:dyDescent="0.45">
      <c r="B12" s="115" t="s">
        <v>136</v>
      </c>
      <c r="C12" s="115"/>
      <c r="D12" s="115"/>
      <c r="E12" s="115"/>
      <c r="F12" s="111"/>
      <c r="G12" s="111"/>
      <c r="H12" s="117">
        <f>-'PL '!G32</f>
        <v>40325595.729999997</v>
      </c>
      <c r="I12" s="117"/>
      <c r="J12" s="117">
        <f>-'PL '!I32</f>
        <v>80891969.530000001</v>
      </c>
      <c r="K12" s="117"/>
      <c r="L12" s="117">
        <f>-'PL '!K32</f>
        <v>36474158.07</v>
      </c>
      <c r="M12" s="117"/>
      <c r="N12" s="117">
        <f>-'PL '!M32</f>
        <v>55764698.490000002</v>
      </c>
    </row>
    <row r="13" spans="1:15" s="111" customFormat="1" ht="24" customHeight="1" x14ac:dyDescent="0.45">
      <c r="B13" s="115" t="s">
        <v>137</v>
      </c>
      <c r="C13" s="115"/>
      <c r="D13" s="115"/>
      <c r="E13" s="115"/>
      <c r="H13" s="117"/>
      <c r="I13" s="117"/>
      <c r="J13" s="117"/>
      <c r="K13" s="117"/>
      <c r="L13" s="117"/>
      <c r="M13" s="117"/>
      <c r="N13" s="117"/>
    </row>
    <row r="14" spans="1:15" s="111" customFormat="1" ht="24" customHeight="1" x14ac:dyDescent="0.45">
      <c r="B14" s="115" t="s">
        <v>138</v>
      </c>
      <c r="C14" s="115"/>
      <c r="D14" s="115"/>
      <c r="E14" s="115"/>
      <c r="H14" s="119">
        <f>-'PL '!G30</f>
        <v>-27974665.030000001</v>
      </c>
      <c r="I14" s="119"/>
      <c r="J14" s="117">
        <f>-'PL '!I30</f>
        <v>-13482654.65</v>
      </c>
      <c r="K14" s="117"/>
      <c r="L14" s="117">
        <f>-'PL '!K30</f>
        <v>0</v>
      </c>
      <c r="M14" s="117"/>
      <c r="N14" s="117">
        <f>-'PL '!M30</f>
        <v>0</v>
      </c>
    </row>
    <row r="15" spans="1:15" s="111" customFormat="1" ht="24" customHeight="1" x14ac:dyDescent="0.45">
      <c r="B15" s="115" t="s">
        <v>139</v>
      </c>
      <c r="C15" s="115"/>
      <c r="D15" s="115"/>
      <c r="E15" s="115"/>
      <c r="F15" s="115"/>
      <c r="G15" s="115"/>
      <c r="H15" s="117">
        <v>37246043.719999999</v>
      </c>
      <c r="I15" s="117"/>
      <c r="J15" s="119">
        <v>38558459.609999999</v>
      </c>
      <c r="K15" s="119"/>
      <c r="L15" s="117">
        <v>18995953.759999998</v>
      </c>
      <c r="M15" s="117"/>
      <c r="N15" s="117">
        <v>18971953.459999997</v>
      </c>
    </row>
    <row r="16" spans="1:15" s="111" customFormat="1" ht="24" customHeight="1" x14ac:dyDescent="0.45">
      <c r="B16" s="118" t="s">
        <v>140</v>
      </c>
      <c r="C16" s="115"/>
      <c r="D16" s="115"/>
      <c r="E16" s="115"/>
      <c r="F16" s="115"/>
      <c r="G16" s="115"/>
      <c r="H16" s="117">
        <v>33741491.289999999</v>
      </c>
      <c r="I16" s="117"/>
      <c r="J16" s="119">
        <v>43630719.939999998</v>
      </c>
      <c r="K16" s="119"/>
      <c r="L16" s="117">
        <v>27844773.489999998</v>
      </c>
      <c r="M16" s="120"/>
      <c r="N16" s="166">
        <v>37793195.420000002</v>
      </c>
    </row>
    <row r="17" spans="2:15" s="111" customFormat="1" ht="24" customHeight="1" x14ac:dyDescent="0.45">
      <c r="B17" s="37" t="s">
        <v>223</v>
      </c>
      <c r="E17" s="42"/>
      <c r="F17" s="115"/>
      <c r="G17" s="115"/>
      <c r="H17" s="117">
        <f>+L17</f>
        <v>0</v>
      </c>
      <c r="I17" s="117"/>
      <c r="J17" s="119">
        <v>0</v>
      </c>
      <c r="L17" s="117">
        <v>0</v>
      </c>
      <c r="N17" s="117">
        <v>0</v>
      </c>
    </row>
    <row r="18" spans="2:15" s="111" customFormat="1" ht="24" customHeight="1" x14ac:dyDescent="0.45">
      <c r="B18" s="115" t="s">
        <v>141</v>
      </c>
      <c r="F18" s="115"/>
      <c r="G18" s="115"/>
      <c r="H18" s="117">
        <v>2135328.1799999997</v>
      </c>
      <c r="I18" s="117"/>
      <c r="J18" s="117">
        <v>2145275.83</v>
      </c>
      <c r="K18" s="119"/>
      <c r="L18" s="117">
        <v>1582804.74</v>
      </c>
      <c r="M18" s="117"/>
      <c r="N18" s="117">
        <v>1542094.27</v>
      </c>
    </row>
    <row r="19" spans="2:15" ht="24" customHeight="1" x14ac:dyDescent="0.45">
      <c r="B19" s="112" t="s">
        <v>236</v>
      </c>
      <c r="H19" s="117">
        <v>0</v>
      </c>
      <c r="I19" s="117"/>
      <c r="J19" s="117">
        <v>9000000</v>
      </c>
      <c r="K19" s="117"/>
      <c r="L19" s="117">
        <v>0</v>
      </c>
      <c r="M19" s="111"/>
      <c r="N19" s="117">
        <v>0</v>
      </c>
    </row>
    <row r="20" spans="2:15" s="111" customFormat="1" ht="24" customHeight="1" x14ac:dyDescent="0.45">
      <c r="B20" s="50" t="s">
        <v>230</v>
      </c>
      <c r="F20" s="115"/>
      <c r="G20" s="115"/>
      <c r="H20" s="117"/>
      <c r="I20" s="117"/>
      <c r="J20" s="119"/>
      <c r="K20" s="119"/>
      <c r="L20" s="117"/>
      <c r="M20" s="117"/>
      <c r="N20" s="117"/>
    </row>
    <row r="21" spans="2:15" ht="24" customHeight="1" x14ac:dyDescent="0.45">
      <c r="B21" s="182" t="s">
        <v>231</v>
      </c>
      <c r="C21" s="182"/>
      <c r="D21" s="182"/>
      <c r="E21" s="182"/>
      <c r="F21" s="182"/>
      <c r="H21" s="117">
        <v>22200000</v>
      </c>
      <c r="I21" s="117"/>
      <c r="J21" s="119">
        <v>0</v>
      </c>
      <c r="K21" s="119"/>
      <c r="L21" s="117">
        <v>0</v>
      </c>
      <c r="M21" s="117"/>
      <c r="N21" s="117">
        <v>0</v>
      </c>
    </row>
    <row r="22" spans="2:15" s="111" customFormat="1" ht="24" customHeight="1" x14ac:dyDescent="0.45">
      <c r="B22" s="115" t="s">
        <v>216</v>
      </c>
      <c r="F22" s="115"/>
      <c r="G22" s="115"/>
      <c r="H22" s="117">
        <v>-4749902.05</v>
      </c>
      <c r="I22" s="117"/>
      <c r="J22" s="119">
        <v>-3185253.15</v>
      </c>
      <c r="L22" s="117">
        <v>0</v>
      </c>
      <c r="N22" s="117">
        <v>0</v>
      </c>
    </row>
    <row r="23" spans="2:15" s="111" customFormat="1" ht="24" customHeight="1" x14ac:dyDescent="0.45">
      <c r="B23" s="111" t="s">
        <v>142</v>
      </c>
      <c r="F23" s="115"/>
      <c r="G23" s="115"/>
      <c r="H23" s="117">
        <v>-370783.59</v>
      </c>
      <c r="I23" s="117"/>
      <c r="J23" s="117">
        <v>-1276489.98</v>
      </c>
      <c r="K23" s="119"/>
      <c r="L23" s="117">
        <v>-370783.59</v>
      </c>
      <c r="M23" s="117"/>
      <c r="N23" s="117">
        <v>-1276489.98</v>
      </c>
    </row>
    <row r="24" spans="2:15" s="111" customFormat="1" ht="24" customHeight="1" x14ac:dyDescent="0.45">
      <c r="B24" s="111" t="s">
        <v>224</v>
      </c>
      <c r="F24" s="115"/>
      <c r="G24" s="115"/>
      <c r="H24" s="117">
        <v>-1147684.24</v>
      </c>
      <c r="I24" s="117"/>
      <c r="J24" s="117">
        <v>0</v>
      </c>
      <c r="K24" s="119"/>
      <c r="L24" s="117">
        <v>-1147684.24</v>
      </c>
      <c r="M24" s="117"/>
      <c r="N24" s="117">
        <v>0</v>
      </c>
    </row>
    <row r="25" spans="2:15" s="111" customFormat="1" ht="24" customHeight="1" x14ac:dyDescent="0.45">
      <c r="B25" s="115" t="s">
        <v>143</v>
      </c>
      <c r="H25" s="117">
        <v>-110121.77</v>
      </c>
      <c r="I25" s="117"/>
      <c r="J25" s="117">
        <v>-41775.69</v>
      </c>
      <c r="K25" s="119"/>
      <c r="L25" s="117">
        <v>0</v>
      </c>
      <c r="M25" s="117"/>
      <c r="N25" s="117">
        <v>0</v>
      </c>
    </row>
    <row r="26" spans="2:15" s="111" customFormat="1" ht="24" customHeight="1" x14ac:dyDescent="0.45">
      <c r="B26" s="115" t="s">
        <v>232</v>
      </c>
      <c r="H26" s="117">
        <v>0</v>
      </c>
      <c r="I26" s="117"/>
      <c r="J26" s="117">
        <v>-100741.98</v>
      </c>
      <c r="L26" s="117">
        <v>0</v>
      </c>
      <c r="N26" s="117">
        <v>-100741.98</v>
      </c>
    </row>
    <row r="27" spans="2:15" s="111" customFormat="1" ht="24" customHeight="1" x14ac:dyDescent="0.45">
      <c r="B27" s="115" t="s">
        <v>245</v>
      </c>
      <c r="F27" s="115"/>
      <c r="G27" s="115"/>
      <c r="H27" s="117">
        <v>-17310.45</v>
      </c>
      <c r="I27" s="117">
        <v>2651623.5100000012</v>
      </c>
      <c r="J27" s="117">
        <v>2651623.5100000012</v>
      </c>
      <c r="K27" s="119"/>
      <c r="L27" s="119">
        <v>-18423.11</v>
      </c>
      <c r="M27" s="119"/>
      <c r="N27" s="119">
        <v>2653744.080000001</v>
      </c>
      <c r="O27" s="117"/>
    </row>
    <row r="28" spans="2:15" s="111" customFormat="1" ht="24" customHeight="1" x14ac:dyDescent="0.45">
      <c r="B28" s="115" t="s">
        <v>246</v>
      </c>
      <c r="F28" s="115"/>
      <c r="G28" s="115"/>
      <c r="H28" s="117">
        <v>-62837</v>
      </c>
      <c r="I28" s="117"/>
      <c r="J28" s="117">
        <v>1642.61</v>
      </c>
      <c r="K28" s="119"/>
      <c r="L28" s="119">
        <v>0</v>
      </c>
      <c r="M28" s="119"/>
      <c r="N28" s="117">
        <v>254</v>
      </c>
      <c r="O28" s="117"/>
    </row>
    <row r="29" spans="2:15" s="111" customFormat="1" ht="24" customHeight="1" x14ac:dyDescent="0.45">
      <c r="B29" s="115" t="s">
        <v>199</v>
      </c>
      <c r="F29" s="115"/>
      <c r="G29" s="115"/>
      <c r="H29" s="117">
        <v>822482.50999999989</v>
      </c>
      <c r="I29" s="117"/>
      <c r="J29" s="119">
        <v>89194.36</v>
      </c>
      <c r="K29" s="117"/>
      <c r="L29" s="117">
        <v>795832.1399999999</v>
      </c>
      <c r="M29" s="117"/>
      <c r="N29" s="119">
        <v>0</v>
      </c>
      <c r="O29" s="117"/>
    </row>
    <row r="30" spans="2:15" s="111" customFormat="1" ht="24" customHeight="1" x14ac:dyDescent="0.45">
      <c r="B30" s="115" t="s">
        <v>244</v>
      </c>
      <c r="F30" s="115"/>
      <c r="G30" s="115"/>
      <c r="H30" s="117">
        <v>1162.02</v>
      </c>
      <c r="I30" s="117"/>
      <c r="J30" s="119">
        <v>0</v>
      </c>
      <c r="K30" s="117"/>
      <c r="L30" s="117">
        <v>0</v>
      </c>
      <c r="M30" s="117"/>
      <c r="N30" s="119">
        <v>0</v>
      </c>
      <c r="O30" s="117"/>
    </row>
    <row r="31" spans="2:15" s="111" customFormat="1" ht="24" customHeight="1" x14ac:dyDescent="0.45">
      <c r="B31" s="115" t="s">
        <v>144</v>
      </c>
      <c r="F31" s="115"/>
      <c r="G31" s="115"/>
      <c r="H31" s="123">
        <v>14199871</v>
      </c>
      <c r="I31" s="117"/>
      <c r="J31" s="123">
        <v>15813705.029999999</v>
      </c>
      <c r="K31" s="119"/>
      <c r="L31" s="119">
        <v>12121278</v>
      </c>
      <c r="M31" s="119"/>
      <c r="N31" s="123">
        <v>11638949</v>
      </c>
    </row>
    <row r="32" spans="2:15" s="111" customFormat="1" ht="24" customHeight="1" x14ac:dyDescent="0.45">
      <c r="B32" s="115" t="s">
        <v>145</v>
      </c>
      <c r="F32" s="115"/>
      <c r="G32" s="115"/>
      <c r="H32" s="123">
        <v>59023360.479999997</v>
      </c>
      <c r="I32" s="117"/>
      <c r="J32" s="123">
        <v>33970518.649999999</v>
      </c>
      <c r="K32" s="119"/>
      <c r="L32" s="119">
        <v>49682198.359999999</v>
      </c>
      <c r="M32" s="119"/>
      <c r="N32" s="123">
        <v>25606118.18</v>
      </c>
    </row>
    <row r="33" spans="1:15" s="111" customFormat="1" ht="24" customHeight="1" x14ac:dyDescent="0.45">
      <c r="B33" s="115" t="s">
        <v>146</v>
      </c>
      <c r="F33" s="115"/>
      <c r="G33" s="115"/>
      <c r="H33" s="123">
        <v>-16085253.290000003</v>
      </c>
      <c r="I33" s="117"/>
      <c r="J33" s="123">
        <v>-11198361.969999995</v>
      </c>
      <c r="K33" s="119"/>
      <c r="L33" s="119">
        <v>-77554379.620000005</v>
      </c>
      <c r="M33" s="119"/>
      <c r="N33" s="123">
        <v>-69563790.069999993</v>
      </c>
    </row>
    <row r="34" spans="1:15" s="111" customFormat="1" ht="24" customHeight="1" x14ac:dyDescent="0.45">
      <c r="B34" s="118" t="s">
        <v>209</v>
      </c>
      <c r="F34" s="115"/>
      <c r="G34" s="115"/>
      <c r="H34" s="123">
        <v>-2870685</v>
      </c>
      <c r="I34" s="117"/>
      <c r="J34" s="121">
        <v>0</v>
      </c>
      <c r="K34" s="119"/>
      <c r="L34" s="119">
        <v>-31233991.600000001</v>
      </c>
      <c r="M34" s="119"/>
      <c r="N34" s="119">
        <v>0</v>
      </c>
    </row>
    <row r="35" spans="1:15" ht="24" customHeight="1" x14ac:dyDescent="0.45">
      <c r="B35" s="115" t="s">
        <v>147</v>
      </c>
      <c r="C35" s="115"/>
      <c r="D35" s="115"/>
      <c r="E35" s="115"/>
      <c r="F35" s="115"/>
      <c r="G35" s="115"/>
      <c r="H35" s="122"/>
      <c r="I35" s="117"/>
      <c r="J35" s="122"/>
      <c r="K35" s="117"/>
      <c r="L35" s="122"/>
      <c r="M35" s="117"/>
      <c r="N35" s="122"/>
      <c r="O35" s="8"/>
    </row>
    <row r="36" spans="1:15" ht="24" customHeight="1" x14ac:dyDescent="0.45">
      <c r="B36" s="115" t="s">
        <v>148</v>
      </c>
      <c r="C36" s="115"/>
      <c r="D36" s="115"/>
      <c r="E36" s="115"/>
      <c r="F36" s="115"/>
      <c r="G36" s="115"/>
      <c r="H36" s="123">
        <f>SUM(H9:H34)</f>
        <v>325679232.4400003</v>
      </c>
      <c r="I36" s="123"/>
      <c r="J36" s="123">
        <f>SUM(J9:J34)</f>
        <v>552401944.58000076</v>
      </c>
      <c r="K36" s="123"/>
      <c r="L36" s="123">
        <f>SUM(L9:L34)</f>
        <v>208747006.04999998</v>
      </c>
      <c r="M36" s="123"/>
      <c r="N36" s="123">
        <f>SUM(N9:N34)</f>
        <v>303142856.90000015</v>
      </c>
      <c r="O36" s="8"/>
    </row>
    <row r="37" spans="1:15" ht="24" customHeight="1" x14ac:dyDescent="0.45">
      <c r="B37" s="115"/>
      <c r="C37" s="115"/>
      <c r="D37" s="115"/>
      <c r="E37" s="115"/>
      <c r="F37" s="115"/>
      <c r="G37" s="115"/>
      <c r="H37" s="123"/>
      <c r="I37" s="123"/>
      <c r="J37" s="123"/>
      <c r="K37" s="123"/>
      <c r="L37" s="123"/>
      <c r="M37" s="123"/>
      <c r="N37" s="123"/>
      <c r="O37" s="8"/>
    </row>
    <row r="38" spans="1:15" s="111" customFormat="1" ht="24" customHeight="1" x14ac:dyDescent="0.45">
      <c r="B38" s="33" t="s">
        <v>37</v>
      </c>
      <c r="F38" s="115"/>
      <c r="G38" s="115"/>
      <c r="H38" s="124"/>
      <c r="I38" s="115"/>
      <c r="J38" s="124"/>
      <c r="K38" s="112"/>
      <c r="L38" s="124"/>
      <c r="M38" s="112"/>
      <c r="N38" s="112"/>
    </row>
    <row r="39" spans="1:15" s="111" customFormat="1" ht="24" customHeight="1" x14ac:dyDescent="0.45">
      <c r="B39" s="33"/>
      <c r="F39" s="115"/>
      <c r="G39" s="115"/>
      <c r="H39" s="124"/>
      <c r="I39" s="115"/>
      <c r="J39" s="124"/>
      <c r="K39" s="112"/>
      <c r="L39" s="124"/>
      <c r="M39" s="112"/>
      <c r="N39" s="112"/>
    </row>
    <row r="40" spans="1:15" s="111" customFormat="1" ht="24" customHeight="1" x14ac:dyDescent="0.45">
      <c r="B40" s="33"/>
      <c r="E40" s="47" t="s">
        <v>126</v>
      </c>
      <c r="F40" s="48"/>
      <c r="G40" s="48"/>
      <c r="H40" s="48"/>
      <c r="I40" s="58"/>
      <c r="J40" s="124"/>
      <c r="K40" s="112"/>
      <c r="L40" s="124"/>
      <c r="M40" s="112"/>
      <c r="N40" s="112"/>
    </row>
    <row r="41" spans="1:15" s="111" customFormat="1" ht="24" customHeight="1" x14ac:dyDescent="0.45">
      <c r="B41" s="33"/>
      <c r="E41" s="47" t="s">
        <v>149</v>
      </c>
      <c r="F41" s="47"/>
      <c r="G41" s="47"/>
      <c r="H41" s="48"/>
      <c r="I41" s="58"/>
      <c r="J41" s="125"/>
      <c r="K41" s="125"/>
      <c r="L41" s="125"/>
      <c r="M41" s="125"/>
      <c r="N41" s="125"/>
    </row>
    <row r="42" spans="1:15" s="111" customFormat="1" ht="26.1" customHeight="1" x14ac:dyDescent="0.45">
      <c r="A42" s="126"/>
      <c r="B42" s="126" t="s">
        <v>150</v>
      </c>
      <c r="C42" s="126"/>
      <c r="D42" s="126"/>
      <c r="E42" s="126"/>
      <c r="F42" s="126"/>
      <c r="G42" s="126"/>
      <c r="H42" s="126"/>
      <c r="I42" s="126"/>
      <c r="J42" s="49"/>
      <c r="K42" s="49"/>
      <c r="L42" s="49"/>
      <c r="M42" s="49"/>
      <c r="N42" s="49"/>
    </row>
    <row r="43" spans="1:15" s="111" customFormat="1" ht="26.1" customHeight="1" x14ac:dyDescent="0.45">
      <c r="A43" s="126"/>
      <c r="B43" s="49" t="s">
        <v>0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spans="1:15" s="111" customFormat="1" ht="26.1" customHeight="1" x14ac:dyDescent="0.45">
      <c r="A44" s="126"/>
      <c r="B44" s="49" t="s">
        <v>151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</row>
    <row r="45" spans="1:15" ht="26.1" customHeight="1" x14ac:dyDescent="0.45">
      <c r="A45" s="127"/>
      <c r="B45" s="173" t="str">
        <f>+B3</f>
        <v>FOR THE YEAR ENDED DECEMBER 31, 2023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8"/>
    </row>
    <row r="46" spans="1:15" ht="26.1" customHeight="1" x14ac:dyDescent="0.45">
      <c r="A46" s="8"/>
      <c r="B46" s="62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8"/>
    </row>
    <row r="47" spans="1:15" ht="26.1" customHeight="1" x14ac:dyDescent="0.45">
      <c r="A47" s="8"/>
      <c r="B47" s="69"/>
      <c r="C47" s="69"/>
      <c r="D47" s="69"/>
      <c r="E47" s="69"/>
      <c r="F47" s="69"/>
      <c r="G47" s="69"/>
      <c r="H47" s="62"/>
      <c r="I47" s="62"/>
      <c r="J47" s="62"/>
      <c r="K47" s="62"/>
      <c r="L47" s="62"/>
      <c r="M47" s="62"/>
      <c r="N47" s="84" t="s">
        <v>2</v>
      </c>
      <c r="O47" s="8"/>
    </row>
    <row r="48" spans="1:15" s="111" customFormat="1" ht="26.1" customHeight="1" x14ac:dyDescent="0.45">
      <c r="B48" s="45"/>
      <c r="C48" s="9"/>
      <c r="D48" s="9"/>
      <c r="E48" s="9"/>
      <c r="F48" s="9"/>
      <c r="G48" s="9"/>
      <c r="H48" s="85"/>
      <c r="I48" s="85" t="s">
        <v>131</v>
      </c>
      <c r="J48" s="85"/>
      <c r="K48" s="62"/>
      <c r="L48" s="175" t="s">
        <v>132</v>
      </c>
      <c r="M48" s="175"/>
      <c r="N48" s="175"/>
    </row>
    <row r="49" spans="1:15" s="111" customFormat="1" ht="26.1" customHeight="1" x14ac:dyDescent="0.45">
      <c r="B49" s="45"/>
      <c r="C49" s="45"/>
      <c r="D49" s="45"/>
      <c r="E49" s="45"/>
      <c r="F49" s="45"/>
      <c r="G49" s="45"/>
      <c r="H49" s="113">
        <v>2023</v>
      </c>
      <c r="I49" s="114"/>
      <c r="J49" s="113">
        <v>2022</v>
      </c>
      <c r="K49" s="54"/>
      <c r="L49" s="113">
        <f>+H49</f>
        <v>2023</v>
      </c>
      <c r="M49" s="114"/>
      <c r="N49" s="113">
        <f>+J49</f>
        <v>2022</v>
      </c>
    </row>
    <row r="50" spans="1:15" s="111" customFormat="1" ht="26.1" customHeight="1" x14ac:dyDescent="0.45">
      <c r="B50" s="115" t="s">
        <v>152</v>
      </c>
      <c r="C50" s="45"/>
      <c r="D50" s="45"/>
      <c r="E50" s="45"/>
      <c r="F50" s="45"/>
      <c r="G50" s="45"/>
      <c r="H50" s="46"/>
      <c r="I50" s="128"/>
      <c r="J50" s="61"/>
      <c r="N50" s="61"/>
    </row>
    <row r="51" spans="1:15" s="111" customFormat="1" ht="26.1" customHeight="1" x14ac:dyDescent="0.45">
      <c r="B51" s="115" t="s">
        <v>201</v>
      </c>
      <c r="C51" s="45"/>
      <c r="D51" s="45"/>
      <c r="E51" s="45"/>
      <c r="F51" s="45"/>
      <c r="G51" s="45"/>
      <c r="H51" s="117">
        <f>+L51</f>
        <v>-360668.94999999925</v>
      </c>
      <c r="I51" s="117"/>
      <c r="J51" s="121">
        <v>285933810.94000006</v>
      </c>
      <c r="K51" s="119"/>
      <c r="L51" s="117">
        <f>BS!N11-BS!L11</f>
        <v>-360668.94999999925</v>
      </c>
      <c r="M51" s="119"/>
      <c r="N51" s="117">
        <v>285933810.94000006</v>
      </c>
    </row>
    <row r="52" spans="1:15" ht="26.1" customHeight="1" x14ac:dyDescent="0.45">
      <c r="B52" s="115" t="s">
        <v>153</v>
      </c>
      <c r="C52" s="115"/>
      <c r="D52" s="111"/>
      <c r="E52" s="111"/>
      <c r="F52" s="115"/>
      <c r="G52" s="115"/>
      <c r="H52" s="117">
        <v>13450682.229999933</v>
      </c>
      <c r="I52" s="117"/>
      <c r="J52" s="123">
        <v>-50879305.170000091</v>
      </c>
      <c r="K52" s="119"/>
      <c r="L52" s="117">
        <v>-72784915.980000049</v>
      </c>
      <c r="M52" s="119"/>
      <c r="N52" s="123">
        <v>-22923375.140000001</v>
      </c>
      <c r="O52" s="8"/>
    </row>
    <row r="53" spans="1:15" ht="26.1" customHeight="1" x14ac:dyDescent="0.45">
      <c r="A53" s="8"/>
      <c r="B53" s="115" t="s">
        <v>154</v>
      </c>
      <c r="C53" s="115"/>
      <c r="D53" s="111"/>
      <c r="E53" s="111"/>
      <c r="F53" s="115"/>
      <c r="G53" s="115"/>
      <c r="H53" s="117">
        <v>-227522512.58000004</v>
      </c>
      <c r="I53" s="117"/>
      <c r="J53" s="123">
        <v>-292361562.01999992</v>
      </c>
      <c r="K53" s="119"/>
      <c r="L53" s="117">
        <v>-196492320.91</v>
      </c>
      <c r="M53" s="119"/>
      <c r="N53" s="123">
        <v>-328968654.58999997</v>
      </c>
      <c r="O53" s="8"/>
    </row>
    <row r="54" spans="1:15" s="111" customFormat="1" ht="26.1" customHeight="1" x14ac:dyDescent="0.45">
      <c r="B54" s="115" t="s">
        <v>155</v>
      </c>
      <c r="C54" s="115"/>
      <c r="F54" s="115"/>
      <c r="G54" s="115"/>
      <c r="H54" s="117">
        <v>-6416138.0599999847</v>
      </c>
      <c r="I54" s="117"/>
      <c r="J54" s="123">
        <v>-8113564.8900000155</v>
      </c>
      <c r="K54" s="119"/>
      <c r="L54" s="117">
        <v>-26022887.320000008</v>
      </c>
      <c r="M54" s="119"/>
      <c r="N54" s="123">
        <v>13287169.469999999</v>
      </c>
    </row>
    <row r="55" spans="1:15" ht="26.1" customHeight="1" x14ac:dyDescent="0.45">
      <c r="A55" s="8"/>
      <c r="B55" s="115" t="s">
        <v>156</v>
      </c>
      <c r="C55" s="115"/>
      <c r="D55" s="111"/>
      <c r="E55" s="111"/>
      <c r="F55" s="115"/>
      <c r="G55" s="115"/>
      <c r="H55" s="123">
        <v>-187168675.81000021</v>
      </c>
      <c r="I55" s="117"/>
      <c r="J55" s="123">
        <v>-217263243.71000001</v>
      </c>
      <c r="K55" s="119"/>
      <c r="L55" s="117">
        <v>0</v>
      </c>
      <c r="M55" s="119"/>
      <c r="N55" s="117">
        <v>0</v>
      </c>
      <c r="O55" s="8"/>
    </row>
    <row r="56" spans="1:15" s="111" customFormat="1" ht="26.1" customHeight="1" x14ac:dyDescent="0.45">
      <c r="B56" s="115" t="s">
        <v>157</v>
      </c>
      <c r="E56" s="42" t="s">
        <v>158</v>
      </c>
      <c r="F56" s="115"/>
      <c r="G56" s="115"/>
      <c r="H56" s="117">
        <v>31094783.5</v>
      </c>
      <c r="I56" s="117"/>
      <c r="J56" s="123">
        <v>-6632495.1999999881</v>
      </c>
      <c r="K56" s="119"/>
      <c r="L56" s="117">
        <v>23019764.24000001</v>
      </c>
      <c r="M56" s="119"/>
      <c r="N56" s="123">
        <v>-22015664.370000005</v>
      </c>
    </row>
    <row r="57" spans="1:15" s="111" customFormat="1" ht="26.1" customHeight="1" x14ac:dyDescent="0.45">
      <c r="B57" s="115" t="s">
        <v>159</v>
      </c>
      <c r="E57" s="42" t="s">
        <v>160</v>
      </c>
      <c r="F57" s="115"/>
      <c r="G57" s="115"/>
      <c r="H57" s="117">
        <v>43670964.789999999</v>
      </c>
      <c r="I57" s="117"/>
      <c r="J57" s="123">
        <v>-31631522.449999999</v>
      </c>
      <c r="K57" s="119"/>
      <c r="L57" s="117">
        <v>44210595.390000001</v>
      </c>
      <c r="M57" s="119"/>
      <c r="N57" s="123">
        <v>-31587117.449999999</v>
      </c>
    </row>
    <row r="58" spans="1:15" s="111" customFormat="1" ht="26.1" customHeight="1" x14ac:dyDescent="0.45">
      <c r="B58" s="115" t="s">
        <v>233</v>
      </c>
      <c r="E58" s="42"/>
      <c r="F58" s="115"/>
      <c r="G58" s="115"/>
      <c r="H58" s="117">
        <v>60452.05</v>
      </c>
      <c r="I58" s="117"/>
      <c r="J58" s="121">
        <v>111716</v>
      </c>
      <c r="K58" s="119"/>
      <c r="L58" s="117">
        <v>60452.05</v>
      </c>
      <c r="M58" s="119"/>
      <c r="N58" s="117">
        <v>0</v>
      </c>
    </row>
    <row r="59" spans="1:15" s="111" customFormat="1" ht="26.1" customHeight="1" x14ac:dyDescent="0.45">
      <c r="B59" s="115" t="s">
        <v>161</v>
      </c>
      <c r="F59" s="115"/>
      <c r="G59" s="115"/>
      <c r="H59" s="117">
        <v>-1785980.9599999641</v>
      </c>
      <c r="I59" s="117"/>
      <c r="J59" s="123">
        <v>-1301698.6500000358</v>
      </c>
      <c r="K59" s="119"/>
      <c r="L59" s="117">
        <v>-2092650.9599999641</v>
      </c>
      <c r="M59" s="119"/>
      <c r="N59" s="123">
        <v>-565428.65000003576</v>
      </c>
    </row>
    <row r="60" spans="1:15" ht="26.1" customHeight="1" x14ac:dyDescent="0.45">
      <c r="B60" s="115" t="s">
        <v>162</v>
      </c>
      <c r="C60" s="115"/>
      <c r="D60" s="115"/>
      <c r="E60" s="115"/>
      <c r="F60" s="115"/>
      <c r="G60" s="115"/>
      <c r="J60" s="117"/>
      <c r="N60" s="123"/>
      <c r="O60" s="8"/>
    </row>
    <row r="61" spans="1:15" s="111" customFormat="1" ht="26.1" customHeight="1" x14ac:dyDescent="0.45">
      <c r="B61" s="115" t="s">
        <v>163</v>
      </c>
      <c r="H61" s="123">
        <v>-62732804.179999821</v>
      </c>
      <c r="I61" s="123"/>
      <c r="J61" s="123">
        <v>69862519.309999809</v>
      </c>
      <c r="K61" s="121"/>
      <c r="L61" s="121">
        <v>-77108910.319999829</v>
      </c>
      <c r="M61" s="121"/>
      <c r="N61" s="123">
        <v>52653170.229999997</v>
      </c>
    </row>
    <row r="62" spans="1:15" s="111" customFormat="1" ht="26.1" customHeight="1" x14ac:dyDescent="0.45">
      <c r="B62" s="75" t="s">
        <v>164</v>
      </c>
      <c r="H62" s="121">
        <v>129836961.08999999</v>
      </c>
      <c r="I62" s="123"/>
      <c r="J62" s="123">
        <v>-558275114.88999987</v>
      </c>
      <c r="K62" s="121"/>
      <c r="L62" s="121">
        <v>132422971.28999999</v>
      </c>
      <c r="M62" s="121"/>
      <c r="N62" s="123">
        <v>-555821791.75</v>
      </c>
    </row>
    <row r="63" spans="1:15" s="111" customFormat="1" ht="26.1" customHeight="1" x14ac:dyDescent="0.45">
      <c r="B63" s="115" t="s">
        <v>165</v>
      </c>
      <c r="H63" s="121">
        <v>15915215.760000076</v>
      </c>
      <c r="I63" s="117"/>
      <c r="J63" s="123">
        <v>54228447.249999918</v>
      </c>
      <c r="K63" s="119"/>
      <c r="L63" s="121">
        <v>3675794.770000007</v>
      </c>
      <c r="M63" s="119"/>
      <c r="N63" s="123">
        <v>49294780.889999963</v>
      </c>
    </row>
    <row r="64" spans="1:15" ht="26.1" customHeight="1" x14ac:dyDescent="0.45">
      <c r="A64" s="8"/>
      <c r="B64" s="115" t="s">
        <v>166</v>
      </c>
      <c r="C64" s="111"/>
      <c r="D64" s="111"/>
      <c r="E64" s="111"/>
      <c r="F64" s="115"/>
      <c r="G64" s="115"/>
      <c r="H64" s="123">
        <v>5949926.2299999967</v>
      </c>
      <c r="I64" s="117"/>
      <c r="J64" s="123">
        <v>1583604.8499999978</v>
      </c>
      <c r="K64" s="119"/>
      <c r="L64" s="123">
        <v>5949926.2299999967</v>
      </c>
      <c r="M64" s="119"/>
      <c r="N64" s="123">
        <v>1583604.8500000015</v>
      </c>
      <c r="O64" s="8"/>
    </row>
    <row r="65" spans="1:15" s="111" customFormat="1" ht="26.1" customHeight="1" x14ac:dyDescent="0.45">
      <c r="B65" s="115" t="s">
        <v>167</v>
      </c>
      <c r="H65" s="123">
        <v>-12420636</v>
      </c>
      <c r="I65" s="117"/>
      <c r="J65" s="123">
        <v>-5696724</v>
      </c>
      <c r="K65" s="119"/>
      <c r="L65" s="123">
        <v>-1726396</v>
      </c>
      <c r="M65" s="119"/>
      <c r="N65" s="123">
        <v>-1262240</v>
      </c>
    </row>
    <row r="66" spans="1:15" ht="26.1" customHeight="1" x14ac:dyDescent="0.45">
      <c r="B66" s="115" t="s">
        <v>189</v>
      </c>
      <c r="C66" s="111"/>
      <c r="D66" s="111"/>
      <c r="E66" s="111"/>
      <c r="F66" s="115"/>
      <c r="G66" s="115"/>
      <c r="H66" s="167">
        <f>SUM(H50:H59,H61:H65,H36)</f>
        <v>67250801.55000025</v>
      </c>
      <c r="I66" s="117"/>
      <c r="J66" s="167">
        <f>SUM(J50:J59,J61:J65,J36)</f>
        <v>-208033188.04999936</v>
      </c>
      <c r="K66" s="117"/>
      <c r="L66" s="167">
        <f>SUM(L50:L59,L61:L65,L36)</f>
        <v>41497759.580000162</v>
      </c>
      <c r="M66" s="117"/>
      <c r="N66" s="167">
        <f>SUM(N50:N59,N61:N65,N36)</f>
        <v>-257248878.66999978</v>
      </c>
      <c r="O66" s="8"/>
    </row>
    <row r="67" spans="1:15" ht="26.1" customHeight="1" x14ac:dyDescent="0.45">
      <c r="B67" s="118" t="s">
        <v>209</v>
      </c>
      <c r="C67" s="111"/>
      <c r="D67" s="111"/>
      <c r="E67" s="48" t="s">
        <v>160</v>
      </c>
      <c r="F67" s="115"/>
      <c r="G67" s="115"/>
      <c r="H67" s="123">
        <v>2870685</v>
      </c>
      <c r="I67" s="117"/>
      <c r="J67" s="123">
        <v>0</v>
      </c>
      <c r="K67" s="117"/>
      <c r="L67" s="123">
        <v>0</v>
      </c>
      <c r="M67" s="117"/>
      <c r="N67" s="123">
        <v>0</v>
      </c>
      <c r="O67" s="8"/>
    </row>
    <row r="68" spans="1:15" ht="26.1" customHeight="1" x14ac:dyDescent="0.45">
      <c r="B68" s="118" t="s">
        <v>168</v>
      </c>
      <c r="C68" s="115"/>
      <c r="D68" s="115"/>
      <c r="E68" s="115"/>
      <c r="F68" s="115"/>
      <c r="G68" s="115"/>
      <c r="H68" s="123">
        <v>6538362.1900000051</v>
      </c>
      <c r="I68" s="117"/>
      <c r="J68" s="123">
        <v>2686330.9899999984</v>
      </c>
      <c r="K68" s="119"/>
      <c r="L68" s="121">
        <v>69087620.669999987</v>
      </c>
      <c r="M68" s="119"/>
      <c r="N68" s="123">
        <v>116308997.36</v>
      </c>
      <c r="O68" s="8"/>
    </row>
    <row r="69" spans="1:15" ht="26.1" customHeight="1" x14ac:dyDescent="0.45">
      <c r="B69" s="118" t="s">
        <v>169</v>
      </c>
      <c r="C69" s="115"/>
      <c r="D69" s="115"/>
      <c r="E69" s="115"/>
      <c r="F69" s="115"/>
      <c r="G69" s="115"/>
      <c r="H69" s="123">
        <v>-168387.79</v>
      </c>
      <c r="I69" s="117"/>
      <c r="J69" s="123">
        <v>-94538.97</v>
      </c>
      <c r="K69" s="119"/>
      <c r="L69" s="123">
        <v>-168387.79</v>
      </c>
      <c r="M69" s="117"/>
      <c r="N69" s="123">
        <v>-94538.97</v>
      </c>
      <c r="O69" s="8"/>
    </row>
    <row r="70" spans="1:15" ht="26.1" customHeight="1" x14ac:dyDescent="0.45">
      <c r="B70" s="115" t="s">
        <v>210</v>
      </c>
      <c r="C70" s="115"/>
      <c r="D70" s="115"/>
      <c r="E70" s="115"/>
      <c r="F70" s="115"/>
      <c r="G70" s="115"/>
      <c r="H70" s="123">
        <v>89906483.370000005</v>
      </c>
      <c r="I70" s="117"/>
      <c r="J70" s="121">
        <v>0</v>
      </c>
      <c r="K70" s="119"/>
      <c r="L70" s="123">
        <v>89906483.370000005</v>
      </c>
      <c r="M70" s="117"/>
      <c r="N70" s="123">
        <v>0</v>
      </c>
      <c r="O70" s="8"/>
    </row>
    <row r="71" spans="1:15" ht="26.1" customHeight="1" x14ac:dyDescent="0.45">
      <c r="B71" s="115" t="s">
        <v>170</v>
      </c>
      <c r="C71" s="115"/>
      <c r="D71" s="115"/>
      <c r="E71" s="115"/>
      <c r="F71" s="115"/>
      <c r="G71" s="115"/>
      <c r="H71" s="123">
        <v>-150809515.53999999</v>
      </c>
      <c r="I71" s="117"/>
      <c r="J71" s="123">
        <v>-135609238.31</v>
      </c>
      <c r="K71" s="119"/>
      <c r="L71" s="129">
        <v>-116090074.76000004</v>
      </c>
      <c r="M71" s="119"/>
      <c r="N71" s="139">
        <v>-113016483.17999996</v>
      </c>
      <c r="O71" s="8"/>
    </row>
    <row r="72" spans="1:15" ht="26.1" customHeight="1" x14ac:dyDescent="0.45">
      <c r="B72" s="115" t="s">
        <v>198</v>
      </c>
      <c r="C72" s="115"/>
      <c r="D72" s="115"/>
      <c r="E72" s="115"/>
      <c r="F72" s="115"/>
      <c r="G72" s="115"/>
      <c r="H72" s="165">
        <f>SUM(H66,H67:H71)</f>
        <v>15588428.78000024</v>
      </c>
      <c r="I72" s="117"/>
      <c r="J72" s="165">
        <f>SUM(J66,J68:J71)</f>
        <v>-341050634.33999932</v>
      </c>
      <c r="K72" s="117"/>
      <c r="L72" s="165">
        <f>SUM(L66:L71)</f>
        <v>84233401.070000127</v>
      </c>
      <c r="M72" s="117"/>
      <c r="N72" s="165">
        <f>SUM(N66,N68:N71)</f>
        <v>-254050903.45999974</v>
      </c>
      <c r="O72" s="8"/>
    </row>
    <row r="73" spans="1:15" ht="26.1" customHeight="1" x14ac:dyDescent="0.45">
      <c r="B73" s="115"/>
      <c r="C73" s="115"/>
      <c r="D73" s="115"/>
      <c r="E73" s="115"/>
      <c r="F73" s="115"/>
      <c r="G73" s="115"/>
      <c r="H73" s="123"/>
      <c r="I73" s="117"/>
      <c r="J73" s="123"/>
      <c r="K73" s="117"/>
      <c r="L73" s="123"/>
      <c r="M73" s="117"/>
      <c r="N73" s="123"/>
      <c r="O73" s="8"/>
    </row>
    <row r="74" spans="1:15" ht="26.1" customHeight="1" x14ac:dyDescent="0.45">
      <c r="B74" s="115"/>
      <c r="C74" s="115"/>
      <c r="D74" s="115"/>
      <c r="E74" s="115"/>
      <c r="F74" s="115"/>
      <c r="G74" s="115"/>
      <c r="H74" s="123"/>
      <c r="I74" s="117"/>
      <c r="J74" s="123"/>
      <c r="K74" s="117"/>
      <c r="L74" s="123"/>
      <c r="M74" s="117"/>
      <c r="N74" s="123"/>
      <c r="O74" s="8"/>
    </row>
    <row r="75" spans="1:15" ht="26.1" customHeight="1" x14ac:dyDescent="0.45">
      <c r="B75" s="33" t="s">
        <v>37</v>
      </c>
      <c r="C75" s="111"/>
      <c r="D75" s="111"/>
      <c r="E75" s="111"/>
      <c r="F75" s="115"/>
      <c r="G75" s="115"/>
      <c r="H75" s="123"/>
      <c r="I75" s="117"/>
      <c r="J75" s="123"/>
      <c r="K75" s="117"/>
      <c r="L75" s="123"/>
      <c r="M75" s="117"/>
      <c r="N75" s="123"/>
      <c r="O75" s="8"/>
    </row>
    <row r="76" spans="1:15" ht="26.1" customHeight="1" x14ac:dyDescent="0.45">
      <c r="B76" s="33"/>
      <c r="C76" s="111"/>
      <c r="D76" s="111"/>
      <c r="E76" s="111"/>
      <c r="F76" s="115"/>
      <c r="G76" s="115"/>
      <c r="H76" s="123"/>
      <c r="I76" s="117"/>
      <c r="J76" s="123"/>
      <c r="K76" s="117"/>
      <c r="L76" s="123"/>
      <c r="M76" s="117"/>
      <c r="N76" s="123"/>
      <c r="O76" s="8"/>
    </row>
    <row r="77" spans="1:15" ht="26.1" customHeight="1" x14ac:dyDescent="0.45">
      <c r="B77" s="33"/>
      <c r="C77" s="111"/>
      <c r="D77" s="111"/>
      <c r="E77" s="111"/>
      <c r="F77" s="115"/>
      <c r="G77" s="115"/>
      <c r="H77" s="123"/>
      <c r="I77" s="117"/>
      <c r="J77" s="123"/>
      <c r="K77" s="117"/>
      <c r="L77" s="123"/>
      <c r="M77" s="117"/>
      <c r="N77" s="123"/>
      <c r="O77" s="8"/>
    </row>
    <row r="78" spans="1:15" s="111" customFormat="1" ht="26.1" customHeight="1" x14ac:dyDescent="0.45">
      <c r="B78" s="33"/>
      <c r="E78" s="47" t="s">
        <v>126</v>
      </c>
      <c r="F78" s="48"/>
      <c r="G78" s="48"/>
      <c r="H78" s="48"/>
      <c r="I78" s="58"/>
      <c r="J78" s="124"/>
      <c r="K78" s="112"/>
      <c r="L78" s="124"/>
      <c r="M78" s="112"/>
      <c r="N78" s="112"/>
    </row>
    <row r="79" spans="1:15" s="111" customFormat="1" ht="26.1" customHeight="1" x14ac:dyDescent="0.45">
      <c r="B79" s="33"/>
      <c r="E79" s="47" t="s">
        <v>171</v>
      </c>
      <c r="F79" s="47"/>
      <c r="G79" s="47"/>
      <c r="H79" s="48"/>
      <c r="I79" s="58"/>
      <c r="J79" s="124"/>
      <c r="K79" s="112"/>
      <c r="L79" s="124"/>
      <c r="M79" s="112"/>
      <c r="N79" s="112"/>
    </row>
    <row r="80" spans="1:15" s="111" customFormat="1" ht="21.95" customHeight="1" x14ac:dyDescent="0.45">
      <c r="A80" s="126"/>
      <c r="B80" s="126" t="s">
        <v>172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</row>
    <row r="81" spans="1:15" s="111" customFormat="1" ht="21.95" customHeight="1" x14ac:dyDescent="0.45">
      <c r="A81" s="126"/>
      <c r="B81" s="49" t="s">
        <v>0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</row>
    <row r="82" spans="1:15" s="111" customFormat="1" ht="21.95" customHeight="1" x14ac:dyDescent="0.45">
      <c r="A82" s="126"/>
      <c r="B82" s="49" t="s">
        <v>151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</row>
    <row r="83" spans="1:15" ht="21.95" customHeight="1" x14ac:dyDescent="0.45">
      <c r="A83" s="127"/>
      <c r="B83" s="173" t="str">
        <f>+B45</f>
        <v>FOR THE YEAR ENDED DECEMBER 31, 2023</v>
      </c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8"/>
    </row>
    <row r="84" spans="1:15" ht="21.95" customHeight="1" x14ac:dyDescent="0.45">
      <c r="A84" s="8"/>
      <c r="B84" s="62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8"/>
    </row>
    <row r="85" spans="1:15" ht="21.95" customHeight="1" x14ac:dyDescent="0.45">
      <c r="A85" s="8"/>
      <c r="B85" s="69"/>
      <c r="C85" s="69" t="s">
        <v>219</v>
      </c>
      <c r="D85" s="69"/>
      <c r="E85" s="69"/>
      <c r="F85" s="69"/>
      <c r="G85" s="69"/>
      <c r="H85" s="62"/>
      <c r="I85" s="62"/>
      <c r="J85" s="62"/>
      <c r="K85" s="62"/>
      <c r="L85" s="62"/>
      <c r="M85" s="62"/>
      <c r="N85" s="84" t="s">
        <v>2</v>
      </c>
      <c r="O85" s="8"/>
    </row>
    <row r="86" spans="1:15" s="111" customFormat="1" ht="21.95" customHeight="1" x14ac:dyDescent="0.45">
      <c r="B86" s="45"/>
      <c r="C86" s="9"/>
      <c r="D86" s="9"/>
      <c r="E86" s="9"/>
      <c r="F86" s="9"/>
      <c r="G86" s="9"/>
      <c r="H86" s="85"/>
      <c r="I86" s="85" t="s">
        <v>131</v>
      </c>
      <c r="J86" s="85"/>
      <c r="K86" s="62"/>
      <c r="L86" s="175" t="s">
        <v>132</v>
      </c>
      <c r="M86" s="175"/>
      <c r="N86" s="175"/>
    </row>
    <row r="87" spans="1:15" s="111" customFormat="1" ht="21.95" customHeight="1" x14ac:dyDescent="0.45">
      <c r="B87" s="45"/>
      <c r="C87" s="45"/>
      <c r="D87" s="45"/>
      <c r="E87" s="45"/>
      <c r="F87" s="45"/>
      <c r="G87" s="45"/>
      <c r="H87" s="113">
        <v>2023</v>
      </c>
      <c r="I87" s="114"/>
      <c r="J87" s="113">
        <v>2022</v>
      </c>
      <c r="K87" s="54"/>
      <c r="L87" s="113">
        <f>+H87</f>
        <v>2023</v>
      </c>
      <c r="M87" s="114"/>
      <c r="N87" s="113">
        <f>+J87</f>
        <v>2022</v>
      </c>
    </row>
    <row r="88" spans="1:15" ht="21.95" customHeight="1" x14ac:dyDescent="0.5">
      <c r="B88" s="130" t="s">
        <v>173</v>
      </c>
      <c r="C88" s="130"/>
      <c r="D88" s="130"/>
      <c r="E88" s="130"/>
      <c r="F88" s="111"/>
      <c r="G88" s="111"/>
      <c r="I88" s="111"/>
      <c r="O88" s="8"/>
    </row>
    <row r="89" spans="1:15" ht="21.95" customHeight="1" x14ac:dyDescent="0.5">
      <c r="B89" s="115" t="s">
        <v>218</v>
      </c>
      <c r="C89" s="130"/>
      <c r="D89" s="130"/>
      <c r="E89" s="130"/>
      <c r="F89" s="111"/>
      <c r="G89" s="111"/>
      <c r="H89" s="123">
        <v>22000000</v>
      </c>
      <c r="I89" s="111"/>
      <c r="J89" s="123">
        <v>0</v>
      </c>
      <c r="K89" s="120"/>
      <c r="L89" s="123">
        <v>0</v>
      </c>
      <c r="M89" s="111"/>
      <c r="N89" s="123">
        <v>35000000</v>
      </c>
      <c r="O89" s="8"/>
    </row>
    <row r="90" spans="1:15" ht="21.95" customHeight="1" x14ac:dyDescent="0.5">
      <c r="B90" s="115" t="s">
        <v>174</v>
      </c>
      <c r="C90" s="130"/>
      <c r="D90" s="130"/>
      <c r="E90" s="130"/>
      <c r="F90" s="111"/>
      <c r="G90" s="111"/>
      <c r="H90" s="123">
        <v>0</v>
      </c>
      <c r="I90" s="121">
        <v>-10400000</v>
      </c>
      <c r="J90" s="121">
        <v>-4000000</v>
      </c>
      <c r="K90" s="121">
        <v>-300000000</v>
      </c>
      <c r="L90" s="123">
        <v>0</v>
      </c>
      <c r="M90" s="123">
        <v>-110000000</v>
      </c>
      <c r="N90" s="121">
        <v>-300000000</v>
      </c>
      <c r="O90" s="8"/>
    </row>
    <row r="91" spans="1:15" ht="21.95" customHeight="1" x14ac:dyDescent="0.5">
      <c r="B91" s="118" t="s">
        <v>175</v>
      </c>
      <c r="C91" s="130"/>
      <c r="D91" s="130"/>
      <c r="E91" s="130"/>
      <c r="F91" s="111"/>
      <c r="G91" s="111"/>
      <c r="H91" s="123">
        <v>0</v>
      </c>
      <c r="I91" s="111"/>
      <c r="J91" s="123">
        <v>26163500</v>
      </c>
      <c r="K91" s="120"/>
      <c r="L91" s="123">
        <v>0</v>
      </c>
      <c r="M91" s="111"/>
      <c r="N91" s="123">
        <v>0</v>
      </c>
      <c r="O91" s="8"/>
    </row>
    <row r="92" spans="1:15" ht="21.95" customHeight="1" x14ac:dyDescent="0.5">
      <c r="B92" s="118" t="s">
        <v>225</v>
      </c>
      <c r="C92" s="130"/>
      <c r="D92" s="130"/>
      <c r="E92" s="130"/>
      <c r="F92" s="111"/>
      <c r="G92" s="111"/>
      <c r="H92" s="123"/>
      <c r="I92" s="111"/>
      <c r="J92" s="123"/>
      <c r="K92" s="120"/>
      <c r="L92" s="123"/>
      <c r="M92" s="111"/>
      <c r="N92" s="123"/>
      <c r="O92" s="8"/>
    </row>
    <row r="93" spans="1:15" ht="21.95" customHeight="1" x14ac:dyDescent="0.5">
      <c r="B93" s="118" t="s">
        <v>226</v>
      </c>
      <c r="C93" s="130"/>
      <c r="D93" s="130"/>
      <c r="E93" s="130"/>
      <c r="F93" s="111"/>
      <c r="G93" s="111"/>
      <c r="H93" s="123">
        <v>-50000000</v>
      </c>
      <c r="I93" s="111"/>
      <c r="J93" s="123">
        <v>0</v>
      </c>
      <c r="K93" s="120"/>
      <c r="L93" s="123">
        <v>-50000000</v>
      </c>
      <c r="M93" s="111"/>
      <c r="N93" s="123">
        <v>0</v>
      </c>
    </row>
    <row r="94" spans="1:15" s="111" customFormat="1" ht="21.95" customHeight="1" x14ac:dyDescent="0.45">
      <c r="B94" s="111" t="s">
        <v>176</v>
      </c>
      <c r="D94" s="115"/>
      <c r="E94" s="115"/>
      <c r="F94" s="115"/>
      <c r="G94" s="115"/>
      <c r="H94" s="121">
        <v>-11050000.649999991</v>
      </c>
      <c r="I94" s="123"/>
      <c r="J94" s="117">
        <v>0</v>
      </c>
      <c r="K94" s="121"/>
      <c r="L94" s="121">
        <v>-11050000.649999991</v>
      </c>
      <c r="M94" s="119"/>
      <c r="N94" s="117">
        <v>0</v>
      </c>
    </row>
    <row r="95" spans="1:15" s="111" customFormat="1" ht="21.95" customHeight="1" x14ac:dyDescent="0.45">
      <c r="B95" s="115" t="s">
        <v>177</v>
      </c>
      <c r="F95" s="115"/>
      <c r="G95" s="115"/>
      <c r="H95" s="123">
        <v>375858.82</v>
      </c>
      <c r="I95" s="117"/>
      <c r="J95" s="123">
        <v>398239.02999999997</v>
      </c>
      <c r="K95" s="119"/>
      <c r="L95" s="121">
        <v>361372.84</v>
      </c>
      <c r="M95" s="119"/>
      <c r="N95" s="123">
        <v>274389.46999999997</v>
      </c>
    </row>
    <row r="96" spans="1:15" ht="21.95" customHeight="1" x14ac:dyDescent="0.45">
      <c r="B96" s="115" t="s">
        <v>178</v>
      </c>
      <c r="C96" s="115"/>
      <c r="D96" s="115"/>
      <c r="E96" s="115"/>
      <c r="F96" s="111"/>
      <c r="G96" s="111"/>
      <c r="H96" s="123">
        <v>-23328188.75</v>
      </c>
      <c r="I96" s="117"/>
      <c r="J96" s="123">
        <v>-42811067.619999997</v>
      </c>
      <c r="K96" s="119"/>
      <c r="L96" s="121">
        <v>-10684169.34</v>
      </c>
      <c r="M96" s="119"/>
      <c r="N96" s="123">
        <v>-28297903.41</v>
      </c>
      <c r="O96" s="8"/>
    </row>
    <row r="97" spans="2:15" s="111" customFormat="1" ht="21.95" customHeight="1" x14ac:dyDescent="0.45">
      <c r="B97" s="111" t="s">
        <v>179</v>
      </c>
      <c r="D97" s="115"/>
      <c r="E97" s="115"/>
      <c r="F97" s="115"/>
      <c r="G97" s="115"/>
      <c r="H97" s="121">
        <v>-5693381.1399999857</v>
      </c>
      <c r="I97" s="117"/>
      <c r="J97" s="123">
        <v>34132739.180000007</v>
      </c>
      <c r="K97" s="119"/>
      <c r="L97" s="121">
        <v>-5693381.1399999857</v>
      </c>
      <c r="M97" s="119"/>
      <c r="N97" s="123">
        <v>34132739.180000007</v>
      </c>
    </row>
    <row r="98" spans="2:15" s="111" customFormat="1" ht="21.95" customHeight="1" x14ac:dyDescent="0.45">
      <c r="B98" s="115" t="s">
        <v>180</v>
      </c>
      <c r="D98" s="115"/>
      <c r="E98" s="115"/>
      <c r="F98" s="115"/>
      <c r="G98" s="115"/>
      <c r="H98" s="123">
        <v>-1854114</v>
      </c>
      <c r="I98" s="117"/>
      <c r="J98" s="123">
        <v>-1286659</v>
      </c>
      <c r="K98" s="119"/>
      <c r="L98" s="121">
        <v>-1576145</v>
      </c>
      <c r="M98" s="119"/>
      <c r="N98" s="123">
        <v>-1127880</v>
      </c>
    </row>
    <row r="99" spans="2:15" s="111" customFormat="1" ht="21.95" customHeight="1" x14ac:dyDescent="0.45">
      <c r="B99" s="48" t="s">
        <v>229</v>
      </c>
      <c r="D99" s="115"/>
      <c r="E99" s="115"/>
      <c r="F99" s="115"/>
      <c r="G99" s="115"/>
      <c r="H99" s="123">
        <v>247837.98</v>
      </c>
      <c r="I99" s="117"/>
      <c r="J99" s="123">
        <v>0</v>
      </c>
      <c r="K99" s="119"/>
      <c r="L99" s="123">
        <v>0</v>
      </c>
      <c r="M99" s="119"/>
      <c r="N99" s="123">
        <v>0</v>
      </c>
    </row>
    <row r="100" spans="2:15" ht="21.95" customHeight="1" x14ac:dyDescent="0.45">
      <c r="B100" s="118" t="s">
        <v>209</v>
      </c>
      <c r="C100" s="111"/>
      <c r="D100" s="111"/>
      <c r="E100" s="48" t="s">
        <v>160</v>
      </c>
      <c r="F100" s="115"/>
      <c r="G100" s="115"/>
      <c r="H100" s="139">
        <v>0</v>
      </c>
      <c r="I100" s="117"/>
      <c r="J100" s="139">
        <v>0</v>
      </c>
      <c r="K100" s="117"/>
      <c r="L100" s="139">
        <v>31233991.600000001</v>
      </c>
      <c r="M100" s="117"/>
      <c r="N100" s="139">
        <v>0</v>
      </c>
      <c r="O100" s="8"/>
    </row>
    <row r="101" spans="2:15" s="111" customFormat="1" ht="21.95" customHeight="1" x14ac:dyDescent="0.45">
      <c r="B101" s="115" t="s">
        <v>181</v>
      </c>
      <c r="C101" s="115"/>
      <c r="D101" s="115"/>
      <c r="E101" s="115"/>
      <c r="F101" s="115"/>
      <c r="G101" s="115"/>
      <c r="H101" s="165">
        <f>SUM(H89:H100)</f>
        <v>-69301987.739999965</v>
      </c>
      <c r="I101" s="117"/>
      <c r="J101" s="165">
        <f>SUM(J89:J100)</f>
        <v>12596751.590000011</v>
      </c>
      <c r="K101" s="117"/>
      <c r="L101" s="165">
        <f>SUM(L89:L100)</f>
        <v>-47408331.689999975</v>
      </c>
      <c r="M101" s="117"/>
      <c r="N101" s="165">
        <f>SUM(N89:N100)</f>
        <v>-260018654.75999999</v>
      </c>
    </row>
    <row r="102" spans="2:15" s="111" customFormat="1" ht="21.95" customHeight="1" x14ac:dyDescent="0.45">
      <c r="B102" s="115" t="s">
        <v>182</v>
      </c>
      <c r="C102" s="115"/>
      <c r="F102" s="115"/>
      <c r="G102" s="115"/>
      <c r="H102" s="117"/>
      <c r="I102" s="117"/>
      <c r="J102" s="117"/>
      <c r="K102" s="117"/>
      <c r="L102" s="117"/>
      <c r="M102" s="117"/>
      <c r="N102" s="117"/>
    </row>
    <row r="103" spans="2:15" s="111" customFormat="1" ht="21.95" customHeight="1" x14ac:dyDescent="0.45">
      <c r="B103" s="133" t="s">
        <v>202</v>
      </c>
      <c r="C103" s="115"/>
      <c r="F103" s="115"/>
      <c r="G103" s="115"/>
      <c r="H103" s="117">
        <v>-18649043.41</v>
      </c>
      <c r="I103" s="117"/>
      <c r="J103" s="117">
        <v>18655525.989999998</v>
      </c>
      <c r="K103" s="117"/>
      <c r="L103" s="117">
        <v>-18649043.41</v>
      </c>
      <c r="M103" s="117"/>
      <c r="N103" s="117">
        <v>18655525.989999998</v>
      </c>
    </row>
    <row r="104" spans="2:15" s="111" customFormat="1" ht="21.95" customHeight="1" x14ac:dyDescent="0.45">
      <c r="B104" s="111" t="s">
        <v>200</v>
      </c>
      <c r="C104" s="115"/>
      <c r="F104" s="115"/>
      <c r="G104" s="115"/>
      <c r="H104" s="117"/>
      <c r="I104" s="117"/>
      <c r="J104" s="117"/>
      <c r="K104" s="117"/>
      <c r="L104" s="117"/>
      <c r="M104" s="117"/>
      <c r="N104" s="117"/>
    </row>
    <row r="105" spans="2:15" s="111" customFormat="1" ht="21.95" customHeight="1" x14ac:dyDescent="0.45">
      <c r="B105" s="112" t="s">
        <v>184</v>
      </c>
      <c r="C105" s="115"/>
      <c r="F105" s="115"/>
      <c r="G105" s="115"/>
      <c r="H105" s="117">
        <v>200000000</v>
      </c>
      <c r="I105" s="117"/>
      <c r="J105" s="119">
        <v>200000000</v>
      </c>
      <c r="K105" s="119"/>
      <c r="L105" s="117">
        <v>200000000</v>
      </c>
      <c r="M105" s="119"/>
      <c r="N105" s="119">
        <v>200000000</v>
      </c>
    </row>
    <row r="106" spans="2:15" s="111" customFormat="1" ht="21.95" customHeight="1" x14ac:dyDescent="0.45">
      <c r="B106" s="111" t="s">
        <v>203</v>
      </c>
      <c r="C106" s="115"/>
      <c r="F106" s="115"/>
      <c r="G106" s="115"/>
      <c r="H106" s="119"/>
      <c r="I106" s="119"/>
      <c r="J106" s="119"/>
      <c r="K106" s="119"/>
      <c r="L106" s="119"/>
      <c r="M106" s="119"/>
      <c r="N106" s="119"/>
      <c r="O106" s="131"/>
    </row>
    <row r="107" spans="2:15" s="111" customFormat="1" ht="21.95" customHeight="1" x14ac:dyDescent="0.45">
      <c r="B107" s="111" t="s">
        <v>184</v>
      </c>
      <c r="C107" s="120"/>
      <c r="F107" s="115"/>
      <c r="G107" s="115"/>
      <c r="H107" s="117">
        <v>-300000000</v>
      </c>
      <c r="I107" s="117"/>
      <c r="J107" s="119">
        <v>-120000000</v>
      </c>
      <c r="K107" s="119"/>
      <c r="L107" s="117">
        <v>-300000000</v>
      </c>
      <c r="M107" s="119"/>
      <c r="N107" s="117">
        <v>-120000000</v>
      </c>
      <c r="O107" s="131"/>
    </row>
    <row r="108" spans="2:15" s="111" customFormat="1" ht="21.95" customHeight="1" x14ac:dyDescent="0.45">
      <c r="B108" s="111" t="s">
        <v>183</v>
      </c>
      <c r="C108" s="115"/>
      <c r="F108" s="115"/>
      <c r="G108" s="115"/>
    </row>
    <row r="109" spans="2:15" s="111" customFormat="1" ht="21.95" customHeight="1" x14ac:dyDescent="0.45">
      <c r="B109" s="112" t="s">
        <v>184</v>
      </c>
      <c r="C109" s="115"/>
      <c r="F109" s="115"/>
      <c r="G109" s="115"/>
      <c r="H109" s="117">
        <v>532473471.56</v>
      </c>
      <c r="I109" s="117"/>
      <c r="J109" s="119">
        <v>0</v>
      </c>
      <c r="K109" s="119"/>
      <c r="L109" s="117">
        <v>0</v>
      </c>
      <c r="M109" s="119"/>
      <c r="N109" s="117">
        <v>0</v>
      </c>
      <c r="O109" s="131"/>
    </row>
    <row r="110" spans="2:15" s="111" customFormat="1" ht="21.95" customHeight="1" x14ac:dyDescent="0.45">
      <c r="B110" s="111" t="s">
        <v>185</v>
      </c>
      <c r="C110" s="115"/>
      <c r="F110" s="115"/>
      <c r="G110" s="115"/>
      <c r="H110" s="119"/>
      <c r="I110" s="119"/>
      <c r="J110" s="119"/>
      <c r="K110" s="119"/>
      <c r="N110" s="119"/>
    </row>
    <row r="111" spans="2:15" s="111" customFormat="1" ht="21.95" customHeight="1" x14ac:dyDescent="0.45">
      <c r="B111" s="111" t="s">
        <v>184</v>
      </c>
      <c r="C111" s="120"/>
      <c r="D111" s="120"/>
      <c r="E111" s="120"/>
      <c r="F111" s="132"/>
      <c r="G111" s="132"/>
      <c r="H111" s="117">
        <v>-364162533.77999997</v>
      </c>
      <c r="I111" s="117"/>
      <c r="J111" s="119">
        <v>-202567500</v>
      </c>
      <c r="K111" s="119"/>
      <c r="L111" s="117">
        <v>-75000000</v>
      </c>
      <c r="M111" s="119"/>
      <c r="N111" s="117">
        <v>-51150000</v>
      </c>
    </row>
    <row r="112" spans="2:15" s="111" customFormat="1" ht="21.95" customHeight="1" x14ac:dyDescent="0.45">
      <c r="B112" s="134" t="s">
        <v>212</v>
      </c>
      <c r="C112" s="120"/>
      <c r="D112" s="120"/>
      <c r="E112" s="120"/>
      <c r="F112" s="132"/>
      <c r="G112" s="132"/>
      <c r="H112" s="117">
        <v>460400000</v>
      </c>
      <c r="I112" s="117"/>
      <c r="J112" s="117">
        <v>437200000</v>
      </c>
      <c r="K112" s="119"/>
      <c r="L112" s="117">
        <v>460400000</v>
      </c>
      <c r="M112" s="119"/>
      <c r="N112" s="117">
        <v>437200000</v>
      </c>
    </row>
    <row r="113" spans="2:15" s="111" customFormat="1" ht="21.95" customHeight="1" x14ac:dyDescent="0.45">
      <c r="B113" s="112" t="s">
        <v>186</v>
      </c>
      <c r="C113" s="115"/>
      <c r="F113" s="115"/>
      <c r="G113" s="115"/>
      <c r="H113" s="117">
        <v>-34152119.740000002</v>
      </c>
      <c r="I113" s="117"/>
      <c r="J113" s="119">
        <v>-44384658.230000004</v>
      </c>
      <c r="K113" s="119"/>
      <c r="L113" s="117">
        <v>-28194563.09</v>
      </c>
      <c r="M113" s="119"/>
      <c r="N113" s="117">
        <v>-38774189.010000005</v>
      </c>
    </row>
    <row r="114" spans="2:15" s="111" customFormat="1" ht="21.95" customHeight="1" x14ac:dyDescent="0.45">
      <c r="B114" s="118" t="s">
        <v>222</v>
      </c>
      <c r="C114" s="115"/>
      <c r="F114" s="115"/>
      <c r="G114" s="115"/>
      <c r="H114" s="117">
        <v>-98685799.959999993</v>
      </c>
      <c r="I114" s="117"/>
      <c r="J114" s="119">
        <v>-57613408.57</v>
      </c>
      <c r="K114" s="119"/>
      <c r="L114" s="117">
        <v>-46424706.890000001</v>
      </c>
      <c r="M114" s="119"/>
      <c r="N114" s="117">
        <v>-23571129.870000001</v>
      </c>
    </row>
    <row r="115" spans="2:15" s="111" customFormat="1" ht="21.95" customHeight="1" x14ac:dyDescent="0.45">
      <c r="B115" s="115" t="s">
        <v>211</v>
      </c>
      <c r="C115" s="115"/>
      <c r="F115" s="115"/>
      <c r="G115" s="115"/>
      <c r="H115" s="117">
        <v>-154259067.80000001</v>
      </c>
      <c r="I115" s="117"/>
      <c r="J115" s="119">
        <v>-123470584.8</v>
      </c>
      <c r="K115" s="119"/>
      <c r="L115" s="117">
        <v>-154259051</v>
      </c>
      <c r="M115" s="119"/>
      <c r="N115" s="123">
        <v>-123470584.8</v>
      </c>
    </row>
    <row r="116" spans="2:15" s="111" customFormat="1" ht="21.95" customHeight="1" x14ac:dyDescent="0.45">
      <c r="B116" s="115" t="s">
        <v>187</v>
      </c>
      <c r="C116" s="115"/>
      <c r="F116" s="115"/>
      <c r="G116" s="115"/>
      <c r="H116" s="165">
        <f>SUM(H103:H115)</f>
        <v>222964906.87</v>
      </c>
      <c r="I116" s="117"/>
      <c r="J116" s="165">
        <f>SUM(J103:J115)</f>
        <v>107819374.39</v>
      </c>
      <c r="K116" s="117"/>
      <c r="L116" s="165">
        <f>SUM(L103:L115)</f>
        <v>37872635.610000014</v>
      </c>
      <c r="M116" s="117"/>
      <c r="N116" s="165">
        <f>SUM(N103:N115)</f>
        <v>298889622.31</v>
      </c>
    </row>
    <row r="117" spans="2:15" ht="21.95" customHeight="1" x14ac:dyDescent="0.45">
      <c r="B117" s="115" t="s">
        <v>188</v>
      </c>
      <c r="C117" s="115"/>
      <c r="D117" s="111"/>
      <c r="E117" s="111"/>
      <c r="F117" s="115"/>
      <c r="G117" s="115"/>
      <c r="H117" s="123">
        <f>+H72+H101+H116</f>
        <v>169251347.91000026</v>
      </c>
      <c r="I117" s="123"/>
      <c r="J117" s="123">
        <f>+J72+J101+J116</f>
        <v>-220634508.3599993</v>
      </c>
      <c r="K117" s="117"/>
      <c r="L117" s="123">
        <f>+L72+L101+L116</f>
        <v>74697704.990000159</v>
      </c>
      <c r="M117" s="117"/>
      <c r="N117" s="117">
        <f>+N72+N101+N116</f>
        <v>-215179935.90999973</v>
      </c>
      <c r="O117" s="8"/>
    </row>
    <row r="118" spans="2:15" ht="21.95" customHeight="1" x14ac:dyDescent="0.45">
      <c r="B118" s="115" t="s">
        <v>243</v>
      </c>
      <c r="C118" s="115"/>
      <c r="D118" s="111"/>
      <c r="E118" s="111"/>
      <c r="F118" s="115"/>
      <c r="G118" s="115"/>
      <c r="H118" s="44">
        <f>BS!J10</f>
        <v>459400061.29999995</v>
      </c>
      <c r="I118" s="117"/>
      <c r="J118" s="44">
        <v>680034569.65999997</v>
      </c>
      <c r="K118" s="117"/>
      <c r="L118" s="44">
        <f>BS!N10</f>
        <v>178078042.52999997</v>
      </c>
      <c r="M118" s="117"/>
      <c r="N118" s="44">
        <v>393257978.43999994</v>
      </c>
      <c r="O118" s="8"/>
    </row>
    <row r="119" spans="2:15" s="111" customFormat="1" ht="21.95" customHeight="1" thickBot="1" x14ac:dyDescent="0.5">
      <c r="B119" s="115" t="s">
        <v>242</v>
      </c>
      <c r="F119" s="115"/>
      <c r="G119" s="115"/>
      <c r="H119" s="135">
        <f>SUM(H117:H118)</f>
        <v>628651409.21000028</v>
      </c>
      <c r="I119" s="117"/>
      <c r="J119" s="135">
        <f>SUM(J117:J118)</f>
        <v>459400061.30000067</v>
      </c>
      <c r="K119" s="117"/>
      <c r="L119" s="135">
        <f>SUM(L117:L118)</f>
        <v>252775747.52000013</v>
      </c>
      <c r="M119" s="117"/>
      <c r="N119" s="135">
        <f>SUM(N117:N118)</f>
        <v>178078042.53000021</v>
      </c>
    </row>
    <row r="120" spans="2:15" s="111" customFormat="1" ht="21.95" customHeight="1" thickTop="1" x14ac:dyDescent="0.45">
      <c r="B120" s="115"/>
      <c r="C120" s="115"/>
      <c r="F120" s="115"/>
      <c r="G120" s="115"/>
      <c r="H120" s="141">
        <f>H119-BS!H10</f>
        <v>0</v>
      </c>
      <c r="I120" s="142"/>
      <c r="J120" s="141"/>
      <c r="K120" s="142"/>
      <c r="L120" s="141">
        <f>L119-BS!L10</f>
        <v>0</v>
      </c>
      <c r="M120" s="142"/>
      <c r="N120" s="141"/>
    </row>
    <row r="121" spans="2:15" s="111" customFormat="1" ht="21.95" customHeight="1" x14ac:dyDescent="0.45">
      <c r="B121" s="33" t="s">
        <v>37</v>
      </c>
      <c r="C121" s="115"/>
      <c r="F121" s="115"/>
      <c r="G121" s="115"/>
      <c r="H121" s="136"/>
      <c r="I121" s="137"/>
      <c r="J121" s="136"/>
      <c r="K121" s="137"/>
      <c r="L121" s="136"/>
      <c r="M121" s="137"/>
      <c r="N121" s="136"/>
    </row>
    <row r="122" spans="2:15" s="111" customFormat="1" ht="21.95" customHeight="1" x14ac:dyDescent="0.45">
      <c r="B122" s="33"/>
      <c r="C122" s="115"/>
      <c r="F122" s="115"/>
      <c r="G122" s="115"/>
      <c r="H122" s="136"/>
      <c r="I122" s="137"/>
      <c r="J122" s="136"/>
      <c r="K122" s="137"/>
      <c r="L122" s="136"/>
      <c r="M122" s="137"/>
      <c r="N122" s="136"/>
    </row>
    <row r="123" spans="2:15" s="111" customFormat="1" ht="21.95" customHeight="1" x14ac:dyDescent="0.45">
      <c r="B123" s="33"/>
      <c r="E123" s="47" t="s">
        <v>126</v>
      </c>
      <c r="F123" s="48"/>
      <c r="G123" s="48"/>
      <c r="H123" s="48"/>
      <c r="I123" s="117"/>
      <c r="J123" s="123"/>
      <c r="K123" s="117"/>
      <c r="L123" s="123"/>
      <c r="M123" s="117"/>
      <c r="N123" s="123"/>
    </row>
    <row r="124" spans="2:15" s="111" customFormat="1" ht="21.95" customHeight="1" x14ac:dyDescent="0.45">
      <c r="B124" s="33"/>
      <c r="E124" s="47" t="s">
        <v>171</v>
      </c>
      <c r="F124" s="47"/>
      <c r="G124" s="47"/>
      <c r="H124" s="48"/>
      <c r="I124" s="117"/>
      <c r="J124" s="123"/>
      <c r="K124" s="117"/>
      <c r="L124" s="123"/>
      <c r="M124" s="117"/>
      <c r="N124" s="123"/>
    </row>
    <row r="126" spans="2:15" ht="24.75" customHeight="1" x14ac:dyDescent="0.45"/>
    <row r="127" spans="2:15" ht="24.75" customHeight="1" x14ac:dyDescent="0.45"/>
    <row r="128" spans="2:15" ht="24.75" customHeight="1" x14ac:dyDescent="0.45"/>
    <row r="129" ht="24.75" customHeight="1" x14ac:dyDescent="0.45"/>
    <row r="130" ht="24.75" customHeight="1" x14ac:dyDescent="0.45"/>
  </sheetData>
  <mergeCells count="9">
    <mergeCell ref="B83:N83"/>
    <mergeCell ref="L48:N48"/>
    <mergeCell ref="L86:N86"/>
    <mergeCell ref="B1:N1"/>
    <mergeCell ref="B2:N2"/>
    <mergeCell ref="B3:N3"/>
    <mergeCell ref="L6:N6"/>
    <mergeCell ref="B45:N45"/>
    <mergeCell ref="B21:F21"/>
  </mergeCells>
  <pageMargins left="0.78740157480314965" right="0.39370078740157483" top="0.51181102362204722" bottom="0.39370078740157483" header="0.23622047244094491" footer="0.27559055118110237"/>
  <pageSetup paperSize="9" scale="80" orientation="portrait" r:id="rId1"/>
  <headerFooter alignWithMargins="0"/>
  <rowBreaks count="2" manualBreakCount="2">
    <brk id="41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526253CFA69A44BB0E9CDB64878D92" ma:contentTypeVersion="12" ma:contentTypeDescription="Create a new document." ma:contentTypeScope="" ma:versionID="5dccd8edf8de45b3292031df53c5082e">
  <xsd:schema xmlns:xsd="http://www.w3.org/2001/XMLSchema" xmlns:xs="http://www.w3.org/2001/XMLSchema" xmlns:p="http://schemas.microsoft.com/office/2006/metadata/properties" xmlns:ns2="638066b9-649f-4a89-8619-33d11c619b6b" xmlns:ns3="4af18887-0749-4589-bc16-cd72053fc7b7" targetNamespace="http://schemas.microsoft.com/office/2006/metadata/properties" ma:root="true" ma:fieldsID="b783550a11341276338626910513e806" ns2:_="" ns3:_="">
    <xsd:import namespace="638066b9-649f-4a89-8619-33d11c619b6b"/>
    <xsd:import namespace="4af18887-0749-4589-bc16-cd72053fc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066b9-649f-4a89-8619-33d11c619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18887-0749-4589-bc16-cd72053fc7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30beff6-cff0-4e45-8757-59a3ff474466}" ma:internalName="TaxCatchAll" ma:showField="CatchAllData" ma:web="4af18887-0749-4589-bc16-cd72053f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f18887-0749-4589-bc16-cd72053fc7b7" xsi:nil="true"/>
    <lcf76f155ced4ddcb4097134ff3c332f xmlns="638066b9-649f-4a89-8619-33d11c619b6b">
      <Terms xmlns="http://schemas.microsoft.com/office/infopath/2007/PartnerControls"/>
    </lcf76f155ced4ddcb4097134ff3c332f>
    <ReviewerSign_x002d_off xmlns="638066b9-649f-4a89-8619-33d11c619b6b" xsi:nil="true"/>
    <PreparerSign_x002d_off xmlns="638066b9-649f-4a89-8619-33d11c619b6b" xsi:nil="true"/>
  </documentManagement>
</p:properties>
</file>

<file path=customXml/itemProps1.xml><?xml version="1.0" encoding="utf-8"?>
<ds:datastoreItem xmlns:ds="http://schemas.openxmlformats.org/officeDocument/2006/customXml" ds:itemID="{BAF3B50E-C4C5-4E6E-9BF4-E2C624A5DF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8066b9-649f-4a89-8619-33d11c619b6b"/>
    <ds:schemaRef ds:uri="4af18887-0749-4589-bc16-cd72053fc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purl.org/dc/elements/1.1/"/>
    <ds:schemaRef ds:uri="http://purl.org/dc/dcmitype/"/>
    <ds:schemaRef ds:uri="http://schemas.microsoft.com/office/2006/documentManagement/types"/>
    <ds:schemaRef ds:uri="638066b9-649f-4a89-8619-33d11c619b6b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af18887-0749-4589-bc16-cd72053fc7b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NUN</cp:lastModifiedBy>
  <cp:revision/>
  <cp:lastPrinted>2024-02-22T13:47:42Z</cp:lastPrinted>
  <dcterms:created xsi:type="dcterms:W3CDTF">2012-05-08T05:34:45Z</dcterms:created>
  <dcterms:modified xsi:type="dcterms:W3CDTF">2024-02-22T13:48:15Z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0x01010067526253CFA69A44BB0E9CDB64878D92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