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YE12'2023\"/>
    </mc:Choice>
  </mc:AlternateContent>
  <xr:revisionPtr revIDLastSave="0" documentId="13_ncr:1_{212C0EC7-64C9-4BA7-AAE0-3870AB83FAD7}" xr6:coauthVersionLast="47" xr6:coauthVersionMax="47" xr10:uidLastSave="{00000000-0000-0000-0000-000000000000}"/>
  <bookViews>
    <workbookView xWindow="-120" yWindow="-120" windowWidth="29040" windowHeight="1584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bs!$A$6:$O$98</definedName>
    <definedName name="_xlnm._FilterDatabase" localSheetId="4" hidden="1">cashflow!$A$6:$L$87</definedName>
    <definedName name="_xlnm.Print_Area" localSheetId="0">bs!$A$1:$N$98</definedName>
    <definedName name="_xlnm.Print_Area" localSheetId="4">cashflow!$A$1:$L$89</definedName>
    <definedName name="_xlnm.Print_Area" localSheetId="3">company!$A$1:$M$26</definedName>
    <definedName name="_xlnm.Print_Area" localSheetId="2">conso!$A$1:$T$39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2" l="1"/>
  <c r="G60" i="11" l="1"/>
  <c r="J25" i="12" l="1"/>
  <c r="J22" i="12"/>
  <c r="L74" i="12" l="1"/>
  <c r="L63" i="12"/>
  <c r="H74" i="12"/>
  <c r="H63" i="12"/>
  <c r="M36" i="11"/>
  <c r="M37" i="11" s="1"/>
  <c r="M31" i="11"/>
  <c r="M19" i="11"/>
  <c r="M13" i="11"/>
  <c r="I36" i="11"/>
  <c r="I31" i="11"/>
  <c r="I19" i="11"/>
  <c r="I13" i="11"/>
  <c r="M87" i="1"/>
  <c r="I87" i="1"/>
  <c r="M53" i="1"/>
  <c r="I53" i="1"/>
  <c r="M16" i="1"/>
  <c r="I16" i="1"/>
  <c r="P13" i="4"/>
  <c r="I20" i="11" l="1"/>
  <c r="I22" i="11" s="1"/>
  <c r="I24" i="11" s="1"/>
  <c r="I37" i="11"/>
  <c r="I38" i="11"/>
  <c r="M20" i="11"/>
  <c r="M22" i="11" s="1"/>
  <c r="M24" i="11" s="1"/>
  <c r="M38" i="11" s="1"/>
  <c r="G87" i="1" l="1"/>
  <c r="G64" i="1"/>
  <c r="K64" i="1"/>
  <c r="K87" i="1"/>
  <c r="G16" i="1"/>
  <c r="M64" i="1" l="1"/>
  <c r="I64" i="1"/>
  <c r="P19" i="4" l="1"/>
  <c r="T19" i="4" s="1"/>
  <c r="J63" i="12" l="1"/>
  <c r="G56" i="11"/>
  <c r="T36" i="4" l="1"/>
  <c r="F63" i="12" l="1"/>
  <c r="A3" i="12" l="1"/>
  <c r="A24" i="2"/>
  <c r="A19" i="2"/>
  <c r="A17" i="2"/>
  <c r="A9" i="2"/>
  <c r="A3" i="2"/>
  <c r="A3" i="4"/>
  <c r="I60" i="11" l="1"/>
  <c r="H30" i="4" l="1"/>
  <c r="H16" i="4"/>
  <c r="H25" i="4" s="1"/>
  <c r="H27" i="4" l="1"/>
  <c r="H38" i="4" s="1"/>
  <c r="H37" i="4" l="1"/>
  <c r="H39" i="4" s="1"/>
  <c r="L49" i="12"/>
  <c r="J49" i="12"/>
  <c r="H49" i="12"/>
  <c r="F49" i="12"/>
  <c r="M16" i="2"/>
  <c r="M13" i="2"/>
  <c r="M9" i="2"/>
  <c r="P17" i="4" l="1"/>
  <c r="T17" i="4" s="1"/>
  <c r="P24" i="4"/>
  <c r="T24" i="4" s="1"/>
  <c r="T13" i="4"/>
  <c r="M47" i="11" l="1"/>
  <c r="K47" i="11"/>
  <c r="I47" i="11"/>
  <c r="G47" i="11"/>
  <c r="M74" i="1"/>
  <c r="K74" i="1"/>
  <c r="I74" i="1"/>
  <c r="G74" i="1"/>
  <c r="M41" i="1"/>
  <c r="K41" i="1"/>
  <c r="I41" i="1"/>
  <c r="G41" i="1"/>
  <c r="A71" i="1"/>
  <c r="A38" i="1"/>
  <c r="G19" i="11" l="1"/>
  <c r="R29" i="4" l="1"/>
  <c r="R28" i="4"/>
  <c r="L28" i="4"/>
  <c r="R15" i="4"/>
  <c r="R14" i="4"/>
  <c r="L14" i="4"/>
  <c r="J16" i="4"/>
  <c r="J25" i="4" s="1"/>
  <c r="F16" i="4"/>
  <c r="F25" i="4" s="1"/>
  <c r="D16" i="4"/>
  <c r="D25" i="4" s="1"/>
  <c r="P14" i="4" l="1"/>
  <c r="J27" i="4"/>
  <c r="F27" i="4"/>
  <c r="D27" i="4"/>
  <c r="R16" i="4"/>
  <c r="T14" i="4" l="1"/>
  <c r="R25" i="4"/>
  <c r="J74" i="12"/>
  <c r="F74" i="12"/>
  <c r="A46" i="12"/>
  <c r="I56" i="11"/>
  <c r="I51" i="11"/>
  <c r="G51" i="11"/>
  <c r="A44" i="11"/>
  <c r="G36" i="11"/>
  <c r="K31" i="11"/>
  <c r="G31" i="11"/>
  <c r="K19" i="11"/>
  <c r="K13" i="11"/>
  <c r="G13" i="11"/>
  <c r="G20" i="11" s="1"/>
  <c r="R27" i="4" l="1"/>
  <c r="N16" i="4"/>
  <c r="N25" i="4" s="1"/>
  <c r="N27" i="4" s="1"/>
  <c r="G37" i="11"/>
  <c r="K36" i="11"/>
  <c r="K20" i="11"/>
  <c r="K37" i="11" l="1"/>
  <c r="G22" i="11"/>
  <c r="K22" i="11"/>
  <c r="P15" i="4"/>
  <c r="T15" i="4" s="1"/>
  <c r="L16" i="4"/>
  <c r="L25" i="4" s="1"/>
  <c r="L8" i="12" l="1"/>
  <c r="L27" i="12" s="1"/>
  <c r="L38" i="12" s="1"/>
  <c r="J8" i="12"/>
  <c r="K21" i="2"/>
  <c r="K24" i="11"/>
  <c r="G24" i="11"/>
  <c r="F8" i="12"/>
  <c r="F27" i="12" s="1"/>
  <c r="P16" i="4"/>
  <c r="K11" i="2"/>
  <c r="H8" i="12"/>
  <c r="H27" i="12" s="1"/>
  <c r="H38" i="12" s="1"/>
  <c r="J27" i="12" l="1"/>
  <c r="J38" i="12" s="1"/>
  <c r="J40" i="12" s="1"/>
  <c r="J77" i="12" s="1"/>
  <c r="J79" i="12" s="1"/>
  <c r="G38" i="11"/>
  <c r="G57" i="11" s="1"/>
  <c r="I52" i="11"/>
  <c r="T16" i="4"/>
  <c r="L27" i="4"/>
  <c r="L38" i="4" s="1"/>
  <c r="F38" i="12"/>
  <c r="G52" i="11"/>
  <c r="K38" i="11"/>
  <c r="K49" i="11"/>
  <c r="K60" i="11" s="1"/>
  <c r="K20" i="2"/>
  <c r="K10" i="2"/>
  <c r="M49" i="11"/>
  <c r="P31" i="4"/>
  <c r="T31" i="4" s="1"/>
  <c r="M23" i="2"/>
  <c r="J80" i="12" l="1"/>
  <c r="K54" i="11"/>
  <c r="I57" i="11"/>
  <c r="F40" i="12"/>
  <c r="M54" i="11"/>
  <c r="M60" i="11"/>
  <c r="P21" i="4"/>
  <c r="P25" i="4" s="1"/>
  <c r="P27" i="4" s="1"/>
  <c r="H40" i="12" l="1"/>
  <c r="H77" i="12" s="1"/>
  <c r="L40" i="12"/>
  <c r="L77" i="12" s="1"/>
  <c r="F77" i="12"/>
  <c r="T21" i="4"/>
  <c r="T25" i="4" s="1"/>
  <c r="R38" i="4"/>
  <c r="N38" i="4"/>
  <c r="J38" i="4"/>
  <c r="F38" i="4"/>
  <c r="D38" i="4"/>
  <c r="F79" i="12" l="1"/>
  <c r="H79" i="12"/>
  <c r="T27" i="4"/>
  <c r="I12" i="2"/>
  <c r="I17" i="2" s="1"/>
  <c r="G12" i="2"/>
  <c r="G17" i="2" s="1"/>
  <c r="E12" i="2"/>
  <c r="E17" i="2" s="1"/>
  <c r="L79" i="12" l="1"/>
  <c r="F80" i="12"/>
  <c r="G19" i="2"/>
  <c r="G25" i="2" s="1"/>
  <c r="I19" i="2"/>
  <c r="I25" i="2" s="1"/>
  <c r="E19" i="2"/>
  <c r="E25" i="2" s="1"/>
  <c r="H80" i="12"/>
  <c r="G53" i="1"/>
  <c r="L80" i="12" l="1"/>
  <c r="M31" i="1"/>
  <c r="I31" i="1"/>
  <c r="M89" i="1" l="1"/>
  <c r="I89" i="1"/>
  <c r="P38" i="4"/>
  <c r="M11" i="2"/>
  <c r="M65" i="1"/>
  <c r="M32" i="1"/>
  <c r="I65" i="1"/>
  <c r="I32" i="1"/>
  <c r="M90" i="1" l="1"/>
  <c r="T38" i="4"/>
  <c r="I90" i="1"/>
  <c r="P33" i="4"/>
  <c r="T33" i="4" s="1"/>
  <c r="P29" i="4"/>
  <c r="T29" i="4" s="1"/>
  <c r="G31" i="1"/>
  <c r="M91" i="1" l="1"/>
  <c r="I91" i="1"/>
  <c r="M10" i="2"/>
  <c r="K31" i="1"/>
  <c r="M12" i="2" l="1"/>
  <c r="K12" i="2"/>
  <c r="P28" i="4"/>
  <c r="T28" i="4" s="1"/>
  <c r="T30" i="4" s="1"/>
  <c r="T37" i="4" s="1"/>
  <c r="K17" i="2" l="1"/>
  <c r="M17" i="2"/>
  <c r="P30" i="4"/>
  <c r="P37" i="4" s="1"/>
  <c r="R30" i="4"/>
  <c r="K19" i="2" l="1"/>
  <c r="K25" i="2" s="1"/>
  <c r="M19" i="2"/>
  <c r="M25" i="2" s="1"/>
  <c r="R37" i="4"/>
  <c r="R39" i="4" s="1"/>
  <c r="P39" i="4"/>
  <c r="K89" i="1" l="1"/>
  <c r="G89" i="1"/>
  <c r="T39" i="4" l="1"/>
  <c r="G65" i="1"/>
  <c r="G32" i="1"/>
  <c r="G90" i="1" l="1"/>
  <c r="J30" i="4"/>
  <c r="J37" i="4" s="1"/>
  <c r="F30" i="4"/>
  <c r="F37" i="4" s="1"/>
  <c r="D30" i="4"/>
  <c r="D37" i="4" s="1"/>
  <c r="G91" i="1" l="1"/>
  <c r="D39" i="4"/>
  <c r="F39" i="4"/>
  <c r="J39" i="4"/>
  <c r="N30" i="4" l="1"/>
  <c r="N37" i="4" s="1"/>
  <c r="K53" i="1"/>
  <c r="K16" i="1"/>
  <c r="N39" i="4" l="1"/>
  <c r="K32" i="1"/>
  <c r="K65" i="1"/>
  <c r="K90" i="1" l="1"/>
  <c r="M21" i="2"/>
  <c r="I22" i="2"/>
  <c r="I24" i="2" s="1"/>
  <c r="G22" i="2"/>
  <c r="G24" i="2" s="1"/>
  <c r="E22" i="2"/>
  <c r="E24" i="2" s="1"/>
  <c r="G26" i="2" l="1"/>
  <c r="I26" i="2"/>
  <c r="E26" i="2"/>
  <c r="K91" i="1" l="1"/>
  <c r="L30" i="4" l="1"/>
  <c r="L37" i="4" s="1"/>
  <c r="M20" i="2"/>
  <c r="M22" i="2" s="1"/>
  <c r="M24" i="2" s="1"/>
  <c r="K22" i="2"/>
  <c r="K24" i="2" s="1"/>
  <c r="L39" i="4" l="1"/>
  <c r="K26" i="2"/>
  <c r="M26" i="2" l="1"/>
</calcChain>
</file>

<file path=xl/sharedStrings.xml><?xml version="1.0" encoding="utf-8"?>
<sst xmlns="http://schemas.openxmlformats.org/spreadsheetml/2006/main" count="317" uniqueCount="228">
  <si>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</si>
  <si>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</si>
  <si>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</si>
  <si>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</si>
  <si>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</si>
  <si>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</si>
  <si>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</si>
  <si>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</si>
  <si>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</si>
  <si>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</si>
  <si>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</si>
  <si>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</si>
  <si>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</si>
  <si>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</si>
  <si>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</si>
  <si>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</si>
  <si>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</si>
  <si>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</si>
  <si>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</si>
  <si>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</si>
  <si>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</si>
  <si>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</si>
  <si>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</si>
  <si>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</si>
  <si>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</si>
  <si>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</si>
  <si>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</si>
  <si>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</si>
  <si>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</si>
  <si>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</si>
  <si>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</si>
  <si>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</si>
  <si>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</si>
  <si>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</si>
  <si>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</si>
  <si>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</si>
  <si>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</si>
  <si>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</si>
  <si>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</si>
  <si>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</si>
  <si>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</si>
  <si>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</si>
  <si>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</si>
  <si>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</si>
  <si>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</si>
  <si>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</si>
  <si>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</si>
  <si>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</si>
  <si>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</si>
  <si>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</si>
  <si>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</si>
  <si>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</si>
  <si>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</si>
  <si>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</si>
  <si>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</si>
  <si>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</si>
  <si>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</si>
  <si>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</si>
  <si>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</si>
  <si>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</si>
  <si>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</si>
  <si>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</si>
  <si>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</si>
  <si>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</si>
  <si>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</si>
  <si>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</si>
  <si>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</si>
  <si>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</si>
  <si>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</si>
  <si>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</si>
  <si>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</si>
  <si>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</si>
  <si>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</si>
  <si>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</si>
  <si>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</si>
  <si>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</si>
  <si>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เงินสดจากกิจกรรมดำเนินงาน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</si>
  <si>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</si>
  <si>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</si>
  <si>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</si>
  <si>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</si>
  <si>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</si>
  <si>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</si>
  <si>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</si>
  <si>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</si>
  <si>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</si>
  <si>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</si>
  <si>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</si>
  <si>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</si>
  <si>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</si>
  <si>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</si>
  <si>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</si>
  <si>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</si>
  <si>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</si>
  <si>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</si>
  <si>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</si>
  <si>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</si>
  <si>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</si>
  <si>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</si>
  <si>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</si>
  <si>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</si>
  <si>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</si>
  <si>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</si>
  <si>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</si>
  <si>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</si>
  <si>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</si>
  <si>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</si>
  <si>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</si>
  <si>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</si>
  <si>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</si>
  <si>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</si>
  <si>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</si>
  <si>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</si>
  <si>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</si>
  <si>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</si>
  <si>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</si>
  <si>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</si>
  <si>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</si>
  <si>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</si>
  <si>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</si>
  <si>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</si>
  <si>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</si>
  <si>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</si>
  <si>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</si>
  <si>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</si>
  <si>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</si>
  <si>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</si>
  <si>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</si>
  <si>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</si>
  <si>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</si>
  <si>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</si>
  <si>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</si>
  <si>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</si>
  <si>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</si>
  <si>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</si>
  <si>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</si>
  <si>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เงินสดและรายการเทียบเท่าเงินสดเพิ่มขึ้น (ลดลง) สุทธิ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</si>
  <si>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</si>
  <si>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</si>
  <si>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</si>
  <si>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</si>
  <si>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</si>
  <si>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</si>
  <si>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</si>
  <si>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</si>
  <si>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</si>
  <si>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</si>
  <si>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ภาษีเงินได้ค้างจ่าย</t>
  </si>
  <si>
    <t xml:space="preserve">   ขาดทุน (กำไร) จากอัตราแลกเปลี่ยนที่ยังไม่เกิดขึ้นจริง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</si>
  <si>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</si>
  <si>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</si>
  <si>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ต้นทุนทางการเงิน</t>
  </si>
  <si>
    <t>การแบ่งปันกำไร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</si>
  <si>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</si>
  <si>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</si>
  <si>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</si>
  <si>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</si>
  <si>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</si>
  <si>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</si>
  <si>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</si>
  <si>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</si>
  <si>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</si>
  <si>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</si>
  <si>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</si>
  <si>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</si>
  <si>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</si>
  <si>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  การถือหุ้นในบริษัทย่อย</t>
  </si>
  <si>
    <t xml:space="preserve"> </t>
  </si>
  <si>
    <t>หนี้สินทางการเงินหมุนเวียนอื่น</t>
  </si>
  <si>
    <t>ค่าใช้จ่ายภาษีเงินได้</t>
  </si>
  <si>
    <t xml:space="preserve">   ค่าเผื่อผลขาดทุนด้านเครดิตที่คาดว่าจะเกิดขึ้น (กลับรายการ)</t>
  </si>
  <si>
    <t>เงินสดรับจากการจำหน่ายสินทรัพย์ที่ถือไว้เพื่อขาย</t>
  </si>
  <si>
    <t>6, 9</t>
  </si>
  <si>
    <t>6, 19</t>
  </si>
  <si>
    <t>เงินสดและรายการเทียบเท่าเงินสดปลายปี (หมายเหตุ 7)</t>
  </si>
  <si>
    <t>6, 33</t>
  </si>
  <si>
    <t>หนี้สินที่เกิดจากสิทธิในการขายหุ้นที่ออกให้แก่ผู้มีส่วนได้เสีย</t>
  </si>
  <si>
    <t xml:space="preserve">   ผู้มีส่วนได้เสียที่ไม่มีอำนาจควบคุมของบริษัทย่อย</t>
  </si>
  <si>
    <t xml:space="preserve">   หนี้สินที่เกิดจากสิทธิในการขายหุ้นที่ออกให้แก่ผู้มีส่วนได้เสีย</t>
  </si>
  <si>
    <t>เงินให้กู้ยืมระยะสั้นแก่กิจการที่เกี่ยวข้องกัน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</si>
  <si>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</si>
  <si>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</si>
  <si>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รายได้เงินปันผล</t>
  </si>
  <si>
    <t>บริษัทย่อยจ่ายเงินปันผลให้ผู้มีส่วนได้เสีย</t>
  </si>
  <si>
    <t>ยอดคงเหลือ ณ วันที่ 1 มกราคม 2565</t>
  </si>
  <si>
    <t>ยอดคงเหลือ ณ วันที่ 31 ธันวาคม 2565</t>
  </si>
  <si>
    <t>หนี้สินทางการเงินไม่หมุนเวียนอื่น</t>
  </si>
  <si>
    <t>ส่วนเกินทุนจากการเปลี่ยนแปลงสัดส่วนการถือหุ้นในบริษัทย่อย</t>
  </si>
  <si>
    <t>ขาดทุนจากการด้อยค่าของเงินลงทุนในบริษัทย่อย</t>
  </si>
  <si>
    <t xml:space="preserve">   ขาดทุนจากการด้อยค่าของเงินลงทุนในบริษัทย่อย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</si>
  <si>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</si>
  <si>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เงินตราต่างประเทศล่วงหน้า</t>
  </si>
  <si>
    <t>เงินสดรับจากการจำหน่ายอุปกรณ์</t>
  </si>
  <si>
    <t xml:space="preserve">ซื้ออาคารและอุปกรณ์ </t>
  </si>
  <si>
    <t>เงินสดจ่ายเพื่อเข้าซื้อธุรกิจโดยบริษัทย่อย</t>
  </si>
  <si>
    <t>เงินปันผลรับจากบริษัทย่อย</t>
  </si>
  <si>
    <t>เงินสดรับจากเงินกู้ยืมระยะยาวจาก</t>
  </si>
  <si>
    <t xml:space="preserve">   สินทรัพย์สิทธิการใช้เพิ่มขึ้นจากหนี้สินตามสัญญาเช่า</t>
  </si>
  <si>
    <t>สินทรัพย์ทางการเงินไม่หมุนเวียนอื่นลดลง (เพิ่มขึ้น)</t>
  </si>
  <si>
    <t xml:space="preserve">   ของบริษัทย่อยเพิ่มขึ้น</t>
  </si>
  <si>
    <t>ส่วนของผู้มีส่วนได้เสียที่ไม่มีอำนาจควบคุม</t>
  </si>
  <si>
    <t>หนี้สินที่เกิดจากสิทธิในการขายหุ้นที่ออก</t>
  </si>
  <si>
    <t xml:space="preserve">   ให้แก่ผู้มีส่วนได้เสียที่ไม่มีอำนาจควบคุม</t>
  </si>
  <si>
    <t>รายได้เงินปันผล</t>
  </si>
  <si>
    <t xml:space="preserve">   เจ้าหนี้ค่าซื้ออุปกรณ์เพิ่มขึ้น (ลดลง)</t>
  </si>
  <si>
    <t>-</t>
  </si>
  <si>
    <t xml:space="preserve">      ที่ไม่มีอำนาจควบคุมของบริษัทย่อยเพิ่มขึ้น</t>
  </si>
  <si>
    <t xml:space="preserve">    ขาดทุนจากการวัดมูลค่ายุติธรรมของสินทรัพย์ที่เกิดจากสิทธิในการซื้อหุ้น</t>
  </si>
  <si>
    <t xml:space="preserve">       ที่ผู้มีส่วนได้เสียที่ไม่มีอำนาจควบคุมของบริษัทย่อยออกให้แก่บริษัทฯ</t>
  </si>
  <si>
    <t>ณ 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</si>
  <si>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</si>
  <si>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</si>
  <si>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สำหรับปีสิ้นสุดวันที่ 31 ธันวาคม 2566</t>
  </si>
  <si>
    <t>6, 13</t>
  </si>
  <si>
    <t xml:space="preserve">   หนี้สินทางการเงินไม่หมุนเวียนอื่น</t>
  </si>
  <si>
    <t>เงินสดจ่ายล่วงหน้าสำหรับสินทรัพย์สิทธิการใช้</t>
  </si>
  <si>
    <t xml:space="preserve">   ขาดทุน (กำไร) จากการจำหน่าย/ตัดจำหน่ายอุปกรณ์</t>
  </si>
  <si>
    <t xml:space="preserve">   กำไรที่ยังไม่เกิดขึ้นจริงจากการวัดมูลค่ายุติธรรมของสัญญาขาย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</si>
  <si>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</si>
  <si>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สินทรัพย์ทางการเงินหมุนเวียนอื่นลดลง (เพิ่มขึ้น)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</si>
  <si>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</si>
  <si>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เงินเบิกเกินบัญชีและเงินกู้ยืมระยะสั้นจากธนาคารเพิ่มขึ้น (ลดลง)</t>
  </si>
  <si>
    <t>เงินฝากธนาคารที่มีภาระค้ำประกันเพิ่มขึ้น</t>
  </si>
  <si>
    <t>เงินสดสุทธิใช้ไปในกิจกรรมจัดหาเงิน</t>
  </si>
  <si>
    <t xml:space="preserve">   เงินตราต่างประเทศลดลง</t>
  </si>
  <si>
    <t>ผลกำไรจากการประมาณการตามหลักคณิตศาสตร์ประกันภัย</t>
  </si>
  <si>
    <t xml:space="preserve">   เจ้าหนี้จากการเข้าซื้อธุรกิจเพิ่มขึ้น</t>
  </si>
  <si>
    <t xml:space="preserve">   ค่าใช้จ่ายดอกเบี้ย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</si>
</sst>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1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41" fontId="10" fillId="0" borderId="5" xfId="1" applyNumberFormat="1" applyFont="1" applyFill="1" applyBorder="1" applyAlignment="1">
      <alignment horizontal="center" vertical="center"/>
    </xf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0" fontId="11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/>
    </xf>
    <xf numFmtId="38" fontId="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38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8" fillId="0" borderId="0" xfId="1" applyNumberFormat="1" applyFont="1" applyFill="1" applyAlignment="1">
      <alignment horizontal="left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38" fontId="11" fillId="0" borderId="0" xfId="1" applyNumberFormat="1" applyFont="1" applyFill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zoomScale="85" zoomScaleNormal="100" zoomScaleSheetLayoutView="85" workbookViewId="0">
      <selection activeCell="E84" sqref="E84"/>
    </sheetView>
  </sheetViews>
  <sheetFormatPr defaultColWidth="10.5703125" defaultRowHeight="20.85" customHeight="1"/>
  <cols>
    <col min="1" max="1" width="11.5703125" style="7" customWidth="1"/>
    <col min="2" max="2" width="15.42578125" style="7" customWidth="1"/>
    <col min="3" max="3" width="10.5703125" style="7" customWidth="1"/>
    <col min="4" max="4" width="8.140625" style="7" customWidth="1"/>
    <col min="5" max="5" width="9.42578125" style="8" customWidth="1"/>
    <col min="6" max="6" width="2" style="8" customWidth="1"/>
    <col min="7" max="7" width="15.42578125" style="15" customWidth="1"/>
    <col min="8" max="8" width="1.5703125" style="7" customWidth="1"/>
    <col min="9" max="9" width="15.42578125" style="7" customWidth="1"/>
    <col min="10" max="10" width="2" style="7" customWidth="1"/>
    <col min="11" max="11" width="15.42578125" style="15" customWidth="1"/>
    <col min="12" max="12" width="1.5703125" style="7" customWidth="1"/>
    <col min="13" max="13" width="15.42578125" style="7" customWidth="1"/>
    <col min="14" max="14" width="1.42578125" style="7" customWidth="1"/>
    <col min="15" max="15" width="11.7109375" style="7" bestFit="1" customWidth="1"/>
    <col min="16" max="162" width="10.5703125" style="7"/>
    <col min="163" max="163" width="11.5703125" style="7" customWidth="1"/>
    <col min="164" max="164" width="15.42578125" style="7" customWidth="1"/>
    <col min="165" max="165" width="12.42578125" style="7" customWidth="1"/>
    <col min="166" max="166" width="11.42578125" style="7" customWidth="1"/>
    <col min="167" max="167" width="6.5703125" style="7" customWidth="1"/>
    <col min="168" max="168" width="4" style="7" customWidth="1"/>
    <col min="169" max="169" width="13.42578125" style="7" customWidth="1"/>
    <col min="170" max="170" width="2.5703125" style="7" customWidth="1"/>
    <col min="171" max="171" width="13.42578125" style="7" customWidth="1"/>
    <col min="172" max="418" width="10.5703125" style="7"/>
    <col min="419" max="419" width="11.5703125" style="7" customWidth="1"/>
    <col min="420" max="420" width="15.42578125" style="7" customWidth="1"/>
    <col min="421" max="421" width="12.42578125" style="7" customWidth="1"/>
    <col min="422" max="422" width="11.42578125" style="7" customWidth="1"/>
    <col min="423" max="423" width="6.5703125" style="7" customWidth="1"/>
    <col min="424" max="424" width="4" style="7" customWidth="1"/>
    <col min="425" max="425" width="13.42578125" style="7" customWidth="1"/>
    <col min="426" max="426" width="2.5703125" style="7" customWidth="1"/>
    <col min="427" max="427" width="13.42578125" style="7" customWidth="1"/>
    <col min="428" max="674" width="10.5703125" style="7"/>
    <col min="675" max="675" width="11.5703125" style="7" customWidth="1"/>
    <col min="676" max="676" width="15.42578125" style="7" customWidth="1"/>
    <col min="677" max="677" width="12.42578125" style="7" customWidth="1"/>
    <col min="678" max="678" width="11.42578125" style="7" customWidth="1"/>
    <col min="679" max="679" width="6.5703125" style="7" customWidth="1"/>
    <col min="680" max="680" width="4" style="7" customWidth="1"/>
    <col min="681" max="681" width="13.42578125" style="7" customWidth="1"/>
    <col min="682" max="682" width="2.5703125" style="7" customWidth="1"/>
    <col min="683" max="683" width="13.42578125" style="7" customWidth="1"/>
    <col min="684" max="930" width="10.5703125" style="7"/>
    <col min="931" max="931" width="11.5703125" style="7" customWidth="1"/>
    <col min="932" max="932" width="15.42578125" style="7" customWidth="1"/>
    <col min="933" max="933" width="12.42578125" style="7" customWidth="1"/>
    <col min="934" max="934" width="11.42578125" style="7" customWidth="1"/>
    <col min="935" max="935" width="6.5703125" style="7" customWidth="1"/>
    <col min="936" max="936" width="4" style="7" customWidth="1"/>
    <col min="937" max="937" width="13.42578125" style="7" customWidth="1"/>
    <col min="938" max="938" width="2.5703125" style="7" customWidth="1"/>
    <col min="939" max="939" width="13.42578125" style="7" customWidth="1"/>
    <col min="940" max="1186" width="10.5703125" style="7"/>
    <col min="1187" max="1187" width="11.5703125" style="7" customWidth="1"/>
    <col min="1188" max="1188" width="15.42578125" style="7" customWidth="1"/>
    <col min="1189" max="1189" width="12.42578125" style="7" customWidth="1"/>
    <col min="1190" max="1190" width="11.42578125" style="7" customWidth="1"/>
    <col min="1191" max="1191" width="6.5703125" style="7" customWidth="1"/>
    <col min="1192" max="1192" width="4" style="7" customWidth="1"/>
    <col min="1193" max="1193" width="13.42578125" style="7" customWidth="1"/>
    <col min="1194" max="1194" width="2.5703125" style="7" customWidth="1"/>
    <col min="1195" max="1195" width="13.42578125" style="7" customWidth="1"/>
    <col min="1196" max="1442" width="10.5703125" style="7"/>
    <col min="1443" max="1443" width="11.5703125" style="7" customWidth="1"/>
    <col min="1444" max="1444" width="15.42578125" style="7" customWidth="1"/>
    <col min="1445" max="1445" width="12.42578125" style="7" customWidth="1"/>
    <col min="1446" max="1446" width="11.42578125" style="7" customWidth="1"/>
    <col min="1447" max="1447" width="6.5703125" style="7" customWidth="1"/>
    <col min="1448" max="1448" width="4" style="7" customWidth="1"/>
    <col min="1449" max="1449" width="13.42578125" style="7" customWidth="1"/>
    <col min="1450" max="1450" width="2.5703125" style="7" customWidth="1"/>
    <col min="1451" max="1451" width="13.42578125" style="7" customWidth="1"/>
    <col min="1452" max="1698" width="10.5703125" style="7"/>
    <col min="1699" max="1699" width="11.5703125" style="7" customWidth="1"/>
    <col min="1700" max="1700" width="15.42578125" style="7" customWidth="1"/>
    <col min="1701" max="1701" width="12.42578125" style="7" customWidth="1"/>
    <col min="1702" max="1702" width="11.42578125" style="7" customWidth="1"/>
    <col min="1703" max="1703" width="6.5703125" style="7" customWidth="1"/>
    <col min="1704" max="1704" width="4" style="7" customWidth="1"/>
    <col min="1705" max="1705" width="13.42578125" style="7" customWidth="1"/>
    <col min="1706" max="1706" width="2.5703125" style="7" customWidth="1"/>
    <col min="1707" max="1707" width="13.42578125" style="7" customWidth="1"/>
    <col min="1708" max="1954" width="10.5703125" style="7"/>
    <col min="1955" max="1955" width="11.5703125" style="7" customWidth="1"/>
    <col min="1956" max="1956" width="15.42578125" style="7" customWidth="1"/>
    <col min="1957" max="1957" width="12.42578125" style="7" customWidth="1"/>
    <col min="1958" max="1958" width="11.42578125" style="7" customWidth="1"/>
    <col min="1959" max="1959" width="6.5703125" style="7" customWidth="1"/>
    <col min="1960" max="1960" width="4" style="7" customWidth="1"/>
    <col min="1961" max="1961" width="13.42578125" style="7" customWidth="1"/>
    <col min="1962" max="1962" width="2.5703125" style="7" customWidth="1"/>
    <col min="1963" max="1963" width="13.42578125" style="7" customWidth="1"/>
    <col min="1964" max="2210" width="10.5703125" style="7"/>
    <col min="2211" max="2211" width="11.5703125" style="7" customWidth="1"/>
    <col min="2212" max="2212" width="15.42578125" style="7" customWidth="1"/>
    <col min="2213" max="2213" width="12.42578125" style="7" customWidth="1"/>
    <col min="2214" max="2214" width="11.42578125" style="7" customWidth="1"/>
    <col min="2215" max="2215" width="6.5703125" style="7" customWidth="1"/>
    <col min="2216" max="2216" width="4" style="7" customWidth="1"/>
    <col min="2217" max="2217" width="13.42578125" style="7" customWidth="1"/>
    <col min="2218" max="2218" width="2.5703125" style="7" customWidth="1"/>
    <col min="2219" max="2219" width="13.42578125" style="7" customWidth="1"/>
    <col min="2220" max="2466" width="10.5703125" style="7"/>
    <col min="2467" max="2467" width="11.5703125" style="7" customWidth="1"/>
    <col min="2468" max="2468" width="15.42578125" style="7" customWidth="1"/>
    <col min="2469" max="2469" width="12.42578125" style="7" customWidth="1"/>
    <col min="2470" max="2470" width="11.42578125" style="7" customWidth="1"/>
    <col min="2471" max="2471" width="6.5703125" style="7" customWidth="1"/>
    <col min="2472" max="2472" width="4" style="7" customWidth="1"/>
    <col min="2473" max="2473" width="13.42578125" style="7" customWidth="1"/>
    <col min="2474" max="2474" width="2.5703125" style="7" customWidth="1"/>
    <col min="2475" max="2475" width="13.42578125" style="7" customWidth="1"/>
    <col min="2476" max="2722" width="10.5703125" style="7"/>
    <col min="2723" max="2723" width="11.5703125" style="7" customWidth="1"/>
    <col min="2724" max="2724" width="15.42578125" style="7" customWidth="1"/>
    <col min="2725" max="2725" width="12.42578125" style="7" customWidth="1"/>
    <col min="2726" max="2726" width="11.42578125" style="7" customWidth="1"/>
    <col min="2727" max="2727" width="6.5703125" style="7" customWidth="1"/>
    <col min="2728" max="2728" width="4" style="7" customWidth="1"/>
    <col min="2729" max="2729" width="13.42578125" style="7" customWidth="1"/>
    <col min="2730" max="2730" width="2.5703125" style="7" customWidth="1"/>
    <col min="2731" max="2731" width="13.42578125" style="7" customWidth="1"/>
    <col min="2732" max="2978" width="10.5703125" style="7"/>
    <col min="2979" max="2979" width="11.5703125" style="7" customWidth="1"/>
    <col min="2980" max="2980" width="15.42578125" style="7" customWidth="1"/>
    <col min="2981" max="2981" width="12.42578125" style="7" customWidth="1"/>
    <col min="2982" max="2982" width="11.42578125" style="7" customWidth="1"/>
    <col min="2983" max="2983" width="6.5703125" style="7" customWidth="1"/>
    <col min="2984" max="2984" width="4" style="7" customWidth="1"/>
    <col min="2985" max="2985" width="13.42578125" style="7" customWidth="1"/>
    <col min="2986" max="2986" width="2.5703125" style="7" customWidth="1"/>
    <col min="2987" max="2987" width="13.42578125" style="7" customWidth="1"/>
    <col min="2988" max="3234" width="10.5703125" style="7"/>
    <col min="3235" max="3235" width="11.5703125" style="7" customWidth="1"/>
    <col min="3236" max="3236" width="15.42578125" style="7" customWidth="1"/>
    <col min="3237" max="3237" width="12.42578125" style="7" customWidth="1"/>
    <col min="3238" max="3238" width="11.42578125" style="7" customWidth="1"/>
    <col min="3239" max="3239" width="6.5703125" style="7" customWidth="1"/>
    <col min="3240" max="3240" width="4" style="7" customWidth="1"/>
    <col min="3241" max="3241" width="13.42578125" style="7" customWidth="1"/>
    <col min="3242" max="3242" width="2.5703125" style="7" customWidth="1"/>
    <col min="3243" max="3243" width="13.42578125" style="7" customWidth="1"/>
    <col min="3244" max="3490" width="10.5703125" style="7"/>
    <col min="3491" max="3491" width="11.5703125" style="7" customWidth="1"/>
    <col min="3492" max="3492" width="15.42578125" style="7" customWidth="1"/>
    <col min="3493" max="3493" width="12.42578125" style="7" customWidth="1"/>
    <col min="3494" max="3494" width="11.42578125" style="7" customWidth="1"/>
    <col min="3495" max="3495" width="6.5703125" style="7" customWidth="1"/>
    <col min="3496" max="3496" width="4" style="7" customWidth="1"/>
    <col min="3497" max="3497" width="13.42578125" style="7" customWidth="1"/>
    <col min="3498" max="3498" width="2.5703125" style="7" customWidth="1"/>
    <col min="3499" max="3499" width="13.42578125" style="7" customWidth="1"/>
    <col min="3500" max="3746" width="10.5703125" style="7"/>
    <col min="3747" max="3747" width="11.5703125" style="7" customWidth="1"/>
    <col min="3748" max="3748" width="15.42578125" style="7" customWidth="1"/>
    <col min="3749" max="3749" width="12.42578125" style="7" customWidth="1"/>
    <col min="3750" max="3750" width="11.42578125" style="7" customWidth="1"/>
    <col min="3751" max="3751" width="6.5703125" style="7" customWidth="1"/>
    <col min="3752" max="3752" width="4" style="7" customWidth="1"/>
    <col min="3753" max="3753" width="13.42578125" style="7" customWidth="1"/>
    <col min="3754" max="3754" width="2.5703125" style="7" customWidth="1"/>
    <col min="3755" max="3755" width="13.42578125" style="7" customWidth="1"/>
    <col min="3756" max="4002" width="10.5703125" style="7"/>
    <col min="4003" max="4003" width="11.5703125" style="7" customWidth="1"/>
    <col min="4004" max="4004" width="15.42578125" style="7" customWidth="1"/>
    <col min="4005" max="4005" width="12.42578125" style="7" customWidth="1"/>
    <col min="4006" max="4006" width="11.42578125" style="7" customWidth="1"/>
    <col min="4007" max="4007" width="6.5703125" style="7" customWidth="1"/>
    <col min="4008" max="4008" width="4" style="7" customWidth="1"/>
    <col min="4009" max="4009" width="13.42578125" style="7" customWidth="1"/>
    <col min="4010" max="4010" width="2.5703125" style="7" customWidth="1"/>
    <col min="4011" max="4011" width="13.42578125" style="7" customWidth="1"/>
    <col min="4012" max="4258" width="10.5703125" style="7"/>
    <col min="4259" max="4259" width="11.5703125" style="7" customWidth="1"/>
    <col min="4260" max="4260" width="15.42578125" style="7" customWidth="1"/>
    <col min="4261" max="4261" width="12.42578125" style="7" customWidth="1"/>
    <col min="4262" max="4262" width="11.42578125" style="7" customWidth="1"/>
    <col min="4263" max="4263" width="6.5703125" style="7" customWidth="1"/>
    <col min="4264" max="4264" width="4" style="7" customWidth="1"/>
    <col min="4265" max="4265" width="13.42578125" style="7" customWidth="1"/>
    <col min="4266" max="4266" width="2.5703125" style="7" customWidth="1"/>
    <col min="4267" max="4267" width="13.42578125" style="7" customWidth="1"/>
    <col min="4268" max="4514" width="10.5703125" style="7"/>
    <col min="4515" max="4515" width="11.5703125" style="7" customWidth="1"/>
    <col min="4516" max="4516" width="15.42578125" style="7" customWidth="1"/>
    <col min="4517" max="4517" width="12.42578125" style="7" customWidth="1"/>
    <col min="4518" max="4518" width="11.42578125" style="7" customWidth="1"/>
    <col min="4519" max="4519" width="6.5703125" style="7" customWidth="1"/>
    <col min="4520" max="4520" width="4" style="7" customWidth="1"/>
    <col min="4521" max="4521" width="13.42578125" style="7" customWidth="1"/>
    <col min="4522" max="4522" width="2.5703125" style="7" customWidth="1"/>
    <col min="4523" max="4523" width="13.42578125" style="7" customWidth="1"/>
    <col min="4524" max="4770" width="10.5703125" style="7"/>
    <col min="4771" max="4771" width="11.5703125" style="7" customWidth="1"/>
    <col min="4772" max="4772" width="15.42578125" style="7" customWidth="1"/>
    <col min="4773" max="4773" width="12.42578125" style="7" customWidth="1"/>
    <col min="4774" max="4774" width="11.42578125" style="7" customWidth="1"/>
    <col min="4775" max="4775" width="6.5703125" style="7" customWidth="1"/>
    <col min="4776" max="4776" width="4" style="7" customWidth="1"/>
    <col min="4777" max="4777" width="13.42578125" style="7" customWidth="1"/>
    <col min="4778" max="4778" width="2.5703125" style="7" customWidth="1"/>
    <col min="4779" max="4779" width="13.42578125" style="7" customWidth="1"/>
    <col min="4780" max="5026" width="10.5703125" style="7"/>
    <col min="5027" max="5027" width="11.5703125" style="7" customWidth="1"/>
    <col min="5028" max="5028" width="15.42578125" style="7" customWidth="1"/>
    <col min="5029" max="5029" width="12.42578125" style="7" customWidth="1"/>
    <col min="5030" max="5030" width="11.42578125" style="7" customWidth="1"/>
    <col min="5031" max="5031" width="6.5703125" style="7" customWidth="1"/>
    <col min="5032" max="5032" width="4" style="7" customWidth="1"/>
    <col min="5033" max="5033" width="13.42578125" style="7" customWidth="1"/>
    <col min="5034" max="5034" width="2.5703125" style="7" customWidth="1"/>
    <col min="5035" max="5035" width="13.42578125" style="7" customWidth="1"/>
    <col min="5036" max="5282" width="10.5703125" style="7"/>
    <col min="5283" max="5283" width="11.5703125" style="7" customWidth="1"/>
    <col min="5284" max="5284" width="15.42578125" style="7" customWidth="1"/>
    <col min="5285" max="5285" width="12.42578125" style="7" customWidth="1"/>
    <col min="5286" max="5286" width="11.42578125" style="7" customWidth="1"/>
    <col min="5287" max="5287" width="6.5703125" style="7" customWidth="1"/>
    <col min="5288" max="5288" width="4" style="7" customWidth="1"/>
    <col min="5289" max="5289" width="13.42578125" style="7" customWidth="1"/>
    <col min="5290" max="5290" width="2.5703125" style="7" customWidth="1"/>
    <col min="5291" max="5291" width="13.42578125" style="7" customWidth="1"/>
    <col min="5292" max="5538" width="10.5703125" style="7"/>
    <col min="5539" max="5539" width="11.5703125" style="7" customWidth="1"/>
    <col min="5540" max="5540" width="15.42578125" style="7" customWidth="1"/>
    <col min="5541" max="5541" width="12.42578125" style="7" customWidth="1"/>
    <col min="5542" max="5542" width="11.42578125" style="7" customWidth="1"/>
    <col min="5543" max="5543" width="6.5703125" style="7" customWidth="1"/>
    <col min="5544" max="5544" width="4" style="7" customWidth="1"/>
    <col min="5545" max="5545" width="13.42578125" style="7" customWidth="1"/>
    <col min="5546" max="5546" width="2.5703125" style="7" customWidth="1"/>
    <col min="5547" max="5547" width="13.42578125" style="7" customWidth="1"/>
    <col min="5548" max="5794" width="10.5703125" style="7"/>
    <col min="5795" max="5795" width="11.5703125" style="7" customWidth="1"/>
    <col min="5796" max="5796" width="15.42578125" style="7" customWidth="1"/>
    <col min="5797" max="5797" width="12.42578125" style="7" customWidth="1"/>
    <col min="5798" max="5798" width="11.42578125" style="7" customWidth="1"/>
    <col min="5799" max="5799" width="6.5703125" style="7" customWidth="1"/>
    <col min="5800" max="5800" width="4" style="7" customWidth="1"/>
    <col min="5801" max="5801" width="13.42578125" style="7" customWidth="1"/>
    <col min="5802" max="5802" width="2.5703125" style="7" customWidth="1"/>
    <col min="5803" max="5803" width="13.42578125" style="7" customWidth="1"/>
    <col min="5804" max="6050" width="10.5703125" style="7"/>
    <col min="6051" max="6051" width="11.5703125" style="7" customWidth="1"/>
    <col min="6052" max="6052" width="15.42578125" style="7" customWidth="1"/>
    <col min="6053" max="6053" width="12.42578125" style="7" customWidth="1"/>
    <col min="6054" max="6054" width="11.42578125" style="7" customWidth="1"/>
    <col min="6055" max="6055" width="6.5703125" style="7" customWidth="1"/>
    <col min="6056" max="6056" width="4" style="7" customWidth="1"/>
    <col min="6057" max="6057" width="13.42578125" style="7" customWidth="1"/>
    <col min="6058" max="6058" width="2.5703125" style="7" customWidth="1"/>
    <col min="6059" max="6059" width="13.42578125" style="7" customWidth="1"/>
    <col min="6060" max="6306" width="10.5703125" style="7"/>
    <col min="6307" max="6307" width="11.5703125" style="7" customWidth="1"/>
    <col min="6308" max="6308" width="15.42578125" style="7" customWidth="1"/>
    <col min="6309" max="6309" width="12.42578125" style="7" customWidth="1"/>
    <col min="6310" max="6310" width="11.42578125" style="7" customWidth="1"/>
    <col min="6311" max="6311" width="6.5703125" style="7" customWidth="1"/>
    <col min="6312" max="6312" width="4" style="7" customWidth="1"/>
    <col min="6313" max="6313" width="13.42578125" style="7" customWidth="1"/>
    <col min="6314" max="6314" width="2.5703125" style="7" customWidth="1"/>
    <col min="6315" max="6315" width="13.42578125" style="7" customWidth="1"/>
    <col min="6316" max="6562" width="10.5703125" style="7"/>
    <col min="6563" max="6563" width="11.5703125" style="7" customWidth="1"/>
    <col min="6564" max="6564" width="15.42578125" style="7" customWidth="1"/>
    <col min="6565" max="6565" width="12.42578125" style="7" customWidth="1"/>
    <col min="6566" max="6566" width="11.42578125" style="7" customWidth="1"/>
    <col min="6567" max="6567" width="6.5703125" style="7" customWidth="1"/>
    <col min="6568" max="6568" width="4" style="7" customWidth="1"/>
    <col min="6569" max="6569" width="13.42578125" style="7" customWidth="1"/>
    <col min="6570" max="6570" width="2.5703125" style="7" customWidth="1"/>
    <col min="6571" max="6571" width="13.42578125" style="7" customWidth="1"/>
    <col min="6572" max="6818" width="10.5703125" style="7"/>
    <col min="6819" max="6819" width="11.5703125" style="7" customWidth="1"/>
    <col min="6820" max="6820" width="15.42578125" style="7" customWidth="1"/>
    <col min="6821" max="6821" width="12.42578125" style="7" customWidth="1"/>
    <col min="6822" max="6822" width="11.42578125" style="7" customWidth="1"/>
    <col min="6823" max="6823" width="6.5703125" style="7" customWidth="1"/>
    <col min="6824" max="6824" width="4" style="7" customWidth="1"/>
    <col min="6825" max="6825" width="13.42578125" style="7" customWidth="1"/>
    <col min="6826" max="6826" width="2.5703125" style="7" customWidth="1"/>
    <col min="6827" max="6827" width="13.42578125" style="7" customWidth="1"/>
    <col min="6828" max="7074" width="10.5703125" style="7"/>
    <col min="7075" max="7075" width="11.5703125" style="7" customWidth="1"/>
    <col min="7076" max="7076" width="15.42578125" style="7" customWidth="1"/>
    <col min="7077" max="7077" width="12.42578125" style="7" customWidth="1"/>
    <col min="7078" max="7078" width="11.42578125" style="7" customWidth="1"/>
    <col min="7079" max="7079" width="6.5703125" style="7" customWidth="1"/>
    <col min="7080" max="7080" width="4" style="7" customWidth="1"/>
    <col min="7081" max="7081" width="13.42578125" style="7" customWidth="1"/>
    <col min="7082" max="7082" width="2.5703125" style="7" customWidth="1"/>
    <col min="7083" max="7083" width="13.42578125" style="7" customWidth="1"/>
    <col min="7084" max="7330" width="10.5703125" style="7"/>
    <col min="7331" max="7331" width="11.5703125" style="7" customWidth="1"/>
    <col min="7332" max="7332" width="15.42578125" style="7" customWidth="1"/>
    <col min="7333" max="7333" width="12.42578125" style="7" customWidth="1"/>
    <col min="7334" max="7334" width="11.42578125" style="7" customWidth="1"/>
    <col min="7335" max="7335" width="6.5703125" style="7" customWidth="1"/>
    <col min="7336" max="7336" width="4" style="7" customWidth="1"/>
    <col min="7337" max="7337" width="13.42578125" style="7" customWidth="1"/>
    <col min="7338" max="7338" width="2.5703125" style="7" customWidth="1"/>
    <col min="7339" max="7339" width="13.42578125" style="7" customWidth="1"/>
    <col min="7340" max="7586" width="10.5703125" style="7"/>
    <col min="7587" max="7587" width="11.5703125" style="7" customWidth="1"/>
    <col min="7588" max="7588" width="15.42578125" style="7" customWidth="1"/>
    <col min="7589" max="7589" width="12.42578125" style="7" customWidth="1"/>
    <col min="7590" max="7590" width="11.42578125" style="7" customWidth="1"/>
    <col min="7591" max="7591" width="6.5703125" style="7" customWidth="1"/>
    <col min="7592" max="7592" width="4" style="7" customWidth="1"/>
    <col min="7593" max="7593" width="13.42578125" style="7" customWidth="1"/>
    <col min="7594" max="7594" width="2.5703125" style="7" customWidth="1"/>
    <col min="7595" max="7595" width="13.42578125" style="7" customWidth="1"/>
    <col min="7596" max="7842" width="10.5703125" style="7"/>
    <col min="7843" max="7843" width="11.5703125" style="7" customWidth="1"/>
    <col min="7844" max="7844" width="15.42578125" style="7" customWidth="1"/>
    <col min="7845" max="7845" width="12.42578125" style="7" customWidth="1"/>
    <col min="7846" max="7846" width="11.42578125" style="7" customWidth="1"/>
    <col min="7847" max="7847" width="6.5703125" style="7" customWidth="1"/>
    <col min="7848" max="7848" width="4" style="7" customWidth="1"/>
    <col min="7849" max="7849" width="13.42578125" style="7" customWidth="1"/>
    <col min="7850" max="7850" width="2.5703125" style="7" customWidth="1"/>
    <col min="7851" max="7851" width="13.42578125" style="7" customWidth="1"/>
    <col min="7852" max="8098" width="10.5703125" style="7"/>
    <col min="8099" max="8099" width="11.5703125" style="7" customWidth="1"/>
    <col min="8100" max="8100" width="15.42578125" style="7" customWidth="1"/>
    <col min="8101" max="8101" width="12.42578125" style="7" customWidth="1"/>
    <col min="8102" max="8102" width="11.42578125" style="7" customWidth="1"/>
    <col min="8103" max="8103" width="6.5703125" style="7" customWidth="1"/>
    <col min="8104" max="8104" width="4" style="7" customWidth="1"/>
    <col min="8105" max="8105" width="13.42578125" style="7" customWidth="1"/>
    <col min="8106" max="8106" width="2.5703125" style="7" customWidth="1"/>
    <col min="8107" max="8107" width="13.42578125" style="7" customWidth="1"/>
    <col min="8108" max="8354" width="10.5703125" style="7"/>
    <col min="8355" max="8355" width="11.5703125" style="7" customWidth="1"/>
    <col min="8356" max="8356" width="15.42578125" style="7" customWidth="1"/>
    <col min="8357" max="8357" width="12.42578125" style="7" customWidth="1"/>
    <col min="8358" max="8358" width="11.42578125" style="7" customWidth="1"/>
    <col min="8359" max="8359" width="6.5703125" style="7" customWidth="1"/>
    <col min="8360" max="8360" width="4" style="7" customWidth="1"/>
    <col min="8361" max="8361" width="13.42578125" style="7" customWidth="1"/>
    <col min="8362" max="8362" width="2.5703125" style="7" customWidth="1"/>
    <col min="8363" max="8363" width="13.42578125" style="7" customWidth="1"/>
    <col min="8364" max="8610" width="10.5703125" style="7"/>
    <col min="8611" max="8611" width="11.5703125" style="7" customWidth="1"/>
    <col min="8612" max="8612" width="15.42578125" style="7" customWidth="1"/>
    <col min="8613" max="8613" width="12.42578125" style="7" customWidth="1"/>
    <col min="8614" max="8614" width="11.42578125" style="7" customWidth="1"/>
    <col min="8615" max="8615" width="6.5703125" style="7" customWidth="1"/>
    <col min="8616" max="8616" width="4" style="7" customWidth="1"/>
    <col min="8617" max="8617" width="13.42578125" style="7" customWidth="1"/>
    <col min="8618" max="8618" width="2.5703125" style="7" customWidth="1"/>
    <col min="8619" max="8619" width="13.42578125" style="7" customWidth="1"/>
    <col min="8620" max="8866" width="10.5703125" style="7"/>
    <col min="8867" max="8867" width="11.5703125" style="7" customWidth="1"/>
    <col min="8868" max="8868" width="15.42578125" style="7" customWidth="1"/>
    <col min="8869" max="8869" width="12.42578125" style="7" customWidth="1"/>
    <col min="8870" max="8870" width="11.42578125" style="7" customWidth="1"/>
    <col min="8871" max="8871" width="6.5703125" style="7" customWidth="1"/>
    <col min="8872" max="8872" width="4" style="7" customWidth="1"/>
    <col min="8873" max="8873" width="13.42578125" style="7" customWidth="1"/>
    <col min="8874" max="8874" width="2.5703125" style="7" customWidth="1"/>
    <col min="8875" max="8875" width="13.42578125" style="7" customWidth="1"/>
    <col min="8876" max="9122" width="10.5703125" style="7"/>
    <col min="9123" max="9123" width="11.5703125" style="7" customWidth="1"/>
    <col min="9124" max="9124" width="15.42578125" style="7" customWidth="1"/>
    <col min="9125" max="9125" width="12.42578125" style="7" customWidth="1"/>
    <col min="9126" max="9126" width="11.42578125" style="7" customWidth="1"/>
    <col min="9127" max="9127" width="6.5703125" style="7" customWidth="1"/>
    <col min="9128" max="9128" width="4" style="7" customWidth="1"/>
    <col min="9129" max="9129" width="13.42578125" style="7" customWidth="1"/>
    <col min="9130" max="9130" width="2.5703125" style="7" customWidth="1"/>
    <col min="9131" max="9131" width="13.42578125" style="7" customWidth="1"/>
    <col min="9132" max="9378" width="10.5703125" style="7"/>
    <col min="9379" max="9379" width="11.5703125" style="7" customWidth="1"/>
    <col min="9380" max="9380" width="15.42578125" style="7" customWidth="1"/>
    <col min="9381" max="9381" width="12.42578125" style="7" customWidth="1"/>
    <col min="9382" max="9382" width="11.42578125" style="7" customWidth="1"/>
    <col min="9383" max="9383" width="6.5703125" style="7" customWidth="1"/>
    <col min="9384" max="9384" width="4" style="7" customWidth="1"/>
    <col min="9385" max="9385" width="13.42578125" style="7" customWidth="1"/>
    <col min="9386" max="9386" width="2.5703125" style="7" customWidth="1"/>
    <col min="9387" max="9387" width="13.42578125" style="7" customWidth="1"/>
    <col min="9388" max="9634" width="10.5703125" style="7"/>
    <col min="9635" max="9635" width="11.5703125" style="7" customWidth="1"/>
    <col min="9636" max="9636" width="15.42578125" style="7" customWidth="1"/>
    <col min="9637" max="9637" width="12.42578125" style="7" customWidth="1"/>
    <col min="9638" max="9638" width="11.42578125" style="7" customWidth="1"/>
    <col min="9639" max="9639" width="6.5703125" style="7" customWidth="1"/>
    <col min="9640" max="9640" width="4" style="7" customWidth="1"/>
    <col min="9641" max="9641" width="13.42578125" style="7" customWidth="1"/>
    <col min="9642" max="9642" width="2.5703125" style="7" customWidth="1"/>
    <col min="9643" max="9643" width="13.42578125" style="7" customWidth="1"/>
    <col min="9644" max="9890" width="10.5703125" style="7"/>
    <col min="9891" max="9891" width="11.5703125" style="7" customWidth="1"/>
    <col min="9892" max="9892" width="15.42578125" style="7" customWidth="1"/>
    <col min="9893" max="9893" width="12.42578125" style="7" customWidth="1"/>
    <col min="9894" max="9894" width="11.42578125" style="7" customWidth="1"/>
    <col min="9895" max="9895" width="6.5703125" style="7" customWidth="1"/>
    <col min="9896" max="9896" width="4" style="7" customWidth="1"/>
    <col min="9897" max="9897" width="13.42578125" style="7" customWidth="1"/>
    <col min="9898" max="9898" width="2.5703125" style="7" customWidth="1"/>
    <col min="9899" max="9899" width="13.42578125" style="7" customWidth="1"/>
    <col min="9900" max="10146" width="10.5703125" style="7"/>
    <col min="10147" max="10147" width="11.5703125" style="7" customWidth="1"/>
    <col min="10148" max="10148" width="15.42578125" style="7" customWidth="1"/>
    <col min="10149" max="10149" width="12.42578125" style="7" customWidth="1"/>
    <col min="10150" max="10150" width="11.42578125" style="7" customWidth="1"/>
    <col min="10151" max="10151" width="6.5703125" style="7" customWidth="1"/>
    <col min="10152" max="10152" width="4" style="7" customWidth="1"/>
    <col min="10153" max="10153" width="13.42578125" style="7" customWidth="1"/>
    <col min="10154" max="10154" width="2.5703125" style="7" customWidth="1"/>
    <col min="10155" max="10155" width="13.42578125" style="7" customWidth="1"/>
    <col min="10156" max="10402" width="10.5703125" style="7"/>
    <col min="10403" max="10403" width="11.5703125" style="7" customWidth="1"/>
    <col min="10404" max="10404" width="15.42578125" style="7" customWidth="1"/>
    <col min="10405" max="10405" width="12.42578125" style="7" customWidth="1"/>
    <col min="10406" max="10406" width="11.42578125" style="7" customWidth="1"/>
    <col min="10407" max="10407" width="6.5703125" style="7" customWidth="1"/>
    <col min="10408" max="10408" width="4" style="7" customWidth="1"/>
    <col min="10409" max="10409" width="13.42578125" style="7" customWidth="1"/>
    <col min="10410" max="10410" width="2.5703125" style="7" customWidth="1"/>
    <col min="10411" max="10411" width="13.42578125" style="7" customWidth="1"/>
    <col min="10412" max="10658" width="10.5703125" style="7"/>
    <col min="10659" max="10659" width="11.5703125" style="7" customWidth="1"/>
    <col min="10660" max="10660" width="15.42578125" style="7" customWidth="1"/>
    <col min="10661" max="10661" width="12.42578125" style="7" customWidth="1"/>
    <col min="10662" max="10662" width="11.42578125" style="7" customWidth="1"/>
    <col min="10663" max="10663" width="6.5703125" style="7" customWidth="1"/>
    <col min="10664" max="10664" width="4" style="7" customWidth="1"/>
    <col min="10665" max="10665" width="13.42578125" style="7" customWidth="1"/>
    <col min="10666" max="10666" width="2.5703125" style="7" customWidth="1"/>
    <col min="10667" max="10667" width="13.42578125" style="7" customWidth="1"/>
    <col min="10668" max="10914" width="10.5703125" style="7"/>
    <col min="10915" max="10915" width="11.5703125" style="7" customWidth="1"/>
    <col min="10916" max="10916" width="15.42578125" style="7" customWidth="1"/>
    <col min="10917" max="10917" width="12.42578125" style="7" customWidth="1"/>
    <col min="10918" max="10918" width="11.42578125" style="7" customWidth="1"/>
    <col min="10919" max="10919" width="6.5703125" style="7" customWidth="1"/>
    <col min="10920" max="10920" width="4" style="7" customWidth="1"/>
    <col min="10921" max="10921" width="13.42578125" style="7" customWidth="1"/>
    <col min="10922" max="10922" width="2.5703125" style="7" customWidth="1"/>
    <col min="10923" max="10923" width="13.42578125" style="7" customWidth="1"/>
    <col min="10924" max="11170" width="10.5703125" style="7"/>
    <col min="11171" max="11171" width="11.5703125" style="7" customWidth="1"/>
    <col min="11172" max="11172" width="15.42578125" style="7" customWidth="1"/>
    <col min="11173" max="11173" width="12.42578125" style="7" customWidth="1"/>
    <col min="11174" max="11174" width="11.42578125" style="7" customWidth="1"/>
    <col min="11175" max="11175" width="6.5703125" style="7" customWidth="1"/>
    <col min="11176" max="11176" width="4" style="7" customWidth="1"/>
    <col min="11177" max="11177" width="13.42578125" style="7" customWidth="1"/>
    <col min="11178" max="11178" width="2.5703125" style="7" customWidth="1"/>
    <col min="11179" max="11179" width="13.42578125" style="7" customWidth="1"/>
    <col min="11180" max="11426" width="10.5703125" style="7"/>
    <col min="11427" max="11427" width="11.5703125" style="7" customWidth="1"/>
    <col min="11428" max="11428" width="15.42578125" style="7" customWidth="1"/>
    <col min="11429" max="11429" width="12.42578125" style="7" customWidth="1"/>
    <col min="11430" max="11430" width="11.42578125" style="7" customWidth="1"/>
    <col min="11431" max="11431" width="6.5703125" style="7" customWidth="1"/>
    <col min="11432" max="11432" width="4" style="7" customWidth="1"/>
    <col min="11433" max="11433" width="13.42578125" style="7" customWidth="1"/>
    <col min="11434" max="11434" width="2.5703125" style="7" customWidth="1"/>
    <col min="11435" max="11435" width="13.42578125" style="7" customWidth="1"/>
    <col min="11436" max="11682" width="10.5703125" style="7"/>
    <col min="11683" max="11683" width="11.5703125" style="7" customWidth="1"/>
    <col min="11684" max="11684" width="15.42578125" style="7" customWidth="1"/>
    <col min="11685" max="11685" width="12.42578125" style="7" customWidth="1"/>
    <col min="11686" max="11686" width="11.42578125" style="7" customWidth="1"/>
    <col min="11687" max="11687" width="6.5703125" style="7" customWidth="1"/>
    <col min="11688" max="11688" width="4" style="7" customWidth="1"/>
    <col min="11689" max="11689" width="13.42578125" style="7" customWidth="1"/>
    <col min="11690" max="11690" width="2.5703125" style="7" customWidth="1"/>
    <col min="11691" max="11691" width="13.42578125" style="7" customWidth="1"/>
    <col min="11692" max="11938" width="10.5703125" style="7"/>
    <col min="11939" max="11939" width="11.5703125" style="7" customWidth="1"/>
    <col min="11940" max="11940" width="15.42578125" style="7" customWidth="1"/>
    <col min="11941" max="11941" width="12.42578125" style="7" customWidth="1"/>
    <col min="11942" max="11942" width="11.42578125" style="7" customWidth="1"/>
    <col min="11943" max="11943" width="6.5703125" style="7" customWidth="1"/>
    <col min="11944" max="11944" width="4" style="7" customWidth="1"/>
    <col min="11945" max="11945" width="13.42578125" style="7" customWidth="1"/>
    <col min="11946" max="11946" width="2.5703125" style="7" customWidth="1"/>
    <col min="11947" max="11947" width="13.42578125" style="7" customWidth="1"/>
    <col min="11948" max="12194" width="10.5703125" style="7"/>
    <col min="12195" max="12195" width="11.5703125" style="7" customWidth="1"/>
    <col min="12196" max="12196" width="15.42578125" style="7" customWidth="1"/>
    <col min="12197" max="12197" width="12.42578125" style="7" customWidth="1"/>
    <col min="12198" max="12198" width="11.42578125" style="7" customWidth="1"/>
    <col min="12199" max="12199" width="6.5703125" style="7" customWidth="1"/>
    <col min="12200" max="12200" width="4" style="7" customWidth="1"/>
    <col min="12201" max="12201" width="13.42578125" style="7" customWidth="1"/>
    <col min="12202" max="12202" width="2.5703125" style="7" customWidth="1"/>
    <col min="12203" max="12203" width="13.42578125" style="7" customWidth="1"/>
    <col min="12204" max="12450" width="10.5703125" style="7"/>
    <col min="12451" max="12451" width="11.5703125" style="7" customWidth="1"/>
    <col min="12452" max="12452" width="15.42578125" style="7" customWidth="1"/>
    <col min="12453" max="12453" width="12.42578125" style="7" customWidth="1"/>
    <col min="12454" max="12454" width="11.42578125" style="7" customWidth="1"/>
    <col min="12455" max="12455" width="6.5703125" style="7" customWidth="1"/>
    <col min="12456" max="12456" width="4" style="7" customWidth="1"/>
    <col min="12457" max="12457" width="13.42578125" style="7" customWidth="1"/>
    <col min="12458" max="12458" width="2.5703125" style="7" customWidth="1"/>
    <col min="12459" max="12459" width="13.42578125" style="7" customWidth="1"/>
    <col min="12460" max="12706" width="10.5703125" style="7"/>
    <col min="12707" max="12707" width="11.5703125" style="7" customWidth="1"/>
    <col min="12708" max="12708" width="15.42578125" style="7" customWidth="1"/>
    <col min="12709" max="12709" width="12.42578125" style="7" customWidth="1"/>
    <col min="12710" max="12710" width="11.42578125" style="7" customWidth="1"/>
    <col min="12711" max="12711" width="6.5703125" style="7" customWidth="1"/>
    <col min="12712" max="12712" width="4" style="7" customWidth="1"/>
    <col min="12713" max="12713" width="13.42578125" style="7" customWidth="1"/>
    <col min="12714" max="12714" width="2.5703125" style="7" customWidth="1"/>
    <col min="12715" max="12715" width="13.42578125" style="7" customWidth="1"/>
    <col min="12716" max="12962" width="10.5703125" style="7"/>
    <col min="12963" max="12963" width="11.5703125" style="7" customWidth="1"/>
    <col min="12964" max="12964" width="15.42578125" style="7" customWidth="1"/>
    <col min="12965" max="12965" width="12.42578125" style="7" customWidth="1"/>
    <col min="12966" max="12966" width="11.42578125" style="7" customWidth="1"/>
    <col min="12967" max="12967" width="6.5703125" style="7" customWidth="1"/>
    <col min="12968" max="12968" width="4" style="7" customWidth="1"/>
    <col min="12969" max="12969" width="13.42578125" style="7" customWidth="1"/>
    <col min="12970" max="12970" width="2.5703125" style="7" customWidth="1"/>
    <col min="12971" max="12971" width="13.42578125" style="7" customWidth="1"/>
    <col min="12972" max="13218" width="10.5703125" style="7"/>
    <col min="13219" max="13219" width="11.5703125" style="7" customWidth="1"/>
    <col min="13220" max="13220" width="15.42578125" style="7" customWidth="1"/>
    <col min="13221" max="13221" width="12.42578125" style="7" customWidth="1"/>
    <col min="13222" max="13222" width="11.42578125" style="7" customWidth="1"/>
    <col min="13223" max="13223" width="6.5703125" style="7" customWidth="1"/>
    <col min="13224" max="13224" width="4" style="7" customWidth="1"/>
    <col min="13225" max="13225" width="13.42578125" style="7" customWidth="1"/>
    <col min="13226" max="13226" width="2.5703125" style="7" customWidth="1"/>
    <col min="13227" max="13227" width="13.42578125" style="7" customWidth="1"/>
    <col min="13228" max="13474" width="10.5703125" style="7"/>
    <col min="13475" max="13475" width="11.5703125" style="7" customWidth="1"/>
    <col min="13476" max="13476" width="15.42578125" style="7" customWidth="1"/>
    <col min="13477" max="13477" width="12.42578125" style="7" customWidth="1"/>
    <col min="13478" max="13478" width="11.42578125" style="7" customWidth="1"/>
    <col min="13479" max="13479" width="6.5703125" style="7" customWidth="1"/>
    <col min="13480" max="13480" width="4" style="7" customWidth="1"/>
    <col min="13481" max="13481" width="13.42578125" style="7" customWidth="1"/>
    <col min="13482" max="13482" width="2.5703125" style="7" customWidth="1"/>
    <col min="13483" max="13483" width="13.42578125" style="7" customWidth="1"/>
    <col min="13484" max="13730" width="10.5703125" style="7"/>
    <col min="13731" max="13731" width="11.5703125" style="7" customWidth="1"/>
    <col min="13732" max="13732" width="15.42578125" style="7" customWidth="1"/>
    <col min="13733" max="13733" width="12.42578125" style="7" customWidth="1"/>
    <col min="13734" max="13734" width="11.42578125" style="7" customWidth="1"/>
    <col min="13735" max="13735" width="6.5703125" style="7" customWidth="1"/>
    <col min="13736" max="13736" width="4" style="7" customWidth="1"/>
    <col min="13737" max="13737" width="13.42578125" style="7" customWidth="1"/>
    <col min="13738" max="13738" width="2.5703125" style="7" customWidth="1"/>
    <col min="13739" max="13739" width="13.42578125" style="7" customWidth="1"/>
    <col min="13740" max="13986" width="10.5703125" style="7"/>
    <col min="13987" max="13987" width="11.5703125" style="7" customWidth="1"/>
    <col min="13988" max="13988" width="15.42578125" style="7" customWidth="1"/>
    <col min="13989" max="13989" width="12.42578125" style="7" customWidth="1"/>
    <col min="13990" max="13990" width="11.42578125" style="7" customWidth="1"/>
    <col min="13991" max="13991" width="6.5703125" style="7" customWidth="1"/>
    <col min="13992" max="13992" width="4" style="7" customWidth="1"/>
    <col min="13993" max="13993" width="13.42578125" style="7" customWidth="1"/>
    <col min="13994" max="13994" width="2.5703125" style="7" customWidth="1"/>
    <col min="13995" max="13995" width="13.42578125" style="7" customWidth="1"/>
    <col min="13996" max="14242" width="10.5703125" style="7"/>
    <col min="14243" max="14243" width="11.5703125" style="7" customWidth="1"/>
    <col min="14244" max="14244" width="15.42578125" style="7" customWidth="1"/>
    <col min="14245" max="14245" width="12.42578125" style="7" customWidth="1"/>
    <col min="14246" max="14246" width="11.42578125" style="7" customWidth="1"/>
    <col min="14247" max="14247" width="6.5703125" style="7" customWidth="1"/>
    <col min="14248" max="14248" width="4" style="7" customWidth="1"/>
    <col min="14249" max="14249" width="13.42578125" style="7" customWidth="1"/>
    <col min="14250" max="14250" width="2.5703125" style="7" customWidth="1"/>
    <col min="14251" max="14251" width="13.42578125" style="7" customWidth="1"/>
    <col min="14252" max="14498" width="10.5703125" style="7"/>
    <col min="14499" max="14499" width="11.5703125" style="7" customWidth="1"/>
    <col min="14500" max="14500" width="15.42578125" style="7" customWidth="1"/>
    <col min="14501" max="14501" width="12.42578125" style="7" customWidth="1"/>
    <col min="14502" max="14502" width="11.42578125" style="7" customWidth="1"/>
    <col min="14503" max="14503" width="6.5703125" style="7" customWidth="1"/>
    <col min="14504" max="14504" width="4" style="7" customWidth="1"/>
    <col min="14505" max="14505" width="13.42578125" style="7" customWidth="1"/>
    <col min="14506" max="14506" width="2.5703125" style="7" customWidth="1"/>
    <col min="14507" max="14507" width="13.42578125" style="7" customWidth="1"/>
    <col min="14508" max="14754" width="10.5703125" style="7"/>
    <col min="14755" max="14755" width="11.5703125" style="7" customWidth="1"/>
    <col min="14756" max="14756" width="15.42578125" style="7" customWidth="1"/>
    <col min="14757" max="14757" width="12.42578125" style="7" customWidth="1"/>
    <col min="14758" max="14758" width="11.42578125" style="7" customWidth="1"/>
    <col min="14759" max="14759" width="6.5703125" style="7" customWidth="1"/>
    <col min="14760" max="14760" width="4" style="7" customWidth="1"/>
    <col min="14761" max="14761" width="13.42578125" style="7" customWidth="1"/>
    <col min="14762" max="14762" width="2.5703125" style="7" customWidth="1"/>
    <col min="14763" max="14763" width="13.42578125" style="7" customWidth="1"/>
    <col min="14764" max="15010" width="10.5703125" style="7"/>
    <col min="15011" max="15011" width="11.5703125" style="7" customWidth="1"/>
    <col min="15012" max="15012" width="15.42578125" style="7" customWidth="1"/>
    <col min="15013" max="15013" width="12.42578125" style="7" customWidth="1"/>
    <col min="15014" max="15014" width="11.42578125" style="7" customWidth="1"/>
    <col min="15015" max="15015" width="6.5703125" style="7" customWidth="1"/>
    <col min="15016" max="15016" width="4" style="7" customWidth="1"/>
    <col min="15017" max="15017" width="13.42578125" style="7" customWidth="1"/>
    <col min="15018" max="15018" width="2.5703125" style="7" customWidth="1"/>
    <col min="15019" max="15019" width="13.42578125" style="7" customWidth="1"/>
    <col min="15020" max="15266" width="10.5703125" style="7"/>
    <col min="15267" max="15267" width="11.5703125" style="7" customWidth="1"/>
    <col min="15268" max="15268" width="15.42578125" style="7" customWidth="1"/>
    <col min="15269" max="15269" width="12.42578125" style="7" customWidth="1"/>
    <col min="15270" max="15270" width="11.42578125" style="7" customWidth="1"/>
    <col min="15271" max="15271" width="6.5703125" style="7" customWidth="1"/>
    <col min="15272" max="15272" width="4" style="7" customWidth="1"/>
    <col min="15273" max="15273" width="13.42578125" style="7" customWidth="1"/>
    <col min="15274" max="15274" width="2.5703125" style="7" customWidth="1"/>
    <col min="15275" max="15275" width="13.42578125" style="7" customWidth="1"/>
    <col min="15276" max="15522" width="10.5703125" style="7"/>
    <col min="15523" max="15523" width="11.5703125" style="7" customWidth="1"/>
    <col min="15524" max="15524" width="15.42578125" style="7" customWidth="1"/>
    <col min="15525" max="15525" width="12.42578125" style="7" customWidth="1"/>
    <col min="15526" max="15526" width="11.42578125" style="7" customWidth="1"/>
    <col min="15527" max="15527" width="6.5703125" style="7" customWidth="1"/>
    <col min="15528" max="15528" width="4" style="7" customWidth="1"/>
    <col min="15529" max="15529" width="13.42578125" style="7" customWidth="1"/>
    <col min="15530" max="15530" width="2.5703125" style="7" customWidth="1"/>
    <col min="15531" max="15531" width="13.42578125" style="7" customWidth="1"/>
    <col min="15532" max="15778" width="10.5703125" style="7"/>
    <col min="15779" max="15779" width="11.5703125" style="7" customWidth="1"/>
    <col min="15780" max="15780" width="15.42578125" style="7" customWidth="1"/>
    <col min="15781" max="15781" width="12.42578125" style="7" customWidth="1"/>
    <col min="15782" max="15782" width="11.42578125" style="7" customWidth="1"/>
    <col min="15783" max="15783" width="6.5703125" style="7" customWidth="1"/>
    <col min="15784" max="15784" width="4" style="7" customWidth="1"/>
    <col min="15785" max="15785" width="13.42578125" style="7" customWidth="1"/>
    <col min="15786" max="15786" width="2.5703125" style="7" customWidth="1"/>
    <col min="15787" max="15787" width="13.42578125" style="7" customWidth="1"/>
    <col min="15788" max="16034" width="10.5703125" style="7"/>
    <col min="16035" max="16035" width="11.5703125" style="7" customWidth="1"/>
    <col min="16036" max="16036" width="15.42578125" style="7" customWidth="1"/>
    <col min="16037" max="16037" width="12.42578125" style="7" customWidth="1"/>
    <col min="16038" max="16038" width="11.42578125" style="7" customWidth="1"/>
    <col min="16039" max="16039" width="6.5703125" style="7" customWidth="1"/>
    <col min="16040" max="16040" width="4" style="7" customWidth="1"/>
    <col min="16041" max="16041" width="13.42578125" style="7" customWidth="1"/>
    <col min="16042" max="16042" width="2.5703125" style="7" customWidth="1"/>
    <col min="16043" max="16043" width="13.42578125" style="7" customWidth="1"/>
    <col min="16044" max="16384" width="10.5703125" style="7"/>
  </cols>
  <sheetData>
    <row r="1" spans="1:14" s="1" customFormat="1" ht="23.25">
      <c r="A1" s="1" t="s">
        <v>85</v>
      </c>
      <c r="D1" s="2"/>
      <c r="E1" s="80"/>
      <c r="F1" s="80"/>
      <c r="G1" s="81"/>
      <c r="K1" s="81"/>
    </row>
    <row r="2" spans="1:14" s="1" customFormat="1" ht="23.25">
      <c r="A2" s="1" t="s">
        <v>60</v>
      </c>
      <c r="D2" s="2"/>
      <c r="E2" s="80"/>
      <c r="F2" s="80"/>
      <c r="G2" s="81"/>
      <c r="K2" s="81"/>
    </row>
    <row r="3" spans="1:14" s="2" customFormat="1" ht="23.25">
      <c r="A3" s="2" t="s">
        <v>209</v>
      </c>
      <c r="G3" s="81"/>
      <c r="H3" s="1"/>
      <c r="J3" s="1"/>
      <c r="K3" s="81"/>
      <c r="L3" s="1"/>
      <c r="M3" s="1"/>
    </row>
    <row r="4" spans="1:14" s="3" customFormat="1" ht="23.25">
      <c r="C4" s="82"/>
      <c r="D4" s="82"/>
      <c r="H4" s="83"/>
      <c r="I4" s="4"/>
      <c r="J4" s="83"/>
      <c r="L4" s="83"/>
      <c r="M4" s="94" t="s">
        <v>145</v>
      </c>
    </row>
    <row r="5" spans="1:14" s="3" customFormat="1" ht="23.25">
      <c r="C5" s="82"/>
      <c r="D5" s="82"/>
      <c r="G5" s="97" t="s">
        <v>87</v>
      </c>
      <c r="H5" s="97"/>
      <c r="I5" s="97"/>
      <c r="J5" s="83"/>
      <c r="K5" s="97" t="s">
        <v>86</v>
      </c>
      <c r="L5" s="97"/>
      <c r="M5" s="97"/>
      <c r="N5" s="2"/>
    </row>
    <row r="6" spans="1:14" s="6" customFormat="1" ht="23.25">
      <c r="C6" s="84"/>
      <c r="D6" s="84"/>
      <c r="E6" s="85" t="s">
        <v>0</v>
      </c>
      <c r="G6" s="95">
        <v>2566</v>
      </c>
      <c r="H6" s="86"/>
      <c r="I6" s="95">
        <v>2565</v>
      </c>
      <c r="J6" s="86"/>
      <c r="K6" s="95">
        <v>2566</v>
      </c>
      <c r="L6" s="86"/>
      <c r="M6" s="95">
        <v>2565</v>
      </c>
    </row>
    <row r="7" spans="1:14" ht="23.25">
      <c r="A7" s="67" t="s">
        <v>1</v>
      </c>
      <c r="M7" s="15"/>
    </row>
    <row r="8" spans="1:14" ht="23.25">
      <c r="A8" s="67" t="s">
        <v>2</v>
      </c>
      <c r="D8" s="9"/>
      <c r="E8" s="10"/>
      <c r="F8" s="10"/>
      <c r="G8" s="29"/>
      <c r="H8" s="29"/>
      <c r="I8" s="29"/>
      <c r="J8" s="29"/>
      <c r="K8" s="29"/>
      <c r="L8" s="29"/>
      <c r="M8" s="29"/>
    </row>
    <row r="9" spans="1:14" ht="23.25">
      <c r="A9" s="11" t="s">
        <v>3</v>
      </c>
      <c r="D9" s="9"/>
      <c r="E9" s="10">
        <v>7</v>
      </c>
      <c r="F9" s="10"/>
      <c r="G9" s="31">
        <v>183069968</v>
      </c>
      <c r="H9" s="31"/>
      <c r="I9" s="31">
        <v>287096778</v>
      </c>
      <c r="J9" s="31"/>
      <c r="K9" s="31">
        <v>50273668</v>
      </c>
      <c r="L9" s="31"/>
      <c r="M9" s="31">
        <v>14870459</v>
      </c>
    </row>
    <row r="10" spans="1:14" ht="23.25">
      <c r="A10" s="87" t="s">
        <v>104</v>
      </c>
      <c r="D10" s="9"/>
      <c r="E10" s="10" t="s">
        <v>172</v>
      </c>
      <c r="F10" s="10"/>
      <c r="G10" s="31">
        <v>1430336365</v>
      </c>
      <c r="H10" s="31"/>
      <c r="I10" s="31">
        <v>1372845057</v>
      </c>
      <c r="J10" s="31"/>
      <c r="K10" s="31">
        <v>440851219</v>
      </c>
      <c r="L10" s="31"/>
      <c r="M10" s="31">
        <v>463699104</v>
      </c>
    </row>
    <row r="11" spans="1:14" ht="23.25">
      <c r="A11" s="87" t="s">
        <v>179</v>
      </c>
      <c r="D11" s="9"/>
      <c r="E11" s="10">
        <v>6</v>
      </c>
      <c r="F11" s="10"/>
      <c r="G11" s="16">
        <v>0</v>
      </c>
      <c r="H11" s="31"/>
      <c r="I11" s="16">
        <v>0</v>
      </c>
      <c r="J11" s="31"/>
      <c r="K11" s="31">
        <v>38135620</v>
      </c>
      <c r="L11" s="31"/>
      <c r="M11" s="31">
        <v>66600000</v>
      </c>
    </row>
    <row r="12" spans="1:14" ht="23.25">
      <c r="A12" s="87" t="s">
        <v>80</v>
      </c>
      <c r="D12" s="9"/>
      <c r="E12" s="10">
        <v>10</v>
      </c>
      <c r="F12" s="10"/>
      <c r="G12" s="31">
        <v>592665153</v>
      </c>
      <c r="H12" s="31"/>
      <c r="I12" s="31">
        <v>535860213</v>
      </c>
      <c r="J12" s="31"/>
      <c r="K12" s="31">
        <v>142297707</v>
      </c>
      <c r="L12" s="31"/>
      <c r="M12" s="31">
        <v>142283633</v>
      </c>
    </row>
    <row r="13" spans="1:14" ht="23.25">
      <c r="A13" s="87" t="s">
        <v>137</v>
      </c>
      <c r="D13" s="9"/>
      <c r="E13" s="10"/>
      <c r="F13" s="10"/>
      <c r="G13" s="16">
        <v>23334598</v>
      </c>
      <c r="H13" s="31"/>
      <c r="I13" s="16">
        <v>52113175</v>
      </c>
      <c r="J13" s="31"/>
      <c r="K13" s="16">
        <v>0</v>
      </c>
      <c r="L13" s="31"/>
      <c r="M13" s="16">
        <v>0</v>
      </c>
    </row>
    <row r="14" spans="1:14" ht="23.25">
      <c r="A14" s="87" t="s">
        <v>138</v>
      </c>
      <c r="D14" s="9"/>
      <c r="E14" s="10">
        <v>8</v>
      </c>
      <c r="F14" s="10"/>
      <c r="G14" s="16">
        <v>287557</v>
      </c>
      <c r="H14" s="31"/>
      <c r="I14" s="16">
        <v>13295797</v>
      </c>
      <c r="J14" s="31"/>
      <c r="K14" s="16">
        <v>0</v>
      </c>
      <c r="L14" s="31"/>
      <c r="M14" s="16">
        <v>0</v>
      </c>
    </row>
    <row r="15" spans="1:14" ht="23.25">
      <c r="A15" s="7" t="s">
        <v>4</v>
      </c>
      <c r="D15" s="9"/>
      <c r="E15" s="10">
        <v>11</v>
      </c>
      <c r="F15" s="10"/>
      <c r="G15" s="31">
        <v>107895025</v>
      </c>
      <c r="H15" s="31"/>
      <c r="I15" s="31">
        <v>100302676</v>
      </c>
      <c r="J15" s="31"/>
      <c r="K15" s="31">
        <v>50175161</v>
      </c>
      <c r="L15" s="31"/>
      <c r="M15" s="31">
        <v>39187439</v>
      </c>
    </row>
    <row r="16" spans="1:14" ht="23.25">
      <c r="A16" s="14" t="s">
        <v>5</v>
      </c>
      <c r="G16" s="40">
        <f>SUM(G9:G15)</f>
        <v>2337588666</v>
      </c>
      <c r="H16" s="30"/>
      <c r="I16" s="40">
        <f>SUM(I9:I15)</f>
        <v>2361513696</v>
      </c>
      <c r="J16" s="30"/>
      <c r="K16" s="40">
        <f>SUM(K9:K15)</f>
        <v>721733375</v>
      </c>
      <c r="L16" s="30"/>
      <c r="M16" s="40">
        <f>SUM(M9:M15)</f>
        <v>726640635</v>
      </c>
    </row>
    <row r="17" spans="1:13" ht="23.25">
      <c r="A17" s="1" t="s">
        <v>6</v>
      </c>
      <c r="G17" s="29"/>
      <c r="H17" s="29"/>
      <c r="I17" s="29"/>
      <c r="J17" s="29"/>
      <c r="K17" s="29"/>
      <c r="L17" s="29"/>
      <c r="M17" s="29"/>
    </row>
    <row r="18" spans="1:13" ht="23.25">
      <c r="A18" s="87" t="s">
        <v>125</v>
      </c>
      <c r="E18" s="10">
        <v>12</v>
      </c>
      <c r="G18" s="29">
        <v>18432406</v>
      </c>
      <c r="H18" s="29"/>
      <c r="I18" s="29">
        <v>17254387</v>
      </c>
      <c r="J18" s="29"/>
      <c r="K18" s="16">
        <v>0</v>
      </c>
      <c r="L18" s="29"/>
      <c r="M18" s="16">
        <v>0</v>
      </c>
    </row>
    <row r="19" spans="1:13" ht="23.25">
      <c r="A19" s="87" t="s">
        <v>139</v>
      </c>
      <c r="E19" s="10">
        <v>8</v>
      </c>
      <c r="G19" s="29">
        <v>2751759</v>
      </c>
      <c r="H19" s="29"/>
      <c r="I19" s="29">
        <v>2790611</v>
      </c>
      <c r="J19" s="29"/>
      <c r="K19" s="16">
        <v>0</v>
      </c>
      <c r="L19" s="29"/>
      <c r="M19" s="16">
        <v>0</v>
      </c>
    </row>
    <row r="20" spans="1:13" ht="23.25">
      <c r="A20" s="87" t="s">
        <v>95</v>
      </c>
      <c r="D20" s="9"/>
      <c r="E20" s="10">
        <v>13</v>
      </c>
      <c r="F20" s="10"/>
      <c r="G20" s="16">
        <v>0</v>
      </c>
      <c r="H20" s="31"/>
      <c r="I20" s="16">
        <v>0</v>
      </c>
      <c r="J20" s="31"/>
      <c r="K20" s="29">
        <v>3724083334</v>
      </c>
      <c r="L20" s="31"/>
      <c r="M20" s="29">
        <v>3631150254</v>
      </c>
    </row>
    <row r="21" spans="1:13" ht="23.25">
      <c r="A21" s="87" t="s">
        <v>62</v>
      </c>
      <c r="E21" s="10">
        <v>14</v>
      </c>
      <c r="F21" s="10"/>
      <c r="G21" s="33">
        <v>2583876269</v>
      </c>
      <c r="H21" s="33"/>
      <c r="I21" s="33">
        <v>2342027171</v>
      </c>
      <c r="J21" s="33"/>
      <c r="K21" s="33">
        <v>331865618</v>
      </c>
      <c r="L21" s="33"/>
      <c r="M21" s="33">
        <v>378110788</v>
      </c>
    </row>
    <row r="22" spans="1:13" ht="23.25">
      <c r="A22" s="87" t="s">
        <v>140</v>
      </c>
      <c r="E22" s="10">
        <v>23</v>
      </c>
      <c r="F22" s="10"/>
      <c r="G22" s="33">
        <v>194244838</v>
      </c>
      <c r="H22" s="33"/>
      <c r="I22" s="33">
        <v>173756737</v>
      </c>
      <c r="J22" s="33"/>
      <c r="K22" s="33">
        <v>7603631</v>
      </c>
      <c r="L22" s="33"/>
      <c r="M22" s="33">
        <v>4385648</v>
      </c>
    </row>
    <row r="23" spans="1:13" ht="23.25">
      <c r="A23" s="87" t="s">
        <v>105</v>
      </c>
      <c r="E23" s="10">
        <v>15</v>
      </c>
      <c r="F23" s="10"/>
      <c r="G23" s="33">
        <v>1619288338</v>
      </c>
      <c r="H23" s="33"/>
      <c r="I23" s="33">
        <v>1679993446</v>
      </c>
      <c r="J23" s="33"/>
      <c r="K23" s="16">
        <v>0</v>
      </c>
      <c r="L23" s="33"/>
      <c r="M23" s="16">
        <v>0</v>
      </c>
    </row>
    <row r="24" spans="1:13" ht="23.25">
      <c r="A24" s="87" t="s">
        <v>63</v>
      </c>
      <c r="E24" s="10">
        <v>16</v>
      </c>
      <c r="F24" s="10"/>
      <c r="G24" s="33">
        <v>520230001</v>
      </c>
      <c r="H24" s="33"/>
      <c r="I24" s="33">
        <v>614174576</v>
      </c>
      <c r="J24" s="33"/>
      <c r="K24" s="33">
        <v>2490341</v>
      </c>
      <c r="L24" s="33"/>
      <c r="M24" s="33">
        <v>3453393</v>
      </c>
    </row>
    <row r="25" spans="1:13" ht="23.25">
      <c r="A25" s="87" t="s">
        <v>78</v>
      </c>
      <c r="E25" s="10">
        <v>29</v>
      </c>
      <c r="F25" s="10"/>
      <c r="G25" s="33">
        <v>9968329</v>
      </c>
      <c r="H25" s="33"/>
      <c r="I25" s="33">
        <v>9266671</v>
      </c>
      <c r="J25" s="33"/>
      <c r="K25" s="33">
        <v>9968329</v>
      </c>
      <c r="L25" s="33"/>
      <c r="M25" s="33">
        <v>9266671</v>
      </c>
    </row>
    <row r="26" spans="1:13" ht="23.25">
      <c r="A26" s="87" t="s">
        <v>101</v>
      </c>
      <c r="E26" s="10">
        <v>17</v>
      </c>
      <c r="F26" s="10"/>
      <c r="G26" s="31">
        <v>70356926</v>
      </c>
      <c r="H26" s="33"/>
      <c r="I26" s="31">
        <v>70356926</v>
      </c>
      <c r="J26" s="33"/>
      <c r="K26" s="33">
        <v>70356926</v>
      </c>
      <c r="L26" s="33"/>
      <c r="M26" s="33">
        <v>70356926</v>
      </c>
    </row>
    <row r="27" spans="1:13" ht="23.25">
      <c r="A27" s="87" t="s">
        <v>94</v>
      </c>
      <c r="D27" s="9"/>
      <c r="E27" s="10"/>
      <c r="F27" s="10"/>
      <c r="G27" s="33">
        <v>45003087</v>
      </c>
      <c r="H27" s="31"/>
      <c r="I27" s="33">
        <v>42199955</v>
      </c>
      <c r="J27" s="31"/>
      <c r="K27" s="31">
        <v>43925567</v>
      </c>
      <c r="L27" s="31"/>
      <c r="M27" s="31">
        <v>36618321</v>
      </c>
    </row>
    <row r="28" spans="1:13" ht="23.25">
      <c r="A28" s="87" t="s">
        <v>133</v>
      </c>
      <c r="D28" s="9"/>
      <c r="E28" s="10"/>
      <c r="F28" s="10"/>
      <c r="G28" s="33"/>
      <c r="H28" s="31"/>
      <c r="I28" s="33"/>
      <c r="J28" s="31"/>
      <c r="K28" s="31"/>
      <c r="L28" s="31"/>
      <c r="M28" s="31"/>
    </row>
    <row r="29" spans="1:13" ht="23.25">
      <c r="A29" s="87" t="s">
        <v>134</v>
      </c>
      <c r="D29" s="9"/>
      <c r="E29" s="10">
        <v>24</v>
      </c>
      <c r="F29" s="10"/>
      <c r="G29" s="33">
        <v>2136766</v>
      </c>
      <c r="H29" s="31"/>
      <c r="I29" s="33">
        <v>4273533</v>
      </c>
      <c r="J29" s="31"/>
      <c r="K29" s="31">
        <v>2136766</v>
      </c>
      <c r="L29" s="31"/>
      <c r="M29" s="31">
        <v>4273533</v>
      </c>
    </row>
    <row r="30" spans="1:13" ht="23.25">
      <c r="A30" s="87" t="s">
        <v>7</v>
      </c>
      <c r="E30" s="10"/>
      <c r="F30" s="10"/>
      <c r="G30" s="33">
        <v>80243775</v>
      </c>
      <c r="H30" s="33"/>
      <c r="I30" s="33">
        <v>86752671</v>
      </c>
      <c r="J30" s="33"/>
      <c r="K30" s="33">
        <v>10143406</v>
      </c>
      <c r="L30" s="33"/>
      <c r="M30" s="33">
        <v>23812217</v>
      </c>
    </row>
    <row r="31" spans="1:13" ht="23.25">
      <c r="A31" s="1" t="s">
        <v>8</v>
      </c>
      <c r="G31" s="40">
        <f>SUM(G18:G30)</f>
        <v>5146532494</v>
      </c>
      <c r="H31" s="30"/>
      <c r="I31" s="40">
        <f>SUM(I18:I30)</f>
        <v>5042846684</v>
      </c>
      <c r="J31" s="30"/>
      <c r="K31" s="40">
        <f>SUM(K18:K30)</f>
        <v>4202573918</v>
      </c>
      <c r="L31" s="30"/>
      <c r="M31" s="40">
        <f>SUM(M18:M30)</f>
        <v>4161427751</v>
      </c>
    </row>
    <row r="32" spans="1:13" ht="24" thickBot="1">
      <c r="A32" s="67" t="s">
        <v>9</v>
      </c>
      <c r="D32" s="9"/>
      <c r="E32" s="10"/>
      <c r="F32" s="10"/>
      <c r="G32" s="41">
        <f>SUM(G16,G31)</f>
        <v>7484121160</v>
      </c>
      <c r="H32" s="30"/>
      <c r="I32" s="41">
        <f>SUM(I16,I31)</f>
        <v>7404360380</v>
      </c>
      <c r="J32" s="30"/>
      <c r="K32" s="41">
        <f>SUM(K16,K31)</f>
        <v>4924307293</v>
      </c>
      <c r="L32" s="30"/>
      <c r="M32" s="41">
        <f>SUM(M16,M31)</f>
        <v>4888068386</v>
      </c>
    </row>
    <row r="33" spans="1:13" ht="24" thickTop="1">
      <c r="D33" s="9"/>
      <c r="E33" s="10"/>
      <c r="F33" s="10"/>
      <c r="I33" s="15"/>
    </row>
    <row r="34" spans="1:13" ht="23.25">
      <c r="D34" s="9"/>
      <c r="E34" s="10"/>
      <c r="F34" s="10"/>
    </row>
    <row r="35" spans="1:13" ht="23.25">
      <c r="A35" s="7" t="s">
        <v>144</v>
      </c>
      <c r="D35" s="9"/>
      <c r="E35" s="10"/>
      <c r="F35" s="10"/>
    </row>
    <row r="36" spans="1:13" s="1" customFormat="1" ht="23.25">
      <c r="A36" s="1" t="s">
        <v>85</v>
      </c>
      <c r="D36" s="2"/>
      <c r="E36" s="80"/>
      <c r="F36" s="80"/>
      <c r="G36" s="81"/>
      <c r="K36" s="81"/>
    </row>
    <row r="37" spans="1:13" s="1" customFormat="1" ht="23.25">
      <c r="A37" s="14" t="s">
        <v>61</v>
      </c>
      <c r="D37" s="2"/>
      <c r="E37" s="80"/>
      <c r="F37" s="80"/>
      <c r="G37" s="81"/>
      <c r="K37" s="81"/>
    </row>
    <row r="38" spans="1:13" s="2" customFormat="1" ht="23.25">
      <c r="A38" s="2" t="str">
        <f>A3</f>
        <v>ณ วันที่ 31 ธันวาคม 2566</v>
      </c>
      <c r="G38" s="81"/>
      <c r="H38" s="88"/>
      <c r="I38" s="1"/>
      <c r="J38" s="88"/>
      <c r="K38" s="81"/>
      <c r="L38" s="88"/>
    </row>
    <row r="39" spans="1:13" s="3" customFormat="1" ht="23.25">
      <c r="C39" s="82"/>
      <c r="D39" s="82"/>
      <c r="H39" s="83"/>
      <c r="I39" s="4"/>
      <c r="J39" s="83"/>
      <c r="L39" s="83"/>
      <c r="M39" s="94" t="s">
        <v>145</v>
      </c>
    </row>
    <row r="40" spans="1:13" s="3" customFormat="1" ht="23.25">
      <c r="C40" s="82"/>
      <c r="D40" s="82"/>
      <c r="G40" s="97" t="s">
        <v>87</v>
      </c>
      <c r="H40" s="97"/>
      <c r="I40" s="97"/>
      <c r="J40" s="83"/>
      <c r="K40" s="97" t="s">
        <v>86</v>
      </c>
      <c r="L40" s="97"/>
      <c r="M40" s="97"/>
    </row>
    <row r="41" spans="1:13" s="6" customFormat="1" ht="23.25">
      <c r="C41" s="84"/>
      <c r="D41" s="84"/>
      <c r="E41" s="85" t="s">
        <v>0</v>
      </c>
      <c r="G41" s="95">
        <f>G6</f>
        <v>2566</v>
      </c>
      <c r="H41" s="86"/>
      <c r="I41" s="95">
        <f>I6</f>
        <v>2565</v>
      </c>
      <c r="J41" s="86"/>
      <c r="K41" s="95">
        <f>K6</f>
        <v>2566</v>
      </c>
      <c r="L41" s="86"/>
      <c r="M41" s="95">
        <f>M6</f>
        <v>2565</v>
      </c>
    </row>
    <row r="42" spans="1:13" ht="23.25">
      <c r="A42" s="1" t="s">
        <v>10</v>
      </c>
      <c r="G42" s="24"/>
      <c r="H42" s="9"/>
      <c r="J42" s="9"/>
      <c r="K42" s="24"/>
      <c r="L42" s="9"/>
    </row>
    <row r="43" spans="1:13" ht="23.25">
      <c r="A43" s="67" t="s">
        <v>11</v>
      </c>
      <c r="D43" s="9"/>
      <c r="E43" s="10"/>
      <c r="F43" s="10"/>
      <c r="G43" s="29"/>
      <c r="H43" s="29"/>
      <c r="I43" s="29"/>
      <c r="J43" s="29"/>
      <c r="K43" s="29"/>
      <c r="L43" s="29"/>
      <c r="M43" s="29"/>
    </row>
    <row r="44" spans="1:13" ht="23.25">
      <c r="A44" s="7" t="s">
        <v>154</v>
      </c>
      <c r="D44" s="9"/>
      <c r="E44" s="10">
        <v>18</v>
      </c>
      <c r="F44" s="10"/>
      <c r="G44" s="29">
        <v>1060715604</v>
      </c>
      <c r="H44" s="29"/>
      <c r="I44" s="29">
        <v>992407705</v>
      </c>
      <c r="J44" s="29"/>
      <c r="K44" s="29">
        <v>859000000</v>
      </c>
      <c r="L44" s="29"/>
      <c r="M44" s="29">
        <v>859002900</v>
      </c>
    </row>
    <row r="45" spans="1:13" ht="23.25">
      <c r="A45" s="87" t="s">
        <v>64</v>
      </c>
      <c r="D45" s="9"/>
      <c r="E45" s="10" t="s">
        <v>173</v>
      </c>
      <c r="F45" s="10"/>
      <c r="G45" s="29">
        <v>589067083</v>
      </c>
      <c r="H45" s="31"/>
      <c r="I45" s="29">
        <v>602425879</v>
      </c>
      <c r="J45" s="31"/>
      <c r="K45" s="31">
        <v>234304262</v>
      </c>
      <c r="L45" s="31"/>
      <c r="M45" s="31">
        <v>257134733</v>
      </c>
    </row>
    <row r="46" spans="1:13" ht="23.25">
      <c r="A46" s="87" t="s">
        <v>106</v>
      </c>
      <c r="D46" s="9"/>
      <c r="E46" s="10"/>
      <c r="F46" s="10"/>
      <c r="G46" s="31"/>
      <c r="H46" s="31"/>
      <c r="I46" s="31"/>
      <c r="J46" s="31"/>
      <c r="K46" s="31"/>
      <c r="L46" s="31"/>
      <c r="M46" s="31"/>
    </row>
    <row r="47" spans="1:13" ht="23.25">
      <c r="A47" s="87" t="s">
        <v>128</v>
      </c>
      <c r="D47" s="9"/>
      <c r="E47" s="10">
        <v>21</v>
      </c>
      <c r="F47" s="10"/>
      <c r="G47" s="31">
        <v>381313260</v>
      </c>
      <c r="H47" s="31"/>
      <c r="I47" s="31">
        <v>372981736</v>
      </c>
      <c r="J47" s="31"/>
      <c r="K47" s="31">
        <v>249718655</v>
      </c>
      <c r="L47" s="31"/>
      <c r="M47" s="31">
        <v>275080830</v>
      </c>
    </row>
    <row r="48" spans="1:13" ht="23.25">
      <c r="A48" s="87" t="s">
        <v>141</v>
      </c>
      <c r="D48" s="9"/>
      <c r="E48" s="10"/>
      <c r="F48" s="10"/>
      <c r="G48" s="31"/>
      <c r="H48" s="31"/>
      <c r="I48" s="31"/>
      <c r="J48" s="31"/>
      <c r="K48" s="29"/>
      <c r="L48" s="31"/>
      <c r="M48" s="29"/>
    </row>
    <row r="49" spans="1:13" ht="23.25">
      <c r="A49" s="87" t="s">
        <v>135</v>
      </c>
      <c r="D49" s="9"/>
      <c r="E49" s="10">
        <v>23</v>
      </c>
      <c r="F49" s="10"/>
      <c r="G49" s="31">
        <v>18785158</v>
      </c>
      <c r="H49" s="31"/>
      <c r="I49" s="31">
        <v>11745730</v>
      </c>
      <c r="J49" s="31"/>
      <c r="K49" s="29">
        <v>3727994</v>
      </c>
      <c r="L49" s="31"/>
      <c r="M49" s="29">
        <v>1714842</v>
      </c>
    </row>
    <row r="50" spans="1:13" ht="23.25">
      <c r="A50" s="87" t="s">
        <v>147</v>
      </c>
      <c r="D50" s="9"/>
      <c r="E50" s="10"/>
      <c r="F50" s="10"/>
      <c r="G50" s="31">
        <v>33601998</v>
      </c>
      <c r="H50" s="31"/>
      <c r="I50" s="31">
        <v>26942370</v>
      </c>
      <c r="J50" s="31"/>
      <c r="K50" s="29">
        <v>6950367</v>
      </c>
      <c r="L50" s="31"/>
      <c r="M50" s="29">
        <v>10317296</v>
      </c>
    </row>
    <row r="51" spans="1:13" ht="23.25">
      <c r="A51" s="87" t="s">
        <v>168</v>
      </c>
      <c r="D51" s="9"/>
      <c r="E51" s="10"/>
      <c r="F51" s="10"/>
      <c r="G51" s="31">
        <v>54027822</v>
      </c>
      <c r="H51" s="31"/>
      <c r="I51" s="31">
        <v>772</v>
      </c>
      <c r="J51" s="31"/>
      <c r="K51" s="16">
        <v>0</v>
      </c>
      <c r="L51" s="31"/>
      <c r="M51" s="29">
        <v>772</v>
      </c>
    </row>
    <row r="52" spans="1:13" ht="23.25">
      <c r="A52" s="87" t="s">
        <v>12</v>
      </c>
      <c r="D52" s="9"/>
      <c r="E52" s="10">
        <v>20</v>
      </c>
      <c r="F52" s="10"/>
      <c r="G52" s="32">
        <v>68628218</v>
      </c>
      <c r="H52" s="30"/>
      <c r="I52" s="32">
        <v>55920033</v>
      </c>
      <c r="J52" s="30"/>
      <c r="K52" s="32">
        <v>32732074</v>
      </c>
      <c r="L52" s="30"/>
      <c r="M52" s="32">
        <v>21536632</v>
      </c>
    </row>
    <row r="53" spans="1:13" ht="23.25">
      <c r="A53" s="67" t="s">
        <v>13</v>
      </c>
      <c r="D53" s="9"/>
      <c r="E53" s="10"/>
      <c r="F53" s="10"/>
      <c r="G53" s="32">
        <f>SUM(G44:G52)</f>
        <v>2206139143</v>
      </c>
      <c r="H53" s="30"/>
      <c r="I53" s="32">
        <f>SUM(I44:I52)</f>
        <v>2062424225</v>
      </c>
      <c r="J53" s="30"/>
      <c r="K53" s="32">
        <f>SUM(K44:K52)</f>
        <v>1386433352</v>
      </c>
      <c r="L53" s="30"/>
      <c r="M53" s="32">
        <f>SUM(M44:M52)</f>
        <v>1424788005</v>
      </c>
    </row>
    <row r="54" spans="1:13" ht="23.25">
      <c r="A54" s="67" t="s">
        <v>14</v>
      </c>
      <c r="D54" s="9"/>
      <c r="E54" s="10"/>
      <c r="F54" s="10"/>
      <c r="G54" s="30"/>
      <c r="H54" s="30"/>
      <c r="I54" s="30"/>
      <c r="J54" s="30"/>
      <c r="K54" s="30"/>
      <c r="L54" s="30"/>
      <c r="M54" s="30"/>
    </row>
    <row r="55" spans="1:13" ht="23.25">
      <c r="A55" s="87" t="s">
        <v>107</v>
      </c>
      <c r="D55" s="9"/>
      <c r="E55" s="10"/>
      <c r="F55" s="10"/>
      <c r="G55" s="30"/>
      <c r="H55" s="30"/>
      <c r="I55" s="30"/>
      <c r="J55" s="30"/>
      <c r="K55" s="30"/>
      <c r="L55" s="30"/>
      <c r="M55" s="30"/>
    </row>
    <row r="56" spans="1:13" ht="23.25">
      <c r="A56" s="87" t="s">
        <v>129</v>
      </c>
      <c r="D56" s="9"/>
      <c r="E56" s="10">
        <v>21</v>
      </c>
      <c r="F56" s="10"/>
      <c r="G56" s="30">
        <v>1456697866</v>
      </c>
      <c r="H56" s="30"/>
      <c r="I56" s="30">
        <v>1724616308</v>
      </c>
      <c r="J56" s="30"/>
      <c r="K56" s="30">
        <v>968754118</v>
      </c>
      <c r="L56" s="30"/>
      <c r="M56" s="30">
        <v>1269773212</v>
      </c>
    </row>
    <row r="57" spans="1:13" ht="23.25">
      <c r="A57" s="87" t="s">
        <v>142</v>
      </c>
      <c r="D57" s="9"/>
      <c r="E57" s="10"/>
      <c r="F57" s="10"/>
      <c r="G57" s="31"/>
      <c r="H57" s="31"/>
      <c r="I57" s="31"/>
      <c r="J57" s="31"/>
      <c r="K57" s="29"/>
      <c r="L57" s="31"/>
      <c r="M57" s="29"/>
    </row>
    <row r="58" spans="1:13" ht="23.25">
      <c r="A58" s="87" t="s">
        <v>143</v>
      </c>
      <c r="D58" s="9"/>
      <c r="E58" s="10">
        <v>23</v>
      </c>
      <c r="F58" s="10"/>
      <c r="G58" s="31">
        <v>191612027</v>
      </c>
      <c r="H58" s="31"/>
      <c r="I58" s="31">
        <v>173761414</v>
      </c>
      <c r="J58" s="31"/>
      <c r="K58" s="29">
        <v>4103521</v>
      </c>
      <c r="L58" s="31"/>
      <c r="M58" s="29">
        <v>2811226</v>
      </c>
    </row>
    <row r="59" spans="1:13" ht="23.25">
      <c r="A59" s="87" t="s">
        <v>176</v>
      </c>
      <c r="D59" s="9"/>
      <c r="E59" s="10"/>
      <c r="F59" s="10"/>
      <c r="G59" s="29"/>
      <c r="H59" s="30"/>
      <c r="I59" s="29"/>
      <c r="J59" s="30"/>
      <c r="K59" s="29"/>
      <c r="L59" s="30"/>
      <c r="M59" s="29"/>
    </row>
    <row r="60" spans="1:13" ht="23.25">
      <c r="A60" s="87" t="s">
        <v>126</v>
      </c>
      <c r="D60" s="9"/>
      <c r="E60" s="10">
        <v>24</v>
      </c>
      <c r="F60" s="10"/>
      <c r="G60" s="16">
        <v>412523109</v>
      </c>
      <c r="H60" s="30"/>
      <c r="I60" s="16">
        <v>340563607</v>
      </c>
      <c r="J60" s="30"/>
      <c r="K60" s="16">
        <v>292988937</v>
      </c>
      <c r="L60" s="30"/>
      <c r="M60" s="16">
        <v>292988937</v>
      </c>
    </row>
    <row r="61" spans="1:13" ht="23.25">
      <c r="A61" s="87" t="s">
        <v>108</v>
      </c>
      <c r="D61" s="9"/>
      <c r="E61" s="10">
        <v>29</v>
      </c>
      <c r="F61" s="10"/>
      <c r="G61" s="30">
        <v>331972369</v>
      </c>
      <c r="H61" s="30"/>
      <c r="I61" s="30">
        <v>363191956</v>
      </c>
      <c r="J61" s="30"/>
      <c r="K61" s="16">
        <v>0</v>
      </c>
      <c r="L61" s="30"/>
      <c r="M61" s="16">
        <v>0</v>
      </c>
    </row>
    <row r="62" spans="1:13" ht="23.25">
      <c r="A62" s="87" t="s">
        <v>65</v>
      </c>
      <c r="D62" s="9"/>
      <c r="E62" s="10">
        <v>25</v>
      </c>
      <c r="F62" s="10"/>
      <c r="G62" s="30">
        <v>79804952</v>
      </c>
      <c r="H62" s="30"/>
      <c r="I62" s="30">
        <v>73538024</v>
      </c>
      <c r="J62" s="30"/>
      <c r="K62" s="30">
        <v>47317764</v>
      </c>
      <c r="L62" s="30"/>
      <c r="M62" s="30">
        <v>43928500</v>
      </c>
    </row>
    <row r="63" spans="1:13" ht="23.25">
      <c r="A63" s="87" t="s">
        <v>186</v>
      </c>
      <c r="D63" s="9"/>
      <c r="E63" s="10"/>
      <c r="F63" s="10"/>
      <c r="G63" s="30">
        <v>42883216</v>
      </c>
      <c r="H63" s="30"/>
      <c r="I63" s="30">
        <v>89756171</v>
      </c>
      <c r="J63" s="30"/>
      <c r="K63" s="16">
        <v>0</v>
      </c>
      <c r="L63" s="30"/>
      <c r="M63" s="16">
        <v>0</v>
      </c>
    </row>
    <row r="64" spans="1:13" ht="23.25">
      <c r="A64" s="67" t="s">
        <v>15</v>
      </c>
      <c r="D64" s="9"/>
      <c r="E64" s="10"/>
      <c r="F64" s="10"/>
      <c r="G64" s="40">
        <f>SUM(G55:G63)</f>
        <v>2515493539</v>
      </c>
      <c r="H64" s="30"/>
      <c r="I64" s="40">
        <f>SUM(I55:I63)</f>
        <v>2765427480</v>
      </c>
      <c r="J64" s="30"/>
      <c r="K64" s="40">
        <f>SUM(K55:K63)</f>
        <v>1313164340</v>
      </c>
      <c r="L64" s="30"/>
      <c r="M64" s="40">
        <f>SUM(M55:M63)</f>
        <v>1609501875</v>
      </c>
    </row>
    <row r="65" spans="1:13" ht="23.25">
      <c r="A65" s="67" t="s">
        <v>16</v>
      </c>
      <c r="D65" s="9"/>
      <c r="E65" s="10"/>
      <c r="F65" s="10"/>
      <c r="G65" s="40">
        <f>SUM(G53,G64)</f>
        <v>4721632682</v>
      </c>
      <c r="H65" s="30"/>
      <c r="I65" s="40">
        <f>SUM(I53,I64)</f>
        <v>4827851705</v>
      </c>
      <c r="J65" s="30"/>
      <c r="K65" s="40">
        <f>SUM(K53,K64)</f>
        <v>2699597692</v>
      </c>
      <c r="L65" s="30"/>
      <c r="M65" s="40">
        <f>SUM(M53,M64)</f>
        <v>3034289880</v>
      </c>
    </row>
    <row r="66" spans="1:13" ht="23.25">
      <c r="D66" s="9"/>
      <c r="E66" s="10"/>
      <c r="F66" s="10"/>
      <c r="I66" s="15"/>
    </row>
    <row r="67" spans="1:13" ht="23.25">
      <c r="D67" s="9"/>
      <c r="E67" s="10"/>
      <c r="F67" s="10"/>
    </row>
    <row r="68" spans="1:13" ht="23.25">
      <c r="A68" s="7" t="s">
        <v>144</v>
      </c>
      <c r="D68" s="9"/>
      <c r="E68" s="10"/>
      <c r="F68" s="10"/>
    </row>
    <row r="69" spans="1:13" s="1" customFormat="1" ht="23.25">
      <c r="A69" s="1" t="s">
        <v>85</v>
      </c>
      <c r="D69" s="2"/>
      <c r="E69" s="80"/>
      <c r="F69" s="80"/>
      <c r="G69" s="81"/>
      <c r="K69" s="81"/>
    </row>
    <row r="70" spans="1:13" s="1" customFormat="1" ht="23.25">
      <c r="A70" s="14" t="s">
        <v>61</v>
      </c>
      <c r="D70" s="2"/>
      <c r="E70" s="80"/>
      <c r="F70" s="80"/>
      <c r="G70" s="81"/>
      <c r="K70" s="81"/>
    </row>
    <row r="71" spans="1:13" s="2" customFormat="1" ht="23.25">
      <c r="A71" s="2" t="str">
        <f>A3</f>
        <v>ณ วันที่ 31 ธันวาคม 2566</v>
      </c>
      <c r="G71" s="81"/>
      <c r="H71" s="88"/>
      <c r="I71" s="1"/>
      <c r="J71" s="88"/>
      <c r="K71" s="81"/>
      <c r="L71" s="88"/>
    </row>
    <row r="72" spans="1:13" s="3" customFormat="1" ht="23.25">
      <c r="C72" s="82"/>
      <c r="D72" s="82"/>
      <c r="H72" s="83"/>
      <c r="I72" s="4"/>
      <c r="J72" s="83"/>
      <c r="L72" s="83"/>
      <c r="M72" s="94" t="s">
        <v>145</v>
      </c>
    </row>
    <row r="73" spans="1:13" s="3" customFormat="1" ht="23.25">
      <c r="C73" s="82"/>
      <c r="D73" s="82"/>
      <c r="G73" s="97" t="s">
        <v>87</v>
      </c>
      <c r="H73" s="97"/>
      <c r="I73" s="97"/>
      <c r="J73" s="83"/>
      <c r="K73" s="97" t="s">
        <v>86</v>
      </c>
      <c r="L73" s="97"/>
      <c r="M73" s="97"/>
    </row>
    <row r="74" spans="1:13" s="6" customFormat="1" ht="23.25">
      <c r="C74" s="84"/>
      <c r="D74" s="84"/>
      <c r="E74" s="85" t="s">
        <v>0</v>
      </c>
      <c r="G74" s="95">
        <f>G6</f>
        <v>2566</v>
      </c>
      <c r="H74" s="86"/>
      <c r="I74" s="95">
        <f>I6</f>
        <v>2565</v>
      </c>
      <c r="J74" s="86"/>
      <c r="K74" s="95">
        <f>K6</f>
        <v>2566</v>
      </c>
      <c r="L74" s="86"/>
      <c r="M74" s="95">
        <f>M6</f>
        <v>2565</v>
      </c>
    </row>
    <row r="75" spans="1:13" ht="23.25">
      <c r="A75" s="67" t="s">
        <v>17</v>
      </c>
      <c r="D75" s="9"/>
      <c r="E75" s="10"/>
      <c r="F75" s="10"/>
      <c r="M75" s="15"/>
    </row>
    <row r="76" spans="1:13" ht="23.25">
      <c r="A76" s="7" t="s">
        <v>18</v>
      </c>
      <c r="D76" s="9"/>
      <c r="E76" s="10"/>
      <c r="F76" s="10"/>
      <c r="I76" s="15"/>
      <c r="M76" s="15"/>
    </row>
    <row r="77" spans="1:13" ht="23.25">
      <c r="A77" s="7" t="s">
        <v>19</v>
      </c>
      <c r="D77" s="9"/>
      <c r="E77" s="10"/>
      <c r="F77" s="10"/>
      <c r="I77" s="15"/>
      <c r="M77" s="15"/>
    </row>
    <row r="78" spans="1:13" ht="24" thickBot="1">
      <c r="A78" s="7" t="s">
        <v>131</v>
      </c>
      <c r="D78" s="9"/>
      <c r="E78" s="10"/>
      <c r="F78" s="10"/>
      <c r="G78" s="41">
        <v>326550000</v>
      </c>
      <c r="H78" s="30"/>
      <c r="I78" s="41">
        <v>326550000</v>
      </c>
      <c r="J78" s="30"/>
      <c r="K78" s="41">
        <v>326550000</v>
      </c>
      <c r="L78" s="30"/>
      <c r="M78" s="41">
        <v>326550000</v>
      </c>
    </row>
    <row r="79" spans="1:13" ht="24" thickTop="1">
      <c r="A79" s="7" t="s">
        <v>79</v>
      </c>
      <c r="D79" s="9"/>
      <c r="E79" s="10"/>
      <c r="F79" s="10"/>
      <c r="G79" s="29"/>
      <c r="H79" s="29"/>
      <c r="I79" s="29"/>
      <c r="J79" s="29"/>
      <c r="K79" s="29"/>
      <c r="L79" s="29"/>
      <c r="M79" s="29"/>
    </row>
    <row r="80" spans="1:13" ht="23.25">
      <c r="A80" s="7" t="s">
        <v>132</v>
      </c>
      <c r="D80" s="9"/>
      <c r="E80" s="10"/>
      <c r="F80" s="10"/>
      <c r="G80" s="30">
        <v>326549999</v>
      </c>
      <c r="H80" s="30"/>
      <c r="I80" s="30">
        <v>326549999</v>
      </c>
      <c r="J80" s="30"/>
      <c r="K80" s="30">
        <v>326549999</v>
      </c>
      <c r="L80" s="30"/>
      <c r="M80" s="30">
        <v>326549999</v>
      </c>
    </row>
    <row r="81" spans="1:13" ht="23.25">
      <c r="A81" s="87" t="s">
        <v>20</v>
      </c>
      <c r="D81" s="9"/>
      <c r="E81" s="10"/>
      <c r="F81" s="10"/>
      <c r="G81" s="29">
        <v>1026968920</v>
      </c>
      <c r="H81" s="29"/>
      <c r="I81" s="29">
        <v>1026968920</v>
      </c>
      <c r="J81" s="29"/>
      <c r="K81" s="29">
        <v>1026968920</v>
      </c>
      <c r="L81" s="29"/>
      <c r="M81" s="29">
        <v>1026968920</v>
      </c>
    </row>
    <row r="82" spans="1:13" ht="23.25">
      <c r="A82" s="87" t="s">
        <v>187</v>
      </c>
      <c r="D82" s="9"/>
      <c r="E82" s="10"/>
      <c r="F82" s="10"/>
      <c r="G82" s="29">
        <v>20034929</v>
      </c>
      <c r="H82" s="29"/>
      <c r="I82" s="29">
        <v>20034929</v>
      </c>
      <c r="J82" s="31"/>
      <c r="K82" s="16">
        <v>0</v>
      </c>
      <c r="L82" s="31"/>
      <c r="M82" s="16">
        <v>0</v>
      </c>
    </row>
    <row r="83" spans="1:13" ht="23.25">
      <c r="A83" s="11" t="s">
        <v>21</v>
      </c>
      <c r="D83" s="9"/>
      <c r="E83" s="10"/>
      <c r="F83" s="10"/>
      <c r="G83" s="29"/>
      <c r="H83" s="29"/>
      <c r="I83" s="29"/>
      <c r="J83" s="29"/>
      <c r="K83" s="29"/>
      <c r="L83" s="29"/>
      <c r="M83" s="29"/>
    </row>
    <row r="84" spans="1:13" ht="23.25">
      <c r="A84" s="87" t="s">
        <v>22</v>
      </c>
      <c r="D84" s="9"/>
      <c r="E84" s="10">
        <v>26</v>
      </c>
      <c r="F84" s="10"/>
      <c r="G84" s="29">
        <v>32655000</v>
      </c>
      <c r="H84" s="29"/>
      <c r="I84" s="29">
        <v>32655000</v>
      </c>
      <c r="J84" s="29"/>
      <c r="K84" s="29">
        <v>32655000</v>
      </c>
      <c r="L84" s="29"/>
      <c r="M84" s="29">
        <v>32655000</v>
      </c>
    </row>
    <row r="85" spans="1:13" ht="23.25">
      <c r="A85" s="87" t="s">
        <v>23</v>
      </c>
      <c r="D85" s="9"/>
      <c r="E85" s="10"/>
      <c r="F85" s="10"/>
      <c r="G85" s="29">
        <v>1237774914</v>
      </c>
      <c r="H85" s="29"/>
      <c r="I85" s="29">
        <v>914670095</v>
      </c>
      <c r="J85" s="29"/>
      <c r="K85" s="29">
        <v>838535682</v>
      </c>
      <c r="L85" s="29"/>
      <c r="M85" s="29">
        <v>467604587</v>
      </c>
    </row>
    <row r="86" spans="1:13" ht="23.25">
      <c r="A86" s="87" t="s">
        <v>88</v>
      </c>
      <c r="D86" s="9"/>
      <c r="E86" s="10"/>
      <c r="F86" s="10"/>
      <c r="G86" s="32">
        <v>-204549035</v>
      </c>
      <c r="H86" s="30"/>
      <c r="I86" s="32">
        <v>-110959041</v>
      </c>
      <c r="J86" s="30"/>
      <c r="K86" s="57">
        <v>0</v>
      </c>
      <c r="L86" s="30"/>
      <c r="M86" s="57">
        <v>0</v>
      </c>
    </row>
    <row r="87" spans="1:13" ht="23.25">
      <c r="A87" s="87" t="s">
        <v>109</v>
      </c>
      <c r="D87" s="9"/>
      <c r="E87" s="10"/>
      <c r="F87" s="10"/>
      <c r="G87" s="42">
        <f>SUM(G80:G86)</f>
        <v>2439434727</v>
      </c>
      <c r="H87" s="30"/>
      <c r="I87" s="42">
        <f>SUM(I80:I86)</f>
        <v>2209919902</v>
      </c>
      <c r="J87" s="30"/>
      <c r="K87" s="42">
        <f>SUM(K80:K86)</f>
        <v>2224709601</v>
      </c>
      <c r="L87" s="30"/>
      <c r="M87" s="42">
        <f>SUM(M80:M86)</f>
        <v>1853778506</v>
      </c>
    </row>
    <row r="88" spans="1:13" ht="23.25">
      <c r="A88" s="87" t="s">
        <v>110</v>
      </c>
      <c r="D88" s="9"/>
      <c r="E88" s="10"/>
      <c r="F88" s="10"/>
      <c r="G88" s="32">
        <v>323053751</v>
      </c>
      <c r="H88" s="30"/>
      <c r="I88" s="32">
        <v>366588773</v>
      </c>
      <c r="J88" s="30"/>
      <c r="K88" s="57">
        <v>0</v>
      </c>
      <c r="L88" s="30"/>
      <c r="M88" s="57">
        <v>0</v>
      </c>
    </row>
    <row r="89" spans="1:13" ht="23.25">
      <c r="A89" s="14" t="s">
        <v>24</v>
      </c>
      <c r="D89" s="9"/>
      <c r="E89" s="10"/>
      <c r="F89" s="10"/>
      <c r="G89" s="32">
        <f>SUM(G87:G88)</f>
        <v>2762488478</v>
      </c>
      <c r="H89" s="30"/>
      <c r="I89" s="32">
        <f>SUM(I87:I88)</f>
        <v>2576508675</v>
      </c>
      <c r="J89" s="30"/>
      <c r="K89" s="32">
        <f>SUM(K87:K88)</f>
        <v>2224709601</v>
      </c>
      <c r="L89" s="30"/>
      <c r="M89" s="32">
        <f>SUM(M87:M88)</f>
        <v>1853778506</v>
      </c>
    </row>
    <row r="90" spans="1:13" ht="24" thickBot="1">
      <c r="A90" s="67" t="s">
        <v>25</v>
      </c>
      <c r="D90" s="9"/>
      <c r="E90" s="10"/>
      <c r="F90" s="10"/>
      <c r="G90" s="41">
        <f>SUM(G65+G89)</f>
        <v>7484121160</v>
      </c>
      <c r="H90" s="30"/>
      <c r="I90" s="41">
        <f>SUM(I65+I89)</f>
        <v>7404360380</v>
      </c>
      <c r="J90" s="30"/>
      <c r="K90" s="41">
        <f>SUM(K65+K89)</f>
        <v>4924307293</v>
      </c>
      <c r="L90" s="30"/>
      <c r="M90" s="41">
        <f>SUM(M65+M89)</f>
        <v>4888068386</v>
      </c>
    </row>
    <row r="91" spans="1:13" ht="24" thickTop="1">
      <c r="D91" s="9"/>
      <c r="E91" s="10"/>
      <c r="F91" s="10"/>
      <c r="G91" s="29">
        <f>G90-G32</f>
        <v>0</v>
      </c>
      <c r="H91" s="29"/>
      <c r="I91" s="29">
        <f>I90-I32</f>
        <v>0</v>
      </c>
      <c r="J91" s="29"/>
      <c r="K91" s="29">
        <f>K90-K32</f>
        <v>0</v>
      </c>
      <c r="L91" s="29"/>
      <c r="M91" s="29">
        <f>M90-M32</f>
        <v>0</v>
      </c>
    </row>
    <row r="92" spans="1:13" ht="23.25">
      <c r="D92" s="9"/>
      <c r="E92" s="10"/>
      <c r="F92" s="10"/>
      <c r="G92" s="29"/>
      <c r="H92" s="29"/>
      <c r="I92" s="29"/>
      <c r="J92" s="29"/>
      <c r="K92" s="29"/>
      <c r="L92" s="29"/>
      <c r="M92" s="29"/>
    </row>
    <row r="93" spans="1:13" ht="23.25">
      <c r="A93" s="7" t="s">
        <v>144</v>
      </c>
      <c r="D93" s="9"/>
      <c r="E93" s="10"/>
      <c r="F93" s="10"/>
    </row>
    <row r="94" spans="1:13" ht="23.25">
      <c r="D94" s="9"/>
      <c r="E94" s="10"/>
      <c r="F94" s="10"/>
    </row>
    <row r="95" spans="1:13" ht="23.25">
      <c r="A95" s="19"/>
      <c r="B95" s="19"/>
      <c r="C95" s="19"/>
      <c r="D95" s="19"/>
      <c r="E95" s="10"/>
      <c r="F95" s="10"/>
    </row>
    <row r="96" spans="1:13" ht="23.25">
      <c r="A96" s="17"/>
      <c r="B96" s="17"/>
      <c r="C96" s="17"/>
      <c r="D96" s="4"/>
      <c r="E96" s="10"/>
      <c r="F96" s="10"/>
    </row>
    <row r="97" spans="1:6" ht="23.25">
      <c r="A97" s="17"/>
      <c r="B97" s="17"/>
      <c r="C97" s="17"/>
      <c r="E97" s="4" t="s">
        <v>26</v>
      </c>
      <c r="F97" s="10"/>
    </row>
    <row r="98" spans="1:6" ht="23.25">
      <c r="A98" s="19"/>
      <c r="B98" s="19"/>
      <c r="C98" s="19"/>
      <c r="D98" s="19"/>
      <c r="E98" s="10"/>
      <c r="F98" s="10"/>
    </row>
  </sheetData>
  <mergeCells count="6">
    <mergeCell ref="K5:M5"/>
    <mergeCell ref="K40:M40"/>
    <mergeCell ref="G5:I5"/>
    <mergeCell ref="G40:I40"/>
    <mergeCell ref="G73:I73"/>
    <mergeCell ref="K73:M73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5" max="1638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6"/>
  <sheetViews>
    <sheetView showGridLines="0" view="pageBreakPreview" zoomScale="115" zoomScaleNormal="100" zoomScaleSheetLayoutView="115" workbookViewId="0">
      <selection activeCell="B33" sqref="B33"/>
    </sheetView>
  </sheetViews>
  <sheetFormatPr defaultColWidth="10.5703125" defaultRowHeight="20.85" customHeight="1"/>
  <cols>
    <col min="1" max="1" width="11.5703125" style="7" customWidth="1"/>
    <col min="2" max="2" width="15.42578125" style="7" customWidth="1"/>
    <col min="3" max="3" width="11.42578125" style="7" customWidth="1"/>
    <col min="4" max="4" width="12.5703125" style="7" customWidth="1"/>
    <col min="5" max="5" width="8.5703125" style="8" customWidth="1"/>
    <col min="6" max="6" width="2" style="8" customWidth="1"/>
    <col min="7" max="7" width="15.42578125" style="7" customWidth="1"/>
    <col min="8" max="8" width="2" style="7" customWidth="1"/>
    <col min="9" max="9" width="15.42578125" style="7" customWidth="1"/>
    <col min="10" max="10" width="2" style="7" customWidth="1"/>
    <col min="11" max="11" width="15.42578125" style="7" customWidth="1"/>
    <col min="12" max="12" width="2" style="7" customWidth="1"/>
    <col min="13" max="13" width="15.42578125" style="7" customWidth="1"/>
    <col min="14" max="204" width="10.5703125" style="7"/>
    <col min="205" max="205" width="11.5703125" style="7" customWidth="1"/>
    <col min="206" max="206" width="15.42578125" style="7" customWidth="1"/>
    <col min="207" max="207" width="12.42578125" style="7" customWidth="1"/>
    <col min="208" max="208" width="11.42578125" style="7" customWidth="1"/>
    <col min="209" max="209" width="6.5703125" style="7" customWidth="1"/>
    <col min="210" max="210" width="4" style="7" customWidth="1"/>
    <col min="211" max="211" width="13.42578125" style="7" customWidth="1"/>
    <col min="212" max="212" width="2.5703125" style="7" customWidth="1"/>
    <col min="213" max="213" width="13.42578125" style="7" customWidth="1"/>
    <col min="214" max="460" width="10.5703125" style="7"/>
    <col min="461" max="461" width="11.5703125" style="7" customWidth="1"/>
    <col min="462" max="462" width="15.42578125" style="7" customWidth="1"/>
    <col min="463" max="463" width="12.42578125" style="7" customWidth="1"/>
    <col min="464" max="464" width="11.42578125" style="7" customWidth="1"/>
    <col min="465" max="465" width="6.5703125" style="7" customWidth="1"/>
    <col min="466" max="466" width="4" style="7" customWidth="1"/>
    <col min="467" max="467" width="13.42578125" style="7" customWidth="1"/>
    <col min="468" max="468" width="2.5703125" style="7" customWidth="1"/>
    <col min="469" max="469" width="13.42578125" style="7" customWidth="1"/>
    <col min="470" max="716" width="10.5703125" style="7"/>
    <col min="717" max="717" width="11.5703125" style="7" customWidth="1"/>
    <col min="718" max="718" width="15.42578125" style="7" customWidth="1"/>
    <col min="719" max="719" width="12.42578125" style="7" customWidth="1"/>
    <col min="720" max="720" width="11.42578125" style="7" customWidth="1"/>
    <col min="721" max="721" width="6.5703125" style="7" customWidth="1"/>
    <col min="722" max="722" width="4" style="7" customWidth="1"/>
    <col min="723" max="723" width="13.42578125" style="7" customWidth="1"/>
    <col min="724" max="724" width="2.5703125" style="7" customWidth="1"/>
    <col min="725" max="725" width="13.42578125" style="7" customWidth="1"/>
    <col min="726" max="972" width="10.5703125" style="7"/>
    <col min="973" max="973" width="11.5703125" style="7" customWidth="1"/>
    <col min="974" max="974" width="15.42578125" style="7" customWidth="1"/>
    <col min="975" max="975" width="12.42578125" style="7" customWidth="1"/>
    <col min="976" max="976" width="11.42578125" style="7" customWidth="1"/>
    <col min="977" max="977" width="6.5703125" style="7" customWidth="1"/>
    <col min="978" max="978" width="4" style="7" customWidth="1"/>
    <col min="979" max="979" width="13.42578125" style="7" customWidth="1"/>
    <col min="980" max="980" width="2.5703125" style="7" customWidth="1"/>
    <col min="981" max="981" width="13.42578125" style="7" customWidth="1"/>
    <col min="982" max="1228" width="10.5703125" style="7"/>
    <col min="1229" max="1229" width="11.5703125" style="7" customWidth="1"/>
    <col min="1230" max="1230" width="15.42578125" style="7" customWidth="1"/>
    <col min="1231" max="1231" width="12.42578125" style="7" customWidth="1"/>
    <col min="1232" max="1232" width="11.42578125" style="7" customWidth="1"/>
    <col min="1233" max="1233" width="6.5703125" style="7" customWidth="1"/>
    <col min="1234" max="1234" width="4" style="7" customWidth="1"/>
    <col min="1235" max="1235" width="13.42578125" style="7" customWidth="1"/>
    <col min="1236" max="1236" width="2.5703125" style="7" customWidth="1"/>
    <col min="1237" max="1237" width="13.42578125" style="7" customWidth="1"/>
    <col min="1238" max="1484" width="10.5703125" style="7"/>
    <col min="1485" max="1485" width="11.5703125" style="7" customWidth="1"/>
    <col min="1486" max="1486" width="15.42578125" style="7" customWidth="1"/>
    <col min="1487" max="1487" width="12.42578125" style="7" customWidth="1"/>
    <col min="1488" max="1488" width="11.42578125" style="7" customWidth="1"/>
    <col min="1489" max="1489" width="6.5703125" style="7" customWidth="1"/>
    <col min="1490" max="1490" width="4" style="7" customWidth="1"/>
    <col min="1491" max="1491" width="13.42578125" style="7" customWidth="1"/>
    <col min="1492" max="1492" width="2.5703125" style="7" customWidth="1"/>
    <col min="1493" max="1493" width="13.42578125" style="7" customWidth="1"/>
    <col min="1494" max="1740" width="10.5703125" style="7"/>
    <col min="1741" max="1741" width="11.5703125" style="7" customWidth="1"/>
    <col min="1742" max="1742" width="15.42578125" style="7" customWidth="1"/>
    <col min="1743" max="1743" width="12.42578125" style="7" customWidth="1"/>
    <col min="1744" max="1744" width="11.42578125" style="7" customWidth="1"/>
    <col min="1745" max="1745" width="6.5703125" style="7" customWidth="1"/>
    <col min="1746" max="1746" width="4" style="7" customWidth="1"/>
    <col min="1747" max="1747" width="13.42578125" style="7" customWidth="1"/>
    <col min="1748" max="1748" width="2.5703125" style="7" customWidth="1"/>
    <col min="1749" max="1749" width="13.42578125" style="7" customWidth="1"/>
    <col min="1750" max="1996" width="10.5703125" style="7"/>
    <col min="1997" max="1997" width="11.5703125" style="7" customWidth="1"/>
    <col min="1998" max="1998" width="15.42578125" style="7" customWidth="1"/>
    <col min="1999" max="1999" width="12.42578125" style="7" customWidth="1"/>
    <col min="2000" max="2000" width="11.42578125" style="7" customWidth="1"/>
    <col min="2001" max="2001" width="6.5703125" style="7" customWidth="1"/>
    <col min="2002" max="2002" width="4" style="7" customWidth="1"/>
    <col min="2003" max="2003" width="13.42578125" style="7" customWidth="1"/>
    <col min="2004" max="2004" width="2.5703125" style="7" customWidth="1"/>
    <col min="2005" max="2005" width="13.42578125" style="7" customWidth="1"/>
    <col min="2006" max="2252" width="10.5703125" style="7"/>
    <col min="2253" max="2253" width="11.5703125" style="7" customWidth="1"/>
    <col min="2254" max="2254" width="15.42578125" style="7" customWidth="1"/>
    <col min="2255" max="2255" width="12.42578125" style="7" customWidth="1"/>
    <col min="2256" max="2256" width="11.42578125" style="7" customWidth="1"/>
    <col min="2257" max="2257" width="6.5703125" style="7" customWidth="1"/>
    <col min="2258" max="2258" width="4" style="7" customWidth="1"/>
    <col min="2259" max="2259" width="13.42578125" style="7" customWidth="1"/>
    <col min="2260" max="2260" width="2.5703125" style="7" customWidth="1"/>
    <col min="2261" max="2261" width="13.42578125" style="7" customWidth="1"/>
    <col min="2262" max="2508" width="10.5703125" style="7"/>
    <col min="2509" max="2509" width="11.5703125" style="7" customWidth="1"/>
    <col min="2510" max="2510" width="15.42578125" style="7" customWidth="1"/>
    <col min="2511" max="2511" width="12.42578125" style="7" customWidth="1"/>
    <col min="2512" max="2512" width="11.42578125" style="7" customWidth="1"/>
    <col min="2513" max="2513" width="6.5703125" style="7" customWidth="1"/>
    <col min="2514" max="2514" width="4" style="7" customWidth="1"/>
    <col min="2515" max="2515" width="13.42578125" style="7" customWidth="1"/>
    <col min="2516" max="2516" width="2.5703125" style="7" customWidth="1"/>
    <col min="2517" max="2517" width="13.42578125" style="7" customWidth="1"/>
    <col min="2518" max="2764" width="10.5703125" style="7"/>
    <col min="2765" max="2765" width="11.5703125" style="7" customWidth="1"/>
    <col min="2766" max="2766" width="15.42578125" style="7" customWidth="1"/>
    <col min="2767" max="2767" width="12.42578125" style="7" customWidth="1"/>
    <col min="2768" max="2768" width="11.42578125" style="7" customWidth="1"/>
    <col min="2769" max="2769" width="6.5703125" style="7" customWidth="1"/>
    <col min="2770" max="2770" width="4" style="7" customWidth="1"/>
    <col min="2771" max="2771" width="13.42578125" style="7" customWidth="1"/>
    <col min="2772" max="2772" width="2.5703125" style="7" customWidth="1"/>
    <col min="2773" max="2773" width="13.42578125" style="7" customWidth="1"/>
    <col min="2774" max="3020" width="10.5703125" style="7"/>
    <col min="3021" max="3021" width="11.5703125" style="7" customWidth="1"/>
    <col min="3022" max="3022" width="15.42578125" style="7" customWidth="1"/>
    <col min="3023" max="3023" width="12.42578125" style="7" customWidth="1"/>
    <col min="3024" max="3024" width="11.42578125" style="7" customWidth="1"/>
    <col min="3025" max="3025" width="6.5703125" style="7" customWidth="1"/>
    <col min="3026" max="3026" width="4" style="7" customWidth="1"/>
    <col min="3027" max="3027" width="13.42578125" style="7" customWidth="1"/>
    <col min="3028" max="3028" width="2.5703125" style="7" customWidth="1"/>
    <col min="3029" max="3029" width="13.42578125" style="7" customWidth="1"/>
    <col min="3030" max="3276" width="10.5703125" style="7"/>
    <col min="3277" max="3277" width="11.5703125" style="7" customWidth="1"/>
    <col min="3278" max="3278" width="15.42578125" style="7" customWidth="1"/>
    <col min="3279" max="3279" width="12.42578125" style="7" customWidth="1"/>
    <col min="3280" max="3280" width="11.42578125" style="7" customWidth="1"/>
    <col min="3281" max="3281" width="6.5703125" style="7" customWidth="1"/>
    <col min="3282" max="3282" width="4" style="7" customWidth="1"/>
    <col min="3283" max="3283" width="13.42578125" style="7" customWidth="1"/>
    <col min="3284" max="3284" width="2.5703125" style="7" customWidth="1"/>
    <col min="3285" max="3285" width="13.42578125" style="7" customWidth="1"/>
    <col min="3286" max="3532" width="10.5703125" style="7"/>
    <col min="3533" max="3533" width="11.5703125" style="7" customWidth="1"/>
    <col min="3534" max="3534" width="15.42578125" style="7" customWidth="1"/>
    <col min="3535" max="3535" width="12.42578125" style="7" customWidth="1"/>
    <col min="3536" max="3536" width="11.42578125" style="7" customWidth="1"/>
    <col min="3537" max="3537" width="6.5703125" style="7" customWidth="1"/>
    <col min="3538" max="3538" width="4" style="7" customWidth="1"/>
    <col min="3539" max="3539" width="13.42578125" style="7" customWidth="1"/>
    <col min="3540" max="3540" width="2.5703125" style="7" customWidth="1"/>
    <col min="3541" max="3541" width="13.42578125" style="7" customWidth="1"/>
    <col min="3542" max="3788" width="10.5703125" style="7"/>
    <col min="3789" max="3789" width="11.5703125" style="7" customWidth="1"/>
    <col min="3790" max="3790" width="15.42578125" style="7" customWidth="1"/>
    <col min="3791" max="3791" width="12.42578125" style="7" customWidth="1"/>
    <col min="3792" max="3792" width="11.42578125" style="7" customWidth="1"/>
    <col min="3793" max="3793" width="6.5703125" style="7" customWidth="1"/>
    <col min="3794" max="3794" width="4" style="7" customWidth="1"/>
    <col min="3795" max="3795" width="13.42578125" style="7" customWidth="1"/>
    <col min="3796" max="3796" width="2.5703125" style="7" customWidth="1"/>
    <col min="3797" max="3797" width="13.42578125" style="7" customWidth="1"/>
    <col min="3798" max="4044" width="10.5703125" style="7"/>
    <col min="4045" max="4045" width="11.5703125" style="7" customWidth="1"/>
    <col min="4046" max="4046" width="15.42578125" style="7" customWidth="1"/>
    <col min="4047" max="4047" width="12.42578125" style="7" customWidth="1"/>
    <col min="4048" max="4048" width="11.42578125" style="7" customWidth="1"/>
    <col min="4049" max="4049" width="6.5703125" style="7" customWidth="1"/>
    <col min="4050" max="4050" width="4" style="7" customWidth="1"/>
    <col min="4051" max="4051" width="13.42578125" style="7" customWidth="1"/>
    <col min="4052" max="4052" width="2.5703125" style="7" customWidth="1"/>
    <col min="4053" max="4053" width="13.42578125" style="7" customWidth="1"/>
    <col min="4054" max="4300" width="10.5703125" style="7"/>
    <col min="4301" max="4301" width="11.5703125" style="7" customWidth="1"/>
    <col min="4302" max="4302" width="15.42578125" style="7" customWidth="1"/>
    <col min="4303" max="4303" width="12.42578125" style="7" customWidth="1"/>
    <col min="4304" max="4304" width="11.42578125" style="7" customWidth="1"/>
    <col min="4305" max="4305" width="6.5703125" style="7" customWidth="1"/>
    <col min="4306" max="4306" width="4" style="7" customWidth="1"/>
    <col min="4307" max="4307" width="13.42578125" style="7" customWidth="1"/>
    <col min="4308" max="4308" width="2.5703125" style="7" customWidth="1"/>
    <col min="4309" max="4309" width="13.42578125" style="7" customWidth="1"/>
    <col min="4310" max="4556" width="10.5703125" style="7"/>
    <col min="4557" max="4557" width="11.5703125" style="7" customWidth="1"/>
    <col min="4558" max="4558" width="15.42578125" style="7" customWidth="1"/>
    <col min="4559" max="4559" width="12.42578125" style="7" customWidth="1"/>
    <col min="4560" max="4560" width="11.42578125" style="7" customWidth="1"/>
    <col min="4561" max="4561" width="6.5703125" style="7" customWidth="1"/>
    <col min="4562" max="4562" width="4" style="7" customWidth="1"/>
    <col min="4563" max="4563" width="13.42578125" style="7" customWidth="1"/>
    <col min="4564" max="4564" width="2.5703125" style="7" customWidth="1"/>
    <col min="4565" max="4565" width="13.42578125" style="7" customWidth="1"/>
    <col min="4566" max="4812" width="10.5703125" style="7"/>
    <col min="4813" max="4813" width="11.5703125" style="7" customWidth="1"/>
    <col min="4814" max="4814" width="15.42578125" style="7" customWidth="1"/>
    <col min="4815" max="4815" width="12.42578125" style="7" customWidth="1"/>
    <col min="4816" max="4816" width="11.42578125" style="7" customWidth="1"/>
    <col min="4817" max="4817" width="6.5703125" style="7" customWidth="1"/>
    <col min="4818" max="4818" width="4" style="7" customWidth="1"/>
    <col min="4819" max="4819" width="13.42578125" style="7" customWidth="1"/>
    <col min="4820" max="4820" width="2.5703125" style="7" customWidth="1"/>
    <col min="4821" max="4821" width="13.42578125" style="7" customWidth="1"/>
    <col min="4822" max="5068" width="10.5703125" style="7"/>
    <col min="5069" max="5069" width="11.5703125" style="7" customWidth="1"/>
    <col min="5070" max="5070" width="15.42578125" style="7" customWidth="1"/>
    <col min="5071" max="5071" width="12.42578125" style="7" customWidth="1"/>
    <col min="5072" max="5072" width="11.42578125" style="7" customWidth="1"/>
    <col min="5073" max="5073" width="6.5703125" style="7" customWidth="1"/>
    <col min="5074" max="5074" width="4" style="7" customWidth="1"/>
    <col min="5075" max="5075" width="13.42578125" style="7" customWidth="1"/>
    <col min="5076" max="5076" width="2.5703125" style="7" customWidth="1"/>
    <col min="5077" max="5077" width="13.42578125" style="7" customWidth="1"/>
    <col min="5078" max="5324" width="10.5703125" style="7"/>
    <col min="5325" max="5325" width="11.5703125" style="7" customWidth="1"/>
    <col min="5326" max="5326" width="15.42578125" style="7" customWidth="1"/>
    <col min="5327" max="5327" width="12.42578125" style="7" customWidth="1"/>
    <col min="5328" max="5328" width="11.42578125" style="7" customWidth="1"/>
    <col min="5329" max="5329" width="6.5703125" style="7" customWidth="1"/>
    <col min="5330" max="5330" width="4" style="7" customWidth="1"/>
    <col min="5331" max="5331" width="13.42578125" style="7" customWidth="1"/>
    <col min="5332" max="5332" width="2.5703125" style="7" customWidth="1"/>
    <col min="5333" max="5333" width="13.42578125" style="7" customWidth="1"/>
    <col min="5334" max="5580" width="10.5703125" style="7"/>
    <col min="5581" max="5581" width="11.5703125" style="7" customWidth="1"/>
    <col min="5582" max="5582" width="15.42578125" style="7" customWidth="1"/>
    <col min="5583" max="5583" width="12.42578125" style="7" customWidth="1"/>
    <col min="5584" max="5584" width="11.42578125" style="7" customWidth="1"/>
    <col min="5585" max="5585" width="6.5703125" style="7" customWidth="1"/>
    <col min="5586" max="5586" width="4" style="7" customWidth="1"/>
    <col min="5587" max="5587" width="13.42578125" style="7" customWidth="1"/>
    <col min="5588" max="5588" width="2.5703125" style="7" customWidth="1"/>
    <col min="5589" max="5589" width="13.42578125" style="7" customWidth="1"/>
    <col min="5590" max="5836" width="10.5703125" style="7"/>
    <col min="5837" max="5837" width="11.5703125" style="7" customWidth="1"/>
    <col min="5838" max="5838" width="15.42578125" style="7" customWidth="1"/>
    <col min="5839" max="5839" width="12.42578125" style="7" customWidth="1"/>
    <col min="5840" max="5840" width="11.42578125" style="7" customWidth="1"/>
    <col min="5841" max="5841" width="6.5703125" style="7" customWidth="1"/>
    <col min="5842" max="5842" width="4" style="7" customWidth="1"/>
    <col min="5843" max="5843" width="13.42578125" style="7" customWidth="1"/>
    <col min="5844" max="5844" width="2.5703125" style="7" customWidth="1"/>
    <col min="5845" max="5845" width="13.42578125" style="7" customWidth="1"/>
    <col min="5846" max="6092" width="10.5703125" style="7"/>
    <col min="6093" max="6093" width="11.5703125" style="7" customWidth="1"/>
    <col min="6094" max="6094" width="15.42578125" style="7" customWidth="1"/>
    <col min="6095" max="6095" width="12.42578125" style="7" customWidth="1"/>
    <col min="6096" max="6096" width="11.42578125" style="7" customWidth="1"/>
    <col min="6097" max="6097" width="6.5703125" style="7" customWidth="1"/>
    <col min="6098" max="6098" width="4" style="7" customWidth="1"/>
    <col min="6099" max="6099" width="13.42578125" style="7" customWidth="1"/>
    <col min="6100" max="6100" width="2.5703125" style="7" customWidth="1"/>
    <col min="6101" max="6101" width="13.42578125" style="7" customWidth="1"/>
    <col min="6102" max="6348" width="10.5703125" style="7"/>
    <col min="6349" max="6349" width="11.5703125" style="7" customWidth="1"/>
    <col min="6350" max="6350" width="15.42578125" style="7" customWidth="1"/>
    <col min="6351" max="6351" width="12.42578125" style="7" customWidth="1"/>
    <col min="6352" max="6352" width="11.42578125" style="7" customWidth="1"/>
    <col min="6353" max="6353" width="6.5703125" style="7" customWidth="1"/>
    <col min="6354" max="6354" width="4" style="7" customWidth="1"/>
    <col min="6355" max="6355" width="13.42578125" style="7" customWidth="1"/>
    <col min="6356" max="6356" width="2.5703125" style="7" customWidth="1"/>
    <col min="6357" max="6357" width="13.42578125" style="7" customWidth="1"/>
    <col min="6358" max="6604" width="10.5703125" style="7"/>
    <col min="6605" max="6605" width="11.5703125" style="7" customWidth="1"/>
    <col min="6606" max="6606" width="15.42578125" style="7" customWidth="1"/>
    <col min="6607" max="6607" width="12.42578125" style="7" customWidth="1"/>
    <col min="6608" max="6608" width="11.42578125" style="7" customWidth="1"/>
    <col min="6609" max="6609" width="6.5703125" style="7" customWidth="1"/>
    <col min="6610" max="6610" width="4" style="7" customWidth="1"/>
    <col min="6611" max="6611" width="13.42578125" style="7" customWidth="1"/>
    <col min="6612" max="6612" width="2.5703125" style="7" customWidth="1"/>
    <col min="6613" max="6613" width="13.42578125" style="7" customWidth="1"/>
    <col min="6614" max="6860" width="10.5703125" style="7"/>
    <col min="6861" max="6861" width="11.5703125" style="7" customWidth="1"/>
    <col min="6862" max="6862" width="15.42578125" style="7" customWidth="1"/>
    <col min="6863" max="6863" width="12.42578125" style="7" customWidth="1"/>
    <col min="6864" max="6864" width="11.42578125" style="7" customWidth="1"/>
    <col min="6865" max="6865" width="6.5703125" style="7" customWidth="1"/>
    <col min="6866" max="6866" width="4" style="7" customWidth="1"/>
    <col min="6867" max="6867" width="13.42578125" style="7" customWidth="1"/>
    <col min="6868" max="6868" width="2.5703125" style="7" customWidth="1"/>
    <col min="6869" max="6869" width="13.42578125" style="7" customWidth="1"/>
    <col min="6870" max="7116" width="10.5703125" style="7"/>
    <col min="7117" max="7117" width="11.5703125" style="7" customWidth="1"/>
    <col min="7118" max="7118" width="15.42578125" style="7" customWidth="1"/>
    <col min="7119" max="7119" width="12.42578125" style="7" customWidth="1"/>
    <col min="7120" max="7120" width="11.42578125" style="7" customWidth="1"/>
    <col min="7121" max="7121" width="6.5703125" style="7" customWidth="1"/>
    <col min="7122" max="7122" width="4" style="7" customWidth="1"/>
    <col min="7123" max="7123" width="13.42578125" style="7" customWidth="1"/>
    <col min="7124" max="7124" width="2.5703125" style="7" customWidth="1"/>
    <col min="7125" max="7125" width="13.42578125" style="7" customWidth="1"/>
    <col min="7126" max="7372" width="10.5703125" style="7"/>
    <col min="7373" max="7373" width="11.5703125" style="7" customWidth="1"/>
    <col min="7374" max="7374" width="15.42578125" style="7" customWidth="1"/>
    <col min="7375" max="7375" width="12.42578125" style="7" customWidth="1"/>
    <col min="7376" max="7376" width="11.42578125" style="7" customWidth="1"/>
    <col min="7377" max="7377" width="6.5703125" style="7" customWidth="1"/>
    <col min="7378" max="7378" width="4" style="7" customWidth="1"/>
    <col min="7379" max="7379" width="13.42578125" style="7" customWidth="1"/>
    <col min="7380" max="7380" width="2.5703125" style="7" customWidth="1"/>
    <col min="7381" max="7381" width="13.42578125" style="7" customWidth="1"/>
    <col min="7382" max="7628" width="10.5703125" style="7"/>
    <col min="7629" max="7629" width="11.5703125" style="7" customWidth="1"/>
    <col min="7630" max="7630" width="15.42578125" style="7" customWidth="1"/>
    <col min="7631" max="7631" width="12.42578125" style="7" customWidth="1"/>
    <col min="7632" max="7632" width="11.42578125" style="7" customWidth="1"/>
    <col min="7633" max="7633" width="6.5703125" style="7" customWidth="1"/>
    <col min="7634" max="7634" width="4" style="7" customWidth="1"/>
    <col min="7635" max="7635" width="13.42578125" style="7" customWidth="1"/>
    <col min="7636" max="7636" width="2.5703125" style="7" customWidth="1"/>
    <col min="7637" max="7637" width="13.42578125" style="7" customWidth="1"/>
    <col min="7638" max="7884" width="10.5703125" style="7"/>
    <col min="7885" max="7885" width="11.5703125" style="7" customWidth="1"/>
    <col min="7886" max="7886" width="15.42578125" style="7" customWidth="1"/>
    <col min="7887" max="7887" width="12.42578125" style="7" customWidth="1"/>
    <col min="7888" max="7888" width="11.42578125" style="7" customWidth="1"/>
    <col min="7889" max="7889" width="6.5703125" style="7" customWidth="1"/>
    <col min="7890" max="7890" width="4" style="7" customWidth="1"/>
    <col min="7891" max="7891" width="13.42578125" style="7" customWidth="1"/>
    <col min="7892" max="7892" width="2.5703125" style="7" customWidth="1"/>
    <col min="7893" max="7893" width="13.42578125" style="7" customWidth="1"/>
    <col min="7894" max="8140" width="10.5703125" style="7"/>
    <col min="8141" max="8141" width="11.5703125" style="7" customWidth="1"/>
    <col min="8142" max="8142" width="15.42578125" style="7" customWidth="1"/>
    <col min="8143" max="8143" width="12.42578125" style="7" customWidth="1"/>
    <col min="8144" max="8144" width="11.42578125" style="7" customWidth="1"/>
    <col min="8145" max="8145" width="6.5703125" style="7" customWidth="1"/>
    <col min="8146" max="8146" width="4" style="7" customWidth="1"/>
    <col min="8147" max="8147" width="13.42578125" style="7" customWidth="1"/>
    <col min="8148" max="8148" width="2.5703125" style="7" customWidth="1"/>
    <col min="8149" max="8149" width="13.42578125" style="7" customWidth="1"/>
    <col min="8150" max="8396" width="10.5703125" style="7"/>
    <col min="8397" max="8397" width="11.5703125" style="7" customWidth="1"/>
    <col min="8398" max="8398" width="15.42578125" style="7" customWidth="1"/>
    <col min="8399" max="8399" width="12.42578125" style="7" customWidth="1"/>
    <col min="8400" max="8400" width="11.42578125" style="7" customWidth="1"/>
    <col min="8401" max="8401" width="6.5703125" style="7" customWidth="1"/>
    <col min="8402" max="8402" width="4" style="7" customWidth="1"/>
    <col min="8403" max="8403" width="13.42578125" style="7" customWidth="1"/>
    <col min="8404" max="8404" width="2.5703125" style="7" customWidth="1"/>
    <col min="8405" max="8405" width="13.42578125" style="7" customWidth="1"/>
    <col min="8406" max="8652" width="10.5703125" style="7"/>
    <col min="8653" max="8653" width="11.5703125" style="7" customWidth="1"/>
    <col min="8654" max="8654" width="15.42578125" style="7" customWidth="1"/>
    <col min="8655" max="8655" width="12.42578125" style="7" customWidth="1"/>
    <col min="8656" max="8656" width="11.42578125" style="7" customWidth="1"/>
    <col min="8657" max="8657" width="6.5703125" style="7" customWidth="1"/>
    <col min="8658" max="8658" width="4" style="7" customWidth="1"/>
    <col min="8659" max="8659" width="13.42578125" style="7" customWidth="1"/>
    <col min="8660" max="8660" width="2.5703125" style="7" customWidth="1"/>
    <col min="8661" max="8661" width="13.42578125" style="7" customWidth="1"/>
    <col min="8662" max="8908" width="10.5703125" style="7"/>
    <col min="8909" max="8909" width="11.5703125" style="7" customWidth="1"/>
    <col min="8910" max="8910" width="15.42578125" style="7" customWidth="1"/>
    <col min="8911" max="8911" width="12.42578125" style="7" customWidth="1"/>
    <col min="8912" max="8912" width="11.42578125" style="7" customWidth="1"/>
    <col min="8913" max="8913" width="6.5703125" style="7" customWidth="1"/>
    <col min="8914" max="8914" width="4" style="7" customWidth="1"/>
    <col min="8915" max="8915" width="13.42578125" style="7" customWidth="1"/>
    <col min="8916" max="8916" width="2.5703125" style="7" customWidth="1"/>
    <col min="8917" max="8917" width="13.42578125" style="7" customWidth="1"/>
    <col min="8918" max="9164" width="10.5703125" style="7"/>
    <col min="9165" max="9165" width="11.5703125" style="7" customWidth="1"/>
    <col min="9166" max="9166" width="15.42578125" style="7" customWidth="1"/>
    <col min="9167" max="9167" width="12.42578125" style="7" customWidth="1"/>
    <col min="9168" max="9168" width="11.42578125" style="7" customWidth="1"/>
    <col min="9169" max="9169" width="6.5703125" style="7" customWidth="1"/>
    <col min="9170" max="9170" width="4" style="7" customWidth="1"/>
    <col min="9171" max="9171" width="13.42578125" style="7" customWidth="1"/>
    <col min="9172" max="9172" width="2.5703125" style="7" customWidth="1"/>
    <col min="9173" max="9173" width="13.42578125" style="7" customWidth="1"/>
    <col min="9174" max="9420" width="10.5703125" style="7"/>
    <col min="9421" max="9421" width="11.5703125" style="7" customWidth="1"/>
    <col min="9422" max="9422" width="15.42578125" style="7" customWidth="1"/>
    <col min="9423" max="9423" width="12.42578125" style="7" customWidth="1"/>
    <col min="9424" max="9424" width="11.42578125" style="7" customWidth="1"/>
    <col min="9425" max="9425" width="6.5703125" style="7" customWidth="1"/>
    <col min="9426" max="9426" width="4" style="7" customWidth="1"/>
    <col min="9427" max="9427" width="13.42578125" style="7" customWidth="1"/>
    <col min="9428" max="9428" width="2.5703125" style="7" customWidth="1"/>
    <col min="9429" max="9429" width="13.42578125" style="7" customWidth="1"/>
    <col min="9430" max="9676" width="10.5703125" style="7"/>
    <col min="9677" max="9677" width="11.5703125" style="7" customWidth="1"/>
    <col min="9678" max="9678" width="15.42578125" style="7" customWidth="1"/>
    <col min="9679" max="9679" width="12.42578125" style="7" customWidth="1"/>
    <col min="9680" max="9680" width="11.42578125" style="7" customWidth="1"/>
    <col min="9681" max="9681" width="6.5703125" style="7" customWidth="1"/>
    <col min="9682" max="9682" width="4" style="7" customWidth="1"/>
    <col min="9683" max="9683" width="13.42578125" style="7" customWidth="1"/>
    <col min="9684" max="9684" width="2.5703125" style="7" customWidth="1"/>
    <col min="9685" max="9685" width="13.42578125" style="7" customWidth="1"/>
    <col min="9686" max="9932" width="10.5703125" style="7"/>
    <col min="9933" max="9933" width="11.5703125" style="7" customWidth="1"/>
    <col min="9934" max="9934" width="15.42578125" style="7" customWidth="1"/>
    <col min="9935" max="9935" width="12.42578125" style="7" customWidth="1"/>
    <col min="9936" max="9936" width="11.42578125" style="7" customWidth="1"/>
    <col min="9937" max="9937" width="6.5703125" style="7" customWidth="1"/>
    <col min="9938" max="9938" width="4" style="7" customWidth="1"/>
    <col min="9939" max="9939" width="13.42578125" style="7" customWidth="1"/>
    <col min="9940" max="9940" width="2.5703125" style="7" customWidth="1"/>
    <col min="9941" max="9941" width="13.42578125" style="7" customWidth="1"/>
    <col min="9942" max="10188" width="10.5703125" style="7"/>
    <col min="10189" max="10189" width="11.5703125" style="7" customWidth="1"/>
    <col min="10190" max="10190" width="15.42578125" style="7" customWidth="1"/>
    <col min="10191" max="10191" width="12.42578125" style="7" customWidth="1"/>
    <col min="10192" max="10192" width="11.42578125" style="7" customWidth="1"/>
    <col min="10193" max="10193" width="6.5703125" style="7" customWidth="1"/>
    <col min="10194" max="10194" width="4" style="7" customWidth="1"/>
    <col min="10195" max="10195" width="13.42578125" style="7" customWidth="1"/>
    <col min="10196" max="10196" width="2.5703125" style="7" customWidth="1"/>
    <col min="10197" max="10197" width="13.42578125" style="7" customWidth="1"/>
    <col min="10198" max="10444" width="10.5703125" style="7"/>
    <col min="10445" max="10445" width="11.5703125" style="7" customWidth="1"/>
    <col min="10446" max="10446" width="15.42578125" style="7" customWidth="1"/>
    <col min="10447" max="10447" width="12.42578125" style="7" customWidth="1"/>
    <col min="10448" max="10448" width="11.42578125" style="7" customWidth="1"/>
    <col min="10449" max="10449" width="6.5703125" style="7" customWidth="1"/>
    <col min="10450" max="10450" width="4" style="7" customWidth="1"/>
    <col min="10451" max="10451" width="13.42578125" style="7" customWidth="1"/>
    <col min="10452" max="10452" width="2.5703125" style="7" customWidth="1"/>
    <col min="10453" max="10453" width="13.42578125" style="7" customWidth="1"/>
    <col min="10454" max="10700" width="10.5703125" style="7"/>
    <col min="10701" max="10701" width="11.5703125" style="7" customWidth="1"/>
    <col min="10702" max="10702" width="15.42578125" style="7" customWidth="1"/>
    <col min="10703" max="10703" width="12.42578125" style="7" customWidth="1"/>
    <col min="10704" max="10704" width="11.42578125" style="7" customWidth="1"/>
    <col min="10705" max="10705" width="6.5703125" style="7" customWidth="1"/>
    <col min="10706" max="10706" width="4" style="7" customWidth="1"/>
    <col min="10707" max="10707" width="13.42578125" style="7" customWidth="1"/>
    <col min="10708" max="10708" width="2.5703125" style="7" customWidth="1"/>
    <col min="10709" max="10709" width="13.42578125" style="7" customWidth="1"/>
    <col min="10710" max="10956" width="10.5703125" style="7"/>
    <col min="10957" max="10957" width="11.5703125" style="7" customWidth="1"/>
    <col min="10958" max="10958" width="15.42578125" style="7" customWidth="1"/>
    <col min="10959" max="10959" width="12.42578125" style="7" customWidth="1"/>
    <col min="10960" max="10960" width="11.42578125" style="7" customWidth="1"/>
    <col min="10961" max="10961" width="6.5703125" style="7" customWidth="1"/>
    <col min="10962" max="10962" width="4" style="7" customWidth="1"/>
    <col min="10963" max="10963" width="13.42578125" style="7" customWidth="1"/>
    <col min="10964" max="10964" width="2.5703125" style="7" customWidth="1"/>
    <col min="10965" max="10965" width="13.42578125" style="7" customWidth="1"/>
    <col min="10966" max="11212" width="10.5703125" style="7"/>
    <col min="11213" max="11213" width="11.5703125" style="7" customWidth="1"/>
    <col min="11214" max="11214" width="15.42578125" style="7" customWidth="1"/>
    <col min="11215" max="11215" width="12.42578125" style="7" customWidth="1"/>
    <col min="11216" max="11216" width="11.42578125" style="7" customWidth="1"/>
    <col min="11217" max="11217" width="6.5703125" style="7" customWidth="1"/>
    <col min="11218" max="11218" width="4" style="7" customWidth="1"/>
    <col min="11219" max="11219" width="13.42578125" style="7" customWidth="1"/>
    <col min="11220" max="11220" width="2.5703125" style="7" customWidth="1"/>
    <col min="11221" max="11221" width="13.42578125" style="7" customWidth="1"/>
    <col min="11222" max="11468" width="10.5703125" style="7"/>
    <col min="11469" max="11469" width="11.5703125" style="7" customWidth="1"/>
    <col min="11470" max="11470" width="15.42578125" style="7" customWidth="1"/>
    <col min="11471" max="11471" width="12.42578125" style="7" customWidth="1"/>
    <col min="11472" max="11472" width="11.42578125" style="7" customWidth="1"/>
    <col min="11473" max="11473" width="6.5703125" style="7" customWidth="1"/>
    <col min="11474" max="11474" width="4" style="7" customWidth="1"/>
    <col min="11475" max="11475" width="13.42578125" style="7" customWidth="1"/>
    <col min="11476" max="11476" width="2.5703125" style="7" customWidth="1"/>
    <col min="11477" max="11477" width="13.42578125" style="7" customWidth="1"/>
    <col min="11478" max="11724" width="10.5703125" style="7"/>
    <col min="11725" max="11725" width="11.5703125" style="7" customWidth="1"/>
    <col min="11726" max="11726" width="15.42578125" style="7" customWidth="1"/>
    <col min="11727" max="11727" width="12.42578125" style="7" customWidth="1"/>
    <col min="11728" max="11728" width="11.42578125" style="7" customWidth="1"/>
    <col min="11729" max="11729" width="6.5703125" style="7" customWidth="1"/>
    <col min="11730" max="11730" width="4" style="7" customWidth="1"/>
    <col min="11731" max="11731" width="13.42578125" style="7" customWidth="1"/>
    <col min="11732" max="11732" width="2.5703125" style="7" customWidth="1"/>
    <col min="11733" max="11733" width="13.42578125" style="7" customWidth="1"/>
    <col min="11734" max="11980" width="10.5703125" style="7"/>
    <col min="11981" max="11981" width="11.5703125" style="7" customWidth="1"/>
    <col min="11982" max="11982" width="15.42578125" style="7" customWidth="1"/>
    <col min="11983" max="11983" width="12.42578125" style="7" customWidth="1"/>
    <col min="11984" max="11984" width="11.42578125" style="7" customWidth="1"/>
    <col min="11985" max="11985" width="6.5703125" style="7" customWidth="1"/>
    <col min="11986" max="11986" width="4" style="7" customWidth="1"/>
    <col min="11987" max="11987" width="13.42578125" style="7" customWidth="1"/>
    <col min="11988" max="11988" width="2.5703125" style="7" customWidth="1"/>
    <col min="11989" max="11989" width="13.42578125" style="7" customWidth="1"/>
    <col min="11990" max="12236" width="10.5703125" style="7"/>
    <col min="12237" max="12237" width="11.5703125" style="7" customWidth="1"/>
    <col min="12238" max="12238" width="15.42578125" style="7" customWidth="1"/>
    <col min="12239" max="12239" width="12.42578125" style="7" customWidth="1"/>
    <col min="12240" max="12240" width="11.42578125" style="7" customWidth="1"/>
    <col min="12241" max="12241" width="6.5703125" style="7" customWidth="1"/>
    <col min="12242" max="12242" width="4" style="7" customWidth="1"/>
    <col min="12243" max="12243" width="13.42578125" style="7" customWidth="1"/>
    <col min="12244" max="12244" width="2.5703125" style="7" customWidth="1"/>
    <col min="12245" max="12245" width="13.42578125" style="7" customWidth="1"/>
    <col min="12246" max="12492" width="10.5703125" style="7"/>
    <col min="12493" max="12493" width="11.5703125" style="7" customWidth="1"/>
    <col min="12494" max="12494" width="15.42578125" style="7" customWidth="1"/>
    <col min="12495" max="12495" width="12.42578125" style="7" customWidth="1"/>
    <col min="12496" max="12496" width="11.42578125" style="7" customWidth="1"/>
    <col min="12497" max="12497" width="6.5703125" style="7" customWidth="1"/>
    <col min="12498" max="12498" width="4" style="7" customWidth="1"/>
    <col min="12499" max="12499" width="13.42578125" style="7" customWidth="1"/>
    <col min="12500" max="12500" width="2.5703125" style="7" customWidth="1"/>
    <col min="12501" max="12501" width="13.42578125" style="7" customWidth="1"/>
    <col min="12502" max="12748" width="10.5703125" style="7"/>
    <col min="12749" max="12749" width="11.5703125" style="7" customWidth="1"/>
    <col min="12750" max="12750" width="15.42578125" style="7" customWidth="1"/>
    <col min="12751" max="12751" width="12.42578125" style="7" customWidth="1"/>
    <col min="12752" max="12752" width="11.42578125" style="7" customWidth="1"/>
    <col min="12753" max="12753" width="6.5703125" style="7" customWidth="1"/>
    <col min="12754" max="12754" width="4" style="7" customWidth="1"/>
    <col min="12755" max="12755" width="13.42578125" style="7" customWidth="1"/>
    <col min="12756" max="12756" width="2.5703125" style="7" customWidth="1"/>
    <col min="12757" max="12757" width="13.42578125" style="7" customWidth="1"/>
    <col min="12758" max="13004" width="10.5703125" style="7"/>
    <col min="13005" max="13005" width="11.5703125" style="7" customWidth="1"/>
    <col min="13006" max="13006" width="15.42578125" style="7" customWidth="1"/>
    <col min="13007" max="13007" width="12.42578125" style="7" customWidth="1"/>
    <col min="13008" max="13008" width="11.42578125" style="7" customWidth="1"/>
    <col min="13009" max="13009" width="6.5703125" style="7" customWidth="1"/>
    <col min="13010" max="13010" width="4" style="7" customWidth="1"/>
    <col min="13011" max="13011" width="13.42578125" style="7" customWidth="1"/>
    <col min="13012" max="13012" width="2.5703125" style="7" customWidth="1"/>
    <col min="13013" max="13013" width="13.42578125" style="7" customWidth="1"/>
    <col min="13014" max="13260" width="10.5703125" style="7"/>
    <col min="13261" max="13261" width="11.5703125" style="7" customWidth="1"/>
    <col min="13262" max="13262" width="15.42578125" style="7" customWidth="1"/>
    <col min="13263" max="13263" width="12.42578125" style="7" customWidth="1"/>
    <col min="13264" max="13264" width="11.42578125" style="7" customWidth="1"/>
    <col min="13265" max="13265" width="6.5703125" style="7" customWidth="1"/>
    <col min="13266" max="13266" width="4" style="7" customWidth="1"/>
    <col min="13267" max="13267" width="13.42578125" style="7" customWidth="1"/>
    <col min="13268" max="13268" width="2.5703125" style="7" customWidth="1"/>
    <col min="13269" max="13269" width="13.42578125" style="7" customWidth="1"/>
    <col min="13270" max="13516" width="10.5703125" style="7"/>
    <col min="13517" max="13517" width="11.5703125" style="7" customWidth="1"/>
    <col min="13518" max="13518" width="15.42578125" style="7" customWidth="1"/>
    <col min="13519" max="13519" width="12.42578125" style="7" customWidth="1"/>
    <col min="13520" max="13520" width="11.42578125" style="7" customWidth="1"/>
    <col min="13521" max="13521" width="6.5703125" style="7" customWidth="1"/>
    <col min="13522" max="13522" width="4" style="7" customWidth="1"/>
    <col min="13523" max="13523" width="13.42578125" style="7" customWidth="1"/>
    <col min="13524" max="13524" width="2.5703125" style="7" customWidth="1"/>
    <col min="13525" max="13525" width="13.42578125" style="7" customWidth="1"/>
    <col min="13526" max="13772" width="10.5703125" style="7"/>
    <col min="13773" max="13773" width="11.5703125" style="7" customWidth="1"/>
    <col min="13774" max="13774" width="15.42578125" style="7" customWidth="1"/>
    <col min="13775" max="13775" width="12.42578125" style="7" customWidth="1"/>
    <col min="13776" max="13776" width="11.42578125" style="7" customWidth="1"/>
    <col min="13777" max="13777" width="6.5703125" style="7" customWidth="1"/>
    <col min="13778" max="13778" width="4" style="7" customWidth="1"/>
    <col min="13779" max="13779" width="13.42578125" style="7" customWidth="1"/>
    <col min="13780" max="13780" width="2.5703125" style="7" customWidth="1"/>
    <col min="13781" max="13781" width="13.42578125" style="7" customWidth="1"/>
    <col min="13782" max="14028" width="10.5703125" style="7"/>
    <col min="14029" max="14029" width="11.5703125" style="7" customWidth="1"/>
    <col min="14030" max="14030" width="15.42578125" style="7" customWidth="1"/>
    <col min="14031" max="14031" width="12.42578125" style="7" customWidth="1"/>
    <col min="14032" max="14032" width="11.42578125" style="7" customWidth="1"/>
    <col min="14033" max="14033" width="6.5703125" style="7" customWidth="1"/>
    <col min="14034" max="14034" width="4" style="7" customWidth="1"/>
    <col min="14035" max="14035" width="13.42578125" style="7" customWidth="1"/>
    <col min="14036" max="14036" width="2.5703125" style="7" customWidth="1"/>
    <col min="14037" max="14037" width="13.42578125" style="7" customWidth="1"/>
    <col min="14038" max="14284" width="10.5703125" style="7"/>
    <col min="14285" max="14285" width="11.5703125" style="7" customWidth="1"/>
    <col min="14286" max="14286" width="15.42578125" style="7" customWidth="1"/>
    <col min="14287" max="14287" width="12.42578125" style="7" customWidth="1"/>
    <col min="14288" max="14288" width="11.42578125" style="7" customWidth="1"/>
    <col min="14289" max="14289" width="6.5703125" style="7" customWidth="1"/>
    <col min="14290" max="14290" width="4" style="7" customWidth="1"/>
    <col min="14291" max="14291" width="13.42578125" style="7" customWidth="1"/>
    <col min="14292" max="14292" width="2.5703125" style="7" customWidth="1"/>
    <col min="14293" max="14293" width="13.42578125" style="7" customWidth="1"/>
    <col min="14294" max="14540" width="10.5703125" style="7"/>
    <col min="14541" max="14541" width="11.5703125" style="7" customWidth="1"/>
    <col min="14542" max="14542" width="15.42578125" style="7" customWidth="1"/>
    <col min="14543" max="14543" width="12.42578125" style="7" customWidth="1"/>
    <col min="14544" max="14544" width="11.42578125" style="7" customWidth="1"/>
    <col min="14545" max="14545" width="6.5703125" style="7" customWidth="1"/>
    <col min="14546" max="14546" width="4" style="7" customWidth="1"/>
    <col min="14547" max="14547" width="13.42578125" style="7" customWidth="1"/>
    <col min="14548" max="14548" width="2.5703125" style="7" customWidth="1"/>
    <col min="14549" max="14549" width="13.42578125" style="7" customWidth="1"/>
    <col min="14550" max="14796" width="10.5703125" style="7"/>
    <col min="14797" max="14797" width="11.5703125" style="7" customWidth="1"/>
    <col min="14798" max="14798" width="15.42578125" style="7" customWidth="1"/>
    <col min="14799" max="14799" width="12.42578125" style="7" customWidth="1"/>
    <col min="14800" max="14800" width="11.42578125" style="7" customWidth="1"/>
    <col min="14801" max="14801" width="6.5703125" style="7" customWidth="1"/>
    <col min="14802" max="14802" width="4" style="7" customWidth="1"/>
    <col min="14803" max="14803" width="13.42578125" style="7" customWidth="1"/>
    <col min="14804" max="14804" width="2.5703125" style="7" customWidth="1"/>
    <col min="14805" max="14805" width="13.42578125" style="7" customWidth="1"/>
    <col min="14806" max="15052" width="10.5703125" style="7"/>
    <col min="15053" max="15053" width="11.5703125" style="7" customWidth="1"/>
    <col min="15054" max="15054" width="15.42578125" style="7" customWidth="1"/>
    <col min="15055" max="15055" width="12.42578125" style="7" customWidth="1"/>
    <col min="15056" max="15056" width="11.42578125" style="7" customWidth="1"/>
    <col min="15057" max="15057" width="6.5703125" style="7" customWidth="1"/>
    <col min="15058" max="15058" width="4" style="7" customWidth="1"/>
    <col min="15059" max="15059" width="13.42578125" style="7" customWidth="1"/>
    <col min="15060" max="15060" width="2.5703125" style="7" customWidth="1"/>
    <col min="15061" max="15061" width="13.42578125" style="7" customWidth="1"/>
    <col min="15062" max="15308" width="10.5703125" style="7"/>
    <col min="15309" max="15309" width="11.5703125" style="7" customWidth="1"/>
    <col min="15310" max="15310" width="15.42578125" style="7" customWidth="1"/>
    <col min="15311" max="15311" width="12.42578125" style="7" customWidth="1"/>
    <col min="15312" max="15312" width="11.42578125" style="7" customWidth="1"/>
    <col min="15313" max="15313" width="6.5703125" style="7" customWidth="1"/>
    <col min="15314" max="15314" width="4" style="7" customWidth="1"/>
    <col min="15315" max="15315" width="13.42578125" style="7" customWidth="1"/>
    <col min="15316" max="15316" width="2.5703125" style="7" customWidth="1"/>
    <col min="15317" max="15317" width="13.42578125" style="7" customWidth="1"/>
    <col min="15318" max="15564" width="10.5703125" style="7"/>
    <col min="15565" max="15565" width="11.5703125" style="7" customWidth="1"/>
    <col min="15566" max="15566" width="15.42578125" style="7" customWidth="1"/>
    <col min="15567" max="15567" width="12.42578125" style="7" customWidth="1"/>
    <col min="15568" max="15568" width="11.42578125" style="7" customWidth="1"/>
    <col min="15569" max="15569" width="6.5703125" style="7" customWidth="1"/>
    <col min="15570" max="15570" width="4" style="7" customWidth="1"/>
    <col min="15571" max="15571" width="13.42578125" style="7" customWidth="1"/>
    <col min="15572" max="15572" width="2.5703125" style="7" customWidth="1"/>
    <col min="15573" max="15573" width="13.42578125" style="7" customWidth="1"/>
    <col min="15574" max="15820" width="10.5703125" style="7"/>
    <col min="15821" max="15821" width="11.5703125" style="7" customWidth="1"/>
    <col min="15822" max="15822" width="15.42578125" style="7" customWidth="1"/>
    <col min="15823" max="15823" width="12.42578125" style="7" customWidth="1"/>
    <col min="15824" max="15824" width="11.42578125" style="7" customWidth="1"/>
    <col min="15825" max="15825" width="6.5703125" style="7" customWidth="1"/>
    <col min="15826" max="15826" width="4" style="7" customWidth="1"/>
    <col min="15827" max="15827" width="13.42578125" style="7" customWidth="1"/>
    <col min="15828" max="15828" width="2.5703125" style="7" customWidth="1"/>
    <col min="15829" max="15829" width="13.42578125" style="7" customWidth="1"/>
    <col min="15830" max="16076" width="10.5703125" style="7"/>
    <col min="16077" max="16077" width="11.5703125" style="7" customWidth="1"/>
    <col min="16078" max="16078" width="15.42578125" style="7" customWidth="1"/>
    <col min="16079" max="16079" width="12.42578125" style="7" customWidth="1"/>
    <col min="16080" max="16080" width="11.42578125" style="7" customWidth="1"/>
    <col min="16081" max="16081" width="6.5703125" style="7" customWidth="1"/>
    <col min="16082" max="16082" width="4" style="7" customWidth="1"/>
    <col min="16083" max="16083" width="13.42578125" style="7" customWidth="1"/>
    <col min="16084" max="16084" width="2.5703125" style="7" customWidth="1"/>
    <col min="16085" max="16085" width="13.42578125" style="7" customWidth="1"/>
    <col min="16086" max="16384" width="10.5703125" style="7"/>
  </cols>
  <sheetData>
    <row r="1" spans="1:13" s="1" customFormat="1" ht="23.25">
      <c r="A1" s="1" t="s">
        <v>85</v>
      </c>
      <c r="D1" s="2"/>
      <c r="E1" s="80"/>
      <c r="F1" s="80"/>
    </row>
    <row r="2" spans="1:13" s="1" customFormat="1" ht="23.25">
      <c r="A2" s="1" t="s">
        <v>66</v>
      </c>
      <c r="D2" s="2"/>
      <c r="E2" s="80"/>
      <c r="F2" s="80"/>
    </row>
    <row r="3" spans="1:13" s="2" customFormat="1" ht="23.25">
      <c r="A3" s="2" t="s">
        <v>212</v>
      </c>
      <c r="G3" s="88"/>
      <c r="H3" s="88"/>
      <c r="I3" s="88"/>
      <c r="J3" s="88"/>
      <c r="K3" s="88"/>
      <c r="L3" s="88"/>
      <c r="M3" s="88"/>
    </row>
    <row r="4" spans="1:13" s="3" customFormat="1" ht="23.25">
      <c r="C4" s="82"/>
      <c r="D4" s="82"/>
      <c r="G4" s="83"/>
      <c r="H4" s="83"/>
      <c r="I4" s="83"/>
      <c r="J4" s="83"/>
      <c r="K4" s="83"/>
      <c r="L4" s="83"/>
      <c r="M4" s="5" t="s">
        <v>145</v>
      </c>
    </row>
    <row r="5" spans="1:13" s="3" customFormat="1" ht="23.25">
      <c r="C5" s="82"/>
      <c r="D5" s="82"/>
      <c r="G5" s="97" t="s">
        <v>87</v>
      </c>
      <c r="H5" s="97"/>
      <c r="I5" s="97"/>
      <c r="J5" s="83"/>
      <c r="K5" s="97" t="s">
        <v>86</v>
      </c>
      <c r="L5" s="97"/>
      <c r="M5" s="97"/>
    </row>
    <row r="6" spans="1:13" s="6" customFormat="1" ht="23.25">
      <c r="C6" s="84"/>
      <c r="D6" s="84"/>
      <c r="E6" s="85" t="s">
        <v>0</v>
      </c>
      <c r="G6" s="85">
        <v>2566</v>
      </c>
      <c r="H6" s="86"/>
      <c r="I6" s="85">
        <v>2565</v>
      </c>
      <c r="J6" s="86"/>
      <c r="K6" s="85">
        <v>2566</v>
      </c>
      <c r="L6" s="86"/>
      <c r="M6" s="85">
        <v>2565</v>
      </c>
    </row>
    <row r="7" spans="1:13" ht="23.25">
      <c r="A7" s="67" t="s">
        <v>67</v>
      </c>
      <c r="D7" s="9"/>
      <c r="E7" s="10"/>
      <c r="F7" s="10"/>
    </row>
    <row r="8" spans="1:13" ht="23.25">
      <c r="A8" s="67" t="s">
        <v>27</v>
      </c>
      <c r="D8" s="9"/>
      <c r="E8" s="10"/>
      <c r="F8" s="10"/>
    </row>
    <row r="9" spans="1:13" ht="23.25">
      <c r="A9" s="7" t="s">
        <v>28</v>
      </c>
      <c r="D9" s="9"/>
      <c r="E9" s="10">
        <v>6</v>
      </c>
      <c r="F9" s="10"/>
      <c r="G9" s="15">
        <v>6804120420</v>
      </c>
      <c r="H9" s="15"/>
      <c r="I9" s="15">
        <v>6997215737</v>
      </c>
      <c r="J9" s="15"/>
      <c r="K9" s="15">
        <v>1689082104</v>
      </c>
      <c r="L9" s="15"/>
      <c r="M9" s="15">
        <v>1856995088</v>
      </c>
    </row>
    <row r="10" spans="1:13" ht="23.25">
      <c r="A10" s="7" t="s">
        <v>203</v>
      </c>
      <c r="D10" s="9"/>
      <c r="E10" s="10" t="s">
        <v>213</v>
      </c>
      <c r="F10" s="10"/>
      <c r="G10" s="15">
        <v>0</v>
      </c>
      <c r="H10" s="15"/>
      <c r="I10" s="15">
        <v>0</v>
      </c>
      <c r="J10" s="15"/>
      <c r="K10" s="15">
        <v>391972772</v>
      </c>
      <c r="L10" s="15"/>
      <c r="M10" s="15">
        <v>108059350</v>
      </c>
    </row>
    <row r="11" spans="1:13" ht="23.25">
      <c r="A11" s="87" t="s">
        <v>29</v>
      </c>
      <c r="D11" s="9"/>
      <c r="E11" s="10">
        <v>6</v>
      </c>
      <c r="F11" s="10"/>
      <c r="G11" s="12">
        <v>89232042</v>
      </c>
      <c r="H11" s="12"/>
      <c r="I11" s="12">
        <v>77080449</v>
      </c>
      <c r="J11" s="12"/>
      <c r="K11" s="12">
        <v>62218591</v>
      </c>
      <c r="L11" s="12"/>
      <c r="M11" s="12">
        <v>68967421</v>
      </c>
    </row>
    <row r="12" spans="1:13" ht="23.25">
      <c r="A12" s="87" t="s">
        <v>102</v>
      </c>
      <c r="D12" s="9"/>
      <c r="E12" s="10"/>
      <c r="F12" s="10"/>
      <c r="G12" s="18">
        <v>5447898</v>
      </c>
      <c r="H12" s="16"/>
      <c r="I12" s="18">
        <v>21867393</v>
      </c>
      <c r="J12" s="16"/>
      <c r="K12" s="18">
        <v>146312</v>
      </c>
      <c r="L12" s="16"/>
      <c r="M12" s="18">
        <v>5278896</v>
      </c>
    </row>
    <row r="13" spans="1:13" ht="23.25">
      <c r="A13" s="67" t="s">
        <v>30</v>
      </c>
      <c r="D13" s="9"/>
      <c r="E13" s="10"/>
      <c r="F13" s="10"/>
      <c r="G13" s="18">
        <f>SUM(G9:G12)</f>
        <v>6898800360</v>
      </c>
      <c r="H13" s="16"/>
      <c r="I13" s="18">
        <f>SUM(I9:I12)</f>
        <v>7096163579</v>
      </c>
      <c r="J13" s="16"/>
      <c r="K13" s="18">
        <f>SUM(K9:K12)</f>
        <v>2143419779</v>
      </c>
      <c r="L13" s="16"/>
      <c r="M13" s="18">
        <f>SUM(M9:M12)</f>
        <v>2039300755</v>
      </c>
    </row>
    <row r="14" spans="1:13" ht="23.25">
      <c r="A14" s="67" t="s">
        <v>31</v>
      </c>
      <c r="D14" s="9"/>
      <c r="E14" s="10"/>
      <c r="F14" s="10"/>
      <c r="G14" s="15"/>
      <c r="H14" s="15"/>
      <c r="I14" s="15"/>
      <c r="J14" s="15"/>
      <c r="K14" s="15"/>
      <c r="L14" s="15"/>
      <c r="M14" s="15"/>
    </row>
    <row r="15" spans="1:13" ht="23.25">
      <c r="A15" s="87" t="s">
        <v>32</v>
      </c>
      <c r="D15" s="9"/>
      <c r="E15" s="10">
        <v>6</v>
      </c>
      <c r="F15" s="10"/>
      <c r="G15" s="15">
        <v>5343590376</v>
      </c>
      <c r="H15" s="15"/>
      <c r="I15" s="15">
        <v>5840762702</v>
      </c>
      <c r="J15" s="15"/>
      <c r="K15" s="15">
        <v>1345759620</v>
      </c>
      <c r="L15" s="15"/>
      <c r="M15" s="15">
        <v>1568140202</v>
      </c>
    </row>
    <row r="16" spans="1:13" ht="23.25">
      <c r="A16" s="87" t="s">
        <v>130</v>
      </c>
      <c r="D16" s="9"/>
      <c r="E16" s="10"/>
      <c r="F16" s="10"/>
      <c r="G16" s="16">
        <v>265948290</v>
      </c>
      <c r="H16" s="16"/>
      <c r="I16" s="16">
        <v>222878468</v>
      </c>
      <c r="J16" s="16"/>
      <c r="K16" s="16">
        <v>43866665</v>
      </c>
      <c r="L16" s="16"/>
      <c r="M16" s="16">
        <v>40572949</v>
      </c>
    </row>
    <row r="17" spans="1:13" ht="23.25">
      <c r="A17" s="87" t="s">
        <v>33</v>
      </c>
      <c r="D17" s="9"/>
      <c r="E17" s="10">
        <v>6</v>
      </c>
      <c r="F17" s="10"/>
      <c r="G17" s="16">
        <v>466483778</v>
      </c>
      <c r="H17" s="16"/>
      <c r="I17" s="16">
        <v>446128746</v>
      </c>
      <c r="J17" s="16"/>
      <c r="K17" s="16">
        <v>179365208</v>
      </c>
      <c r="L17" s="16"/>
      <c r="M17" s="16">
        <v>172087788</v>
      </c>
    </row>
    <row r="18" spans="1:13" ht="23.25">
      <c r="A18" s="87" t="s">
        <v>188</v>
      </c>
      <c r="D18" s="9"/>
      <c r="E18" s="10">
        <v>13</v>
      </c>
      <c r="F18" s="10"/>
      <c r="G18" s="18">
        <v>0</v>
      </c>
      <c r="H18" s="16"/>
      <c r="I18" s="18">
        <v>0</v>
      </c>
      <c r="J18" s="16"/>
      <c r="K18" s="18">
        <v>0</v>
      </c>
      <c r="L18" s="16"/>
      <c r="M18" s="18">
        <v>77600000</v>
      </c>
    </row>
    <row r="19" spans="1:13" ht="23.25">
      <c r="A19" s="67" t="s">
        <v>34</v>
      </c>
      <c r="D19" s="9"/>
      <c r="E19" s="10"/>
      <c r="F19" s="10"/>
      <c r="G19" s="18">
        <f>SUM(G15:G18)</f>
        <v>6076022444</v>
      </c>
      <c r="H19" s="16"/>
      <c r="I19" s="18">
        <f>SUM(I15:I18)</f>
        <v>6509769916</v>
      </c>
      <c r="J19" s="16"/>
      <c r="K19" s="18">
        <f>SUM(K15:K18)</f>
        <v>1568991493</v>
      </c>
      <c r="L19" s="16"/>
      <c r="M19" s="18">
        <f>SUM(M15:M18)</f>
        <v>1858400939</v>
      </c>
    </row>
    <row r="20" spans="1:13" ht="23.25">
      <c r="A20" s="67" t="s">
        <v>180</v>
      </c>
      <c r="D20" s="9"/>
      <c r="E20" s="10"/>
      <c r="F20" s="10"/>
      <c r="G20" s="16">
        <f>G13-G19</f>
        <v>822777916</v>
      </c>
      <c r="H20" s="16"/>
      <c r="I20" s="16">
        <f>I13-I19</f>
        <v>586393663</v>
      </c>
      <c r="J20" s="16"/>
      <c r="K20" s="16">
        <f>K13-K19</f>
        <v>574428286</v>
      </c>
      <c r="L20" s="16"/>
      <c r="M20" s="16">
        <f>M13-M19</f>
        <v>180899816</v>
      </c>
    </row>
    <row r="21" spans="1:13" ht="23.25">
      <c r="A21" s="7" t="s">
        <v>151</v>
      </c>
      <c r="D21" s="9"/>
      <c r="E21" s="10">
        <v>27</v>
      </c>
      <c r="F21" s="10"/>
      <c r="G21" s="18">
        <v>-171926358</v>
      </c>
      <c r="H21" s="16"/>
      <c r="I21" s="18">
        <v>-160850289</v>
      </c>
      <c r="J21" s="16"/>
      <c r="K21" s="18">
        <v>-98596873</v>
      </c>
      <c r="L21" s="16"/>
      <c r="M21" s="18">
        <v>-76728664</v>
      </c>
    </row>
    <row r="22" spans="1:13" ht="23.25">
      <c r="A22" s="67" t="s">
        <v>77</v>
      </c>
      <c r="D22" s="9"/>
      <c r="E22" s="10"/>
      <c r="F22" s="10"/>
      <c r="G22" s="16">
        <f>SUM(G20:G21)</f>
        <v>650851558</v>
      </c>
      <c r="H22" s="16"/>
      <c r="I22" s="16">
        <f>SUM(I20:I21)</f>
        <v>425543374</v>
      </c>
      <c r="J22" s="16"/>
      <c r="K22" s="16">
        <f>SUM(K20:K21)</f>
        <v>475831413</v>
      </c>
      <c r="L22" s="16"/>
      <c r="M22" s="16">
        <f>SUM(M20:M21)</f>
        <v>104171152</v>
      </c>
    </row>
    <row r="23" spans="1:13" ht="23.25">
      <c r="A23" s="11" t="s">
        <v>169</v>
      </c>
      <c r="D23" s="9"/>
      <c r="E23" s="10">
        <v>29</v>
      </c>
      <c r="F23" s="10"/>
      <c r="G23" s="18">
        <v>-108874751</v>
      </c>
      <c r="H23" s="16"/>
      <c r="I23" s="18">
        <v>-75215299</v>
      </c>
      <c r="J23" s="16"/>
      <c r="K23" s="18">
        <v>-9221168</v>
      </c>
      <c r="L23" s="16"/>
      <c r="M23" s="18">
        <v>-9352498</v>
      </c>
    </row>
    <row r="24" spans="1:13" ht="23.25">
      <c r="A24" s="14" t="s">
        <v>157</v>
      </c>
      <c r="D24" s="9"/>
      <c r="E24" s="10"/>
      <c r="F24" s="10"/>
      <c r="G24" s="58">
        <f>SUM(G22:G23)</f>
        <v>541976807</v>
      </c>
      <c r="H24" s="16"/>
      <c r="I24" s="58">
        <f>SUM(I22:I23)</f>
        <v>350328075</v>
      </c>
      <c r="J24" s="16"/>
      <c r="K24" s="58">
        <f>SUM(K22:K23)</f>
        <v>466610245</v>
      </c>
      <c r="L24" s="16"/>
      <c r="M24" s="58">
        <f>SUM(M22:M23)</f>
        <v>94818654</v>
      </c>
    </row>
    <row r="25" spans="1:13" ht="23.25">
      <c r="A25" s="14"/>
      <c r="D25" s="9"/>
      <c r="E25" s="9"/>
      <c r="F25" s="9"/>
      <c r="G25" s="16"/>
      <c r="H25" s="16"/>
      <c r="I25" s="16"/>
      <c r="J25" s="16"/>
      <c r="K25" s="16"/>
      <c r="L25" s="16"/>
      <c r="M25" s="16"/>
    </row>
    <row r="26" spans="1:13" ht="23.25">
      <c r="A26" s="1" t="s">
        <v>68</v>
      </c>
      <c r="D26" s="9"/>
      <c r="E26" s="10"/>
      <c r="F26" s="10"/>
      <c r="G26" s="16"/>
      <c r="H26" s="16"/>
      <c r="I26" s="16"/>
      <c r="J26" s="16"/>
      <c r="K26" s="16"/>
      <c r="L26" s="16"/>
      <c r="M26" s="16"/>
    </row>
    <row r="27" spans="1:13" ht="23.25">
      <c r="A27" s="89" t="s">
        <v>96</v>
      </c>
      <c r="D27" s="9"/>
      <c r="E27" s="10"/>
      <c r="F27" s="10"/>
      <c r="G27" s="16"/>
      <c r="H27" s="16"/>
      <c r="I27" s="16"/>
      <c r="J27" s="16"/>
      <c r="K27" s="16"/>
      <c r="L27" s="16"/>
      <c r="M27" s="16"/>
    </row>
    <row r="28" spans="1:13" ht="23.25">
      <c r="A28" s="87" t="s">
        <v>98</v>
      </c>
      <c r="D28" s="9"/>
      <c r="E28" s="10"/>
      <c r="F28" s="10"/>
      <c r="G28" s="16"/>
      <c r="H28" s="16"/>
      <c r="I28" s="16"/>
      <c r="J28" s="16"/>
      <c r="K28" s="16"/>
      <c r="L28" s="16"/>
      <c r="M28" s="16"/>
    </row>
    <row r="29" spans="1:13" ht="23.25">
      <c r="A29" s="87" t="s">
        <v>97</v>
      </c>
      <c r="D29" s="9"/>
      <c r="E29" s="10"/>
      <c r="F29" s="10"/>
      <c r="G29" s="18">
        <v>-108313427</v>
      </c>
      <c r="H29" s="16"/>
      <c r="I29" s="18">
        <v>-161535543</v>
      </c>
      <c r="J29" s="16"/>
      <c r="K29" s="18">
        <v>0</v>
      </c>
      <c r="L29" s="16"/>
      <c r="M29" s="18">
        <v>0</v>
      </c>
    </row>
    <row r="30" spans="1:13" ht="23.25">
      <c r="A30" s="87" t="s">
        <v>99</v>
      </c>
      <c r="D30" s="9"/>
      <c r="E30" s="10"/>
      <c r="F30" s="10"/>
      <c r="G30" s="16"/>
      <c r="H30" s="16"/>
      <c r="I30" s="16"/>
      <c r="J30" s="16"/>
      <c r="K30" s="16"/>
      <c r="L30" s="16"/>
      <c r="M30" s="16"/>
    </row>
    <row r="31" spans="1:13" ht="23.25">
      <c r="A31" s="87" t="s">
        <v>83</v>
      </c>
      <c r="D31" s="9"/>
      <c r="E31" s="10"/>
      <c r="F31" s="10"/>
      <c r="G31" s="18">
        <f>SUM(G28:G29)</f>
        <v>-108313427</v>
      </c>
      <c r="H31" s="16"/>
      <c r="I31" s="18">
        <f>SUM(I28:I29)</f>
        <v>-161535543</v>
      </c>
      <c r="J31" s="16"/>
      <c r="K31" s="18">
        <f>SUM(K28:K29)</f>
        <v>0</v>
      </c>
      <c r="L31" s="16"/>
      <c r="M31" s="18">
        <f>SUM(M28:M29)</f>
        <v>0</v>
      </c>
    </row>
    <row r="32" spans="1:13" ht="23.25">
      <c r="A32" s="89" t="s">
        <v>82</v>
      </c>
      <c r="D32" s="9"/>
      <c r="E32" s="10"/>
      <c r="F32" s="10"/>
      <c r="G32" s="16"/>
      <c r="H32" s="16"/>
      <c r="I32" s="16"/>
      <c r="J32" s="16"/>
      <c r="K32" s="16"/>
      <c r="L32" s="16"/>
      <c r="M32" s="16"/>
    </row>
    <row r="33" spans="1:13" ht="23.25">
      <c r="A33" s="87" t="s">
        <v>225</v>
      </c>
      <c r="D33" s="9"/>
      <c r="E33" s="10">
        <v>25</v>
      </c>
      <c r="F33" s="10"/>
      <c r="G33" s="16">
        <v>488574</v>
      </c>
      <c r="H33" s="16"/>
      <c r="I33" s="16">
        <v>14006862</v>
      </c>
      <c r="J33" s="16"/>
      <c r="K33" s="16">
        <v>0</v>
      </c>
      <c r="L33" s="16"/>
      <c r="M33" s="16">
        <v>8711381</v>
      </c>
    </row>
    <row r="34" spans="1:13" ht="23.25">
      <c r="A34" s="87" t="s">
        <v>81</v>
      </c>
      <c r="D34" s="9"/>
      <c r="E34" s="10">
        <v>29</v>
      </c>
      <c r="F34" s="10"/>
      <c r="G34" s="18">
        <v>56606</v>
      </c>
      <c r="H34" s="16"/>
      <c r="I34" s="18">
        <v>-1828257</v>
      </c>
      <c r="J34" s="16"/>
      <c r="K34" s="18">
        <v>0</v>
      </c>
      <c r="L34" s="16"/>
      <c r="M34" s="18">
        <v>-1742276</v>
      </c>
    </row>
    <row r="35" spans="1:13" ht="23.25">
      <c r="A35" s="87" t="s">
        <v>82</v>
      </c>
      <c r="D35" s="9"/>
      <c r="E35" s="10"/>
      <c r="F35" s="10"/>
      <c r="G35" s="16"/>
      <c r="H35" s="16"/>
      <c r="I35" s="16"/>
      <c r="J35" s="16"/>
      <c r="K35" s="16"/>
      <c r="L35" s="16"/>
      <c r="M35" s="16"/>
    </row>
    <row r="36" spans="1:13" ht="23.25">
      <c r="A36" s="87" t="s">
        <v>83</v>
      </c>
      <c r="D36" s="9"/>
      <c r="E36" s="10"/>
      <c r="F36" s="10"/>
      <c r="G36" s="18">
        <f>SUM(G33:G34)</f>
        <v>545180</v>
      </c>
      <c r="H36" s="16"/>
      <c r="I36" s="18">
        <f>SUM(I33:I34)</f>
        <v>12178605</v>
      </c>
      <c r="J36" s="16"/>
      <c r="K36" s="18">
        <f>SUM(K33:K34)</f>
        <v>0</v>
      </c>
      <c r="L36" s="16"/>
      <c r="M36" s="18">
        <f>SUM(M33:M34)</f>
        <v>6969105</v>
      </c>
    </row>
    <row r="37" spans="1:13" ht="23.25">
      <c r="A37" s="1" t="s">
        <v>158</v>
      </c>
      <c r="D37" s="9"/>
      <c r="E37" s="10"/>
      <c r="F37" s="10"/>
      <c r="G37" s="18">
        <f>SUM(G31,G36)</f>
        <v>-107768247</v>
      </c>
      <c r="H37" s="16"/>
      <c r="I37" s="18">
        <f>SUM(I31,I36)</f>
        <v>-149356938</v>
      </c>
      <c r="J37" s="16"/>
      <c r="K37" s="18">
        <f>SUM(K31,K36)</f>
        <v>0</v>
      </c>
      <c r="L37" s="16"/>
      <c r="M37" s="18">
        <f>SUM(M31,M36)</f>
        <v>6969105</v>
      </c>
    </row>
    <row r="38" spans="1:13" ht="24" thickBot="1">
      <c r="A38" s="14" t="s">
        <v>159</v>
      </c>
      <c r="D38" s="9"/>
      <c r="E38" s="10"/>
      <c r="F38" s="10"/>
      <c r="G38" s="20">
        <f>SUM(G24,G37)</f>
        <v>434208560</v>
      </c>
      <c r="H38" s="16"/>
      <c r="I38" s="20">
        <f>SUM(I24,I37)</f>
        <v>200971137</v>
      </c>
      <c r="J38" s="16"/>
      <c r="K38" s="20">
        <f>SUM(K24,K37)</f>
        <v>466610245</v>
      </c>
      <c r="L38" s="16"/>
      <c r="M38" s="20">
        <f>SUM(M24,M37)</f>
        <v>101787759</v>
      </c>
    </row>
    <row r="39" spans="1:13" ht="24" thickTop="1">
      <c r="A39" s="14"/>
      <c r="D39" s="9"/>
      <c r="E39" s="10"/>
      <c r="F39" s="10"/>
      <c r="G39" s="16"/>
      <c r="H39" s="16"/>
      <c r="I39" s="16"/>
      <c r="J39" s="16"/>
      <c r="K39" s="16" t="s">
        <v>167</v>
      </c>
      <c r="L39" s="16"/>
      <c r="M39" s="16"/>
    </row>
    <row r="40" spans="1:13" ht="23.25">
      <c r="A40" s="14"/>
      <c r="D40" s="9"/>
      <c r="E40" s="10"/>
      <c r="F40" s="10"/>
      <c r="G40" s="16"/>
      <c r="H40" s="16"/>
      <c r="I40" s="16"/>
      <c r="J40" s="16"/>
      <c r="K40" s="16"/>
      <c r="L40" s="16"/>
      <c r="M40" s="16"/>
    </row>
    <row r="41" spans="1:13" ht="23.25">
      <c r="A41" s="7" t="s">
        <v>144</v>
      </c>
      <c r="D41" s="9"/>
      <c r="E41" s="10"/>
      <c r="F41" s="10"/>
    </row>
    <row r="42" spans="1:13" s="1" customFormat="1" ht="23.25">
      <c r="A42" s="1" t="s">
        <v>85</v>
      </c>
      <c r="D42" s="2"/>
      <c r="E42" s="80"/>
      <c r="F42" s="80"/>
    </row>
    <row r="43" spans="1:13" s="1" customFormat="1" ht="23.25">
      <c r="A43" s="1" t="s">
        <v>111</v>
      </c>
      <c r="D43" s="2"/>
      <c r="E43" s="80"/>
      <c r="F43" s="80"/>
    </row>
    <row r="44" spans="1:13" s="2" customFormat="1" ht="23.25">
      <c r="A44" s="2" t="str">
        <f>A3</f>
        <v>สำหรับปีสิ้นสุดวันที่ 31 ธันวาคม 2566</v>
      </c>
      <c r="G44" s="88"/>
      <c r="H44" s="88"/>
      <c r="I44" s="88"/>
      <c r="J44" s="88"/>
      <c r="K44" s="88"/>
      <c r="L44" s="88"/>
      <c r="M44" s="88"/>
    </row>
    <row r="45" spans="1:13" s="3" customFormat="1" ht="23.25">
      <c r="C45" s="82"/>
      <c r="D45" s="82"/>
      <c r="G45" s="83"/>
      <c r="H45" s="83"/>
      <c r="I45" s="83"/>
      <c r="J45" s="83"/>
      <c r="K45" s="83"/>
      <c r="L45" s="83"/>
      <c r="M45" s="5" t="s">
        <v>145</v>
      </c>
    </row>
    <row r="46" spans="1:13" s="3" customFormat="1" ht="23.25">
      <c r="C46" s="82"/>
      <c r="D46" s="82"/>
      <c r="G46" s="97" t="s">
        <v>87</v>
      </c>
      <c r="H46" s="97"/>
      <c r="I46" s="97"/>
      <c r="J46" s="83"/>
      <c r="K46" s="97" t="s">
        <v>86</v>
      </c>
      <c r="L46" s="97"/>
      <c r="M46" s="97"/>
    </row>
    <row r="47" spans="1:13" s="6" customFormat="1" ht="23.25">
      <c r="C47" s="84"/>
      <c r="D47" s="84"/>
      <c r="E47" s="85" t="s">
        <v>0</v>
      </c>
      <c r="G47" s="85">
        <f>G6</f>
        <v>2566</v>
      </c>
      <c r="H47" s="86"/>
      <c r="I47" s="85">
        <f>I6</f>
        <v>2565</v>
      </c>
      <c r="J47" s="86"/>
      <c r="K47" s="85">
        <f>K6</f>
        <v>2566</v>
      </c>
      <c r="L47" s="86"/>
      <c r="M47" s="85">
        <f>M6</f>
        <v>2565</v>
      </c>
    </row>
    <row r="48" spans="1:13" ht="20.85" customHeight="1">
      <c r="A48" s="67" t="s">
        <v>152</v>
      </c>
      <c r="D48" s="9"/>
      <c r="E48" s="10"/>
      <c r="F48" s="10"/>
    </row>
    <row r="49" spans="1:13" ht="20.85" customHeight="1" thickBot="1">
      <c r="A49" s="7" t="s">
        <v>112</v>
      </c>
      <c r="D49" s="9"/>
      <c r="E49" s="10"/>
      <c r="F49" s="10"/>
      <c r="G49" s="7">
        <v>490203233</v>
      </c>
      <c r="I49" s="7">
        <v>318839970</v>
      </c>
      <c r="K49" s="20">
        <f>SUM(K24)</f>
        <v>466610245</v>
      </c>
      <c r="M49" s="20">
        <f>SUM(M24)</f>
        <v>94818654</v>
      </c>
    </row>
    <row r="50" spans="1:13" ht="20.85" customHeight="1" thickTop="1">
      <c r="A50" s="7" t="s">
        <v>113</v>
      </c>
      <c r="D50" s="9"/>
      <c r="E50" s="10"/>
      <c r="F50" s="10"/>
      <c r="G50" s="15">
        <v>51773574</v>
      </c>
      <c r="H50" s="15"/>
      <c r="I50" s="15">
        <v>31488105</v>
      </c>
      <c r="J50" s="15"/>
      <c r="K50" s="15"/>
      <c r="L50" s="15"/>
      <c r="M50" s="15"/>
    </row>
    <row r="51" spans="1:13" ht="20.85" customHeight="1" thickBot="1">
      <c r="D51" s="9"/>
      <c r="E51" s="10"/>
      <c r="F51" s="10"/>
      <c r="G51" s="26">
        <f>SUM(G49:G50)</f>
        <v>541976807</v>
      </c>
      <c r="H51" s="15"/>
      <c r="I51" s="26">
        <f>SUM(I49:I50)</f>
        <v>350328075</v>
      </c>
      <c r="J51" s="15"/>
      <c r="K51" s="15"/>
      <c r="L51" s="15"/>
      <c r="M51" s="12"/>
    </row>
    <row r="52" spans="1:13" ht="20.85" customHeight="1" thickTop="1">
      <c r="A52" s="87"/>
      <c r="D52" s="9"/>
      <c r="E52" s="10"/>
      <c r="F52" s="10"/>
      <c r="G52" s="12">
        <f>G51-G24</f>
        <v>0</v>
      </c>
      <c r="H52" s="12"/>
      <c r="I52" s="12">
        <f>I51-I24</f>
        <v>0</v>
      </c>
      <c r="J52" s="12"/>
      <c r="K52" s="12"/>
      <c r="L52" s="12"/>
      <c r="M52" s="12"/>
    </row>
    <row r="53" spans="1:13" ht="20.85" customHeight="1">
      <c r="A53" s="67" t="s">
        <v>114</v>
      </c>
      <c r="D53" s="9"/>
      <c r="E53" s="10"/>
      <c r="F53" s="10"/>
      <c r="G53" s="12"/>
      <c r="H53" s="12"/>
      <c r="I53" s="12"/>
      <c r="J53" s="12"/>
      <c r="K53" s="12"/>
      <c r="L53" s="12"/>
      <c r="M53" s="12"/>
    </row>
    <row r="54" spans="1:13" ht="20.85" customHeight="1" thickBot="1">
      <c r="A54" s="7" t="s">
        <v>112</v>
      </c>
      <c r="D54" s="9"/>
      <c r="E54" s="10"/>
      <c r="F54" s="10"/>
      <c r="G54" s="15">
        <v>397153477</v>
      </c>
      <c r="I54" s="15">
        <v>173649905</v>
      </c>
      <c r="K54" s="20">
        <f>SUM(K38)</f>
        <v>466610245</v>
      </c>
      <c r="M54" s="20">
        <f>SUM(M38)</f>
        <v>101787759</v>
      </c>
    </row>
    <row r="55" spans="1:13" ht="20.85" customHeight="1" thickTop="1">
      <c r="A55" s="7" t="s">
        <v>113</v>
      </c>
      <c r="D55" s="9"/>
      <c r="E55" s="10"/>
      <c r="F55" s="10"/>
      <c r="G55" s="15">
        <v>37055083</v>
      </c>
      <c r="H55" s="15"/>
      <c r="I55" s="15">
        <v>27321232</v>
      </c>
      <c r="J55" s="15"/>
      <c r="K55" s="15"/>
      <c r="L55" s="15"/>
      <c r="M55" s="15"/>
    </row>
    <row r="56" spans="1:13" ht="20.85" customHeight="1" thickBot="1">
      <c r="A56" s="87"/>
      <c r="D56" s="9"/>
      <c r="E56" s="10"/>
      <c r="F56" s="10"/>
      <c r="G56" s="26">
        <f>SUM(G54:G55)</f>
        <v>434208560</v>
      </c>
      <c r="H56" s="15"/>
      <c r="I56" s="26">
        <f>SUM(I54:I55)</f>
        <v>200971137</v>
      </c>
      <c r="J56" s="15"/>
      <c r="K56" s="15"/>
      <c r="L56" s="15"/>
      <c r="M56" s="12"/>
    </row>
    <row r="57" spans="1:13" ht="20.85" customHeight="1" thickTop="1">
      <c r="A57" s="87"/>
      <c r="D57" s="9"/>
      <c r="E57" s="10"/>
      <c r="F57" s="10"/>
      <c r="G57" s="16">
        <f>G56-G38</f>
        <v>0</v>
      </c>
      <c r="H57" s="16"/>
      <c r="I57" s="16">
        <f>I56-I38</f>
        <v>0</v>
      </c>
      <c r="J57" s="16"/>
      <c r="K57" s="16"/>
      <c r="L57" s="16"/>
      <c r="M57" s="16"/>
    </row>
    <row r="58" spans="1:13" ht="20.85" customHeight="1">
      <c r="A58" s="1" t="s">
        <v>115</v>
      </c>
      <c r="D58" s="9"/>
      <c r="E58" s="10">
        <v>30</v>
      </c>
      <c r="F58" s="10"/>
      <c r="G58" s="16"/>
      <c r="H58" s="16"/>
      <c r="I58" s="16"/>
      <c r="J58" s="16"/>
      <c r="K58" s="16"/>
      <c r="L58" s="16"/>
      <c r="M58" s="16"/>
    </row>
    <row r="59" spans="1:13" ht="20.85" customHeight="1">
      <c r="A59" s="87" t="s">
        <v>116</v>
      </c>
      <c r="D59" s="9"/>
      <c r="E59" s="10"/>
      <c r="F59" s="10"/>
    </row>
    <row r="60" spans="1:13" ht="20.85" customHeight="1" thickBot="1">
      <c r="A60" s="11" t="s">
        <v>181</v>
      </c>
      <c r="D60" s="9"/>
      <c r="E60" s="10"/>
      <c r="F60" s="10"/>
      <c r="G60" s="27">
        <f>G49/bs!$G$80</f>
        <v>1.5011582743872556</v>
      </c>
      <c r="H60" s="16"/>
      <c r="I60" s="27">
        <f>I49/bs!$I$80</f>
        <v>0.97638943799231181</v>
      </c>
      <c r="J60" s="16"/>
      <c r="K60" s="27">
        <f>K49/bs!$K$80</f>
        <v>1.4289090382143899</v>
      </c>
      <c r="L60" s="16"/>
      <c r="M60" s="27">
        <f>M49/bs!$M$80</f>
        <v>0.29036488834899676</v>
      </c>
    </row>
    <row r="61" spans="1:13" ht="20.85" customHeight="1" thickTop="1">
      <c r="A61" s="11"/>
      <c r="D61" s="9"/>
      <c r="E61" s="10"/>
      <c r="F61" s="10"/>
      <c r="G61" s="17"/>
      <c r="H61" s="17"/>
      <c r="I61" s="17"/>
      <c r="J61" s="17"/>
      <c r="K61" s="61"/>
      <c r="L61" s="17"/>
      <c r="M61" s="17"/>
    </row>
    <row r="62" spans="1:13" ht="20.85" customHeight="1">
      <c r="A62" s="11"/>
      <c r="D62" s="9"/>
      <c r="E62" s="10"/>
      <c r="F62" s="10"/>
      <c r="G62" s="17"/>
      <c r="H62" s="17"/>
      <c r="I62" s="17"/>
      <c r="J62" s="17"/>
      <c r="K62" s="61"/>
      <c r="L62" s="17"/>
      <c r="M62" s="17"/>
    </row>
    <row r="63" spans="1:13" ht="20.85" customHeight="1">
      <c r="A63" s="7" t="s">
        <v>144</v>
      </c>
      <c r="D63" s="9"/>
      <c r="E63" s="10"/>
      <c r="F63" s="10"/>
    </row>
    <row r="66" spans="11:13" ht="20.85" customHeight="1">
      <c r="K66" s="62"/>
      <c r="M66" s="63"/>
    </row>
  </sheetData>
  <mergeCells count="4">
    <mergeCell ref="G46:I46"/>
    <mergeCell ref="K46:M46"/>
    <mergeCell ref="G5:I5"/>
    <mergeCell ref="K5:M5"/>
  </mergeCells>
  <pageMargins left="0.74803149606299213" right="0.39370078740157483" top="0.78740157480314965" bottom="0.39370078740157483" header="0.19685039370078741" footer="0.19685039370078741"/>
  <pageSetup paperSize="9" scale="7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40"/>
  <sheetViews>
    <sheetView showGridLines="0" view="pageBreakPreview" topLeftCell="A58" zoomScale="70" zoomScaleNormal="100" zoomScaleSheetLayoutView="70" workbookViewId="0">
      <selection activeCell="F19" sqref="F19"/>
    </sheetView>
  </sheetViews>
  <sheetFormatPr defaultRowHeight="22.35" customHeight="1"/>
  <cols>
    <col min="1" max="1" width="41" style="43" customWidth="1"/>
    <col min="2" max="2" width="9.42578125" style="66" customWidth="1"/>
    <col min="3" max="3" width="1.5703125" style="43" customWidth="1"/>
    <col min="4" max="4" width="17.5703125" style="43" customWidth="1"/>
    <col min="5" max="5" width="1.5703125" style="43" customWidth="1"/>
    <col min="6" max="6" width="17.5703125" style="43" customWidth="1"/>
    <col min="7" max="7" width="1.5703125" style="43" customWidth="1"/>
    <col min="8" max="8" width="17.5703125" style="43" customWidth="1"/>
    <col min="9" max="9" width="1.5703125" style="43" customWidth="1"/>
    <col min="10" max="10" width="17.5703125" style="43" customWidth="1"/>
    <col min="11" max="11" width="1.5703125" style="43" customWidth="1"/>
    <col min="12" max="12" width="17.5703125" style="43" customWidth="1"/>
    <col min="13" max="13" width="1.5703125" style="43" customWidth="1"/>
    <col min="14" max="14" width="19.140625" style="43" customWidth="1"/>
    <col min="15" max="15" width="1.5703125" style="43" customWidth="1"/>
    <col min="16" max="16" width="17.5703125" style="43" customWidth="1"/>
    <col min="17" max="17" width="1.5703125" style="43" customWidth="1"/>
    <col min="18" max="18" width="17.5703125" style="43" customWidth="1"/>
    <col min="19" max="19" width="1.5703125" style="43" customWidth="1"/>
    <col min="20" max="20" width="17.5703125" style="43" customWidth="1"/>
    <col min="21" max="21" width="12.42578125" style="43" bestFit="1" customWidth="1"/>
    <col min="22" max="22" width="9.42578125" style="43"/>
    <col min="23" max="23" width="12.42578125" style="43" bestFit="1" customWidth="1"/>
    <col min="24" max="263" width="9.42578125" style="43"/>
    <col min="264" max="264" width="30.42578125" style="43" customWidth="1"/>
    <col min="265" max="265" width="6.5703125" style="43" customWidth="1"/>
    <col min="266" max="266" width="2" style="43" customWidth="1"/>
    <col min="267" max="267" width="11.5703125" style="43" customWidth="1"/>
    <col min="268" max="268" width="2" style="43" customWidth="1"/>
    <col min="269" max="269" width="12.5703125" style="43" customWidth="1"/>
    <col min="270" max="270" width="2" style="43" customWidth="1"/>
    <col min="271" max="271" width="14.5703125" style="43" customWidth="1"/>
    <col min="272" max="272" width="2" style="43" customWidth="1"/>
    <col min="273" max="273" width="11.5703125" style="43" customWidth="1"/>
    <col min="274" max="274" width="2" style="43" customWidth="1"/>
    <col min="275" max="275" width="11.5703125" style="43" customWidth="1"/>
    <col min="276" max="519" width="9.42578125" style="43"/>
    <col min="520" max="520" width="30.42578125" style="43" customWidth="1"/>
    <col min="521" max="521" width="6.5703125" style="43" customWidth="1"/>
    <col min="522" max="522" width="2" style="43" customWidth="1"/>
    <col min="523" max="523" width="11.5703125" style="43" customWidth="1"/>
    <col min="524" max="524" width="2" style="43" customWidth="1"/>
    <col min="525" max="525" width="12.5703125" style="43" customWidth="1"/>
    <col min="526" max="526" width="2" style="43" customWidth="1"/>
    <col min="527" max="527" width="14.5703125" style="43" customWidth="1"/>
    <col min="528" max="528" width="2" style="43" customWidth="1"/>
    <col min="529" max="529" width="11.5703125" style="43" customWidth="1"/>
    <col min="530" max="530" width="2" style="43" customWidth="1"/>
    <col min="531" max="531" width="11.5703125" style="43" customWidth="1"/>
    <col min="532" max="775" width="9.42578125" style="43"/>
    <col min="776" max="776" width="30.42578125" style="43" customWidth="1"/>
    <col min="777" max="777" width="6.5703125" style="43" customWidth="1"/>
    <col min="778" max="778" width="2" style="43" customWidth="1"/>
    <col min="779" max="779" width="11.5703125" style="43" customWidth="1"/>
    <col min="780" max="780" width="2" style="43" customWidth="1"/>
    <col min="781" max="781" width="12.5703125" style="43" customWidth="1"/>
    <col min="782" max="782" width="2" style="43" customWidth="1"/>
    <col min="783" max="783" width="14.5703125" style="43" customWidth="1"/>
    <col min="784" max="784" width="2" style="43" customWidth="1"/>
    <col min="785" max="785" width="11.5703125" style="43" customWidth="1"/>
    <col min="786" max="786" width="2" style="43" customWidth="1"/>
    <col min="787" max="787" width="11.5703125" style="43" customWidth="1"/>
    <col min="788" max="1031" width="9.42578125" style="43"/>
    <col min="1032" max="1032" width="30.42578125" style="43" customWidth="1"/>
    <col min="1033" max="1033" width="6.5703125" style="43" customWidth="1"/>
    <col min="1034" max="1034" width="2" style="43" customWidth="1"/>
    <col min="1035" max="1035" width="11.5703125" style="43" customWidth="1"/>
    <col min="1036" max="1036" width="2" style="43" customWidth="1"/>
    <col min="1037" max="1037" width="12.5703125" style="43" customWidth="1"/>
    <col min="1038" max="1038" width="2" style="43" customWidth="1"/>
    <col min="1039" max="1039" width="14.5703125" style="43" customWidth="1"/>
    <col min="1040" max="1040" width="2" style="43" customWidth="1"/>
    <col min="1041" max="1041" width="11.5703125" style="43" customWidth="1"/>
    <col min="1042" max="1042" width="2" style="43" customWidth="1"/>
    <col min="1043" max="1043" width="11.5703125" style="43" customWidth="1"/>
    <col min="1044" max="1287" width="9.42578125" style="43"/>
    <col min="1288" max="1288" width="30.42578125" style="43" customWidth="1"/>
    <col min="1289" max="1289" width="6.5703125" style="43" customWidth="1"/>
    <col min="1290" max="1290" width="2" style="43" customWidth="1"/>
    <col min="1291" max="1291" width="11.5703125" style="43" customWidth="1"/>
    <col min="1292" max="1292" width="2" style="43" customWidth="1"/>
    <col min="1293" max="1293" width="12.5703125" style="43" customWidth="1"/>
    <col min="1294" max="1294" width="2" style="43" customWidth="1"/>
    <col min="1295" max="1295" width="14.5703125" style="43" customWidth="1"/>
    <col min="1296" max="1296" width="2" style="43" customWidth="1"/>
    <col min="1297" max="1297" width="11.5703125" style="43" customWidth="1"/>
    <col min="1298" max="1298" width="2" style="43" customWidth="1"/>
    <col min="1299" max="1299" width="11.5703125" style="43" customWidth="1"/>
    <col min="1300" max="1543" width="9.42578125" style="43"/>
    <col min="1544" max="1544" width="30.42578125" style="43" customWidth="1"/>
    <col min="1545" max="1545" width="6.5703125" style="43" customWidth="1"/>
    <col min="1546" max="1546" width="2" style="43" customWidth="1"/>
    <col min="1547" max="1547" width="11.5703125" style="43" customWidth="1"/>
    <col min="1548" max="1548" width="2" style="43" customWidth="1"/>
    <col min="1549" max="1549" width="12.5703125" style="43" customWidth="1"/>
    <col min="1550" max="1550" width="2" style="43" customWidth="1"/>
    <col min="1551" max="1551" width="14.5703125" style="43" customWidth="1"/>
    <col min="1552" max="1552" width="2" style="43" customWidth="1"/>
    <col min="1553" max="1553" width="11.5703125" style="43" customWidth="1"/>
    <col min="1554" max="1554" width="2" style="43" customWidth="1"/>
    <col min="1555" max="1555" width="11.5703125" style="43" customWidth="1"/>
    <col min="1556" max="1799" width="9.42578125" style="43"/>
    <col min="1800" max="1800" width="30.42578125" style="43" customWidth="1"/>
    <col min="1801" max="1801" width="6.5703125" style="43" customWidth="1"/>
    <col min="1802" max="1802" width="2" style="43" customWidth="1"/>
    <col min="1803" max="1803" width="11.5703125" style="43" customWidth="1"/>
    <col min="1804" max="1804" width="2" style="43" customWidth="1"/>
    <col min="1805" max="1805" width="12.5703125" style="43" customWidth="1"/>
    <col min="1806" max="1806" width="2" style="43" customWidth="1"/>
    <col min="1807" max="1807" width="14.5703125" style="43" customWidth="1"/>
    <col min="1808" max="1808" width="2" style="43" customWidth="1"/>
    <col min="1809" max="1809" width="11.5703125" style="43" customWidth="1"/>
    <col min="1810" max="1810" width="2" style="43" customWidth="1"/>
    <col min="1811" max="1811" width="11.5703125" style="43" customWidth="1"/>
    <col min="1812" max="2055" width="9.42578125" style="43"/>
    <col min="2056" max="2056" width="30.42578125" style="43" customWidth="1"/>
    <col min="2057" max="2057" width="6.5703125" style="43" customWidth="1"/>
    <col min="2058" max="2058" width="2" style="43" customWidth="1"/>
    <col min="2059" max="2059" width="11.5703125" style="43" customWidth="1"/>
    <col min="2060" max="2060" width="2" style="43" customWidth="1"/>
    <col min="2061" max="2061" width="12.5703125" style="43" customWidth="1"/>
    <col min="2062" max="2062" width="2" style="43" customWidth="1"/>
    <col min="2063" max="2063" width="14.5703125" style="43" customWidth="1"/>
    <col min="2064" max="2064" width="2" style="43" customWidth="1"/>
    <col min="2065" max="2065" width="11.5703125" style="43" customWidth="1"/>
    <col min="2066" max="2066" width="2" style="43" customWidth="1"/>
    <col min="2067" max="2067" width="11.5703125" style="43" customWidth="1"/>
    <col min="2068" max="2311" width="9.42578125" style="43"/>
    <col min="2312" max="2312" width="30.42578125" style="43" customWidth="1"/>
    <col min="2313" max="2313" width="6.5703125" style="43" customWidth="1"/>
    <col min="2314" max="2314" width="2" style="43" customWidth="1"/>
    <col min="2315" max="2315" width="11.5703125" style="43" customWidth="1"/>
    <col min="2316" max="2316" width="2" style="43" customWidth="1"/>
    <col min="2317" max="2317" width="12.5703125" style="43" customWidth="1"/>
    <col min="2318" max="2318" width="2" style="43" customWidth="1"/>
    <col min="2319" max="2319" width="14.5703125" style="43" customWidth="1"/>
    <col min="2320" max="2320" width="2" style="43" customWidth="1"/>
    <col min="2321" max="2321" width="11.5703125" style="43" customWidth="1"/>
    <col min="2322" max="2322" width="2" style="43" customWidth="1"/>
    <col min="2323" max="2323" width="11.5703125" style="43" customWidth="1"/>
    <col min="2324" max="2567" width="9.42578125" style="43"/>
    <col min="2568" max="2568" width="30.42578125" style="43" customWidth="1"/>
    <col min="2569" max="2569" width="6.5703125" style="43" customWidth="1"/>
    <col min="2570" max="2570" width="2" style="43" customWidth="1"/>
    <col min="2571" max="2571" width="11.5703125" style="43" customWidth="1"/>
    <col min="2572" max="2572" width="2" style="43" customWidth="1"/>
    <col min="2573" max="2573" width="12.5703125" style="43" customWidth="1"/>
    <col min="2574" max="2574" width="2" style="43" customWidth="1"/>
    <col min="2575" max="2575" width="14.5703125" style="43" customWidth="1"/>
    <col min="2576" max="2576" width="2" style="43" customWidth="1"/>
    <col min="2577" max="2577" width="11.5703125" style="43" customWidth="1"/>
    <col min="2578" max="2578" width="2" style="43" customWidth="1"/>
    <col min="2579" max="2579" width="11.5703125" style="43" customWidth="1"/>
    <col min="2580" max="2823" width="9.42578125" style="43"/>
    <col min="2824" max="2824" width="30.42578125" style="43" customWidth="1"/>
    <col min="2825" max="2825" width="6.5703125" style="43" customWidth="1"/>
    <col min="2826" max="2826" width="2" style="43" customWidth="1"/>
    <col min="2827" max="2827" width="11.5703125" style="43" customWidth="1"/>
    <col min="2828" max="2828" width="2" style="43" customWidth="1"/>
    <col min="2829" max="2829" width="12.5703125" style="43" customWidth="1"/>
    <col min="2830" max="2830" width="2" style="43" customWidth="1"/>
    <col min="2831" max="2831" width="14.5703125" style="43" customWidth="1"/>
    <col min="2832" max="2832" width="2" style="43" customWidth="1"/>
    <col min="2833" max="2833" width="11.5703125" style="43" customWidth="1"/>
    <col min="2834" max="2834" width="2" style="43" customWidth="1"/>
    <col min="2835" max="2835" width="11.5703125" style="43" customWidth="1"/>
    <col min="2836" max="3079" width="9.42578125" style="43"/>
    <col min="3080" max="3080" width="30.42578125" style="43" customWidth="1"/>
    <col min="3081" max="3081" width="6.5703125" style="43" customWidth="1"/>
    <col min="3082" max="3082" width="2" style="43" customWidth="1"/>
    <col min="3083" max="3083" width="11.5703125" style="43" customWidth="1"/>
    <col min="3084" max="3084" width="2" style="43" customWidth="1"/>
    <col min="3085" max="3085" width="12.5703125" style="43" customWidth="1"/>
    <col min="3086" max="3086" width="2" style="43" customWidth="1"/>
    <col min="3087" max="3087" width="14.5703125" style="43" customWidth="1"/>
    <col min="3088" max="3088" width="2" style="43" customWidth="1"/>
    <col min="3089" max="3089" width="11.5703125" style="43" customWidth="1"/>
    <col min="3090" max="3090" width="2" style="43" customWidth="1"/>
    <col min="3091" max="3091" width="11.5703125" style="43" customWidth="1"/>
    <col min="3092" max="3335" width="9.42578125" style="43"/>
    <col min="3336" max="3336" width="30.42578125" style="43" customWidth="1"/>
    <col min="3337" max="3337" width="6.5703125" style="43" customWidth="1"/>
    <col min="3338" max="3338" width="2" style="43" customWidth="1"/>
    <col min="3339" max="3339" width="11.5703125" style="43" customWidth="1"/>
    <col min="3340" max="3340" width="2" style="43" customWidth="1"/>
    <col min="3341" max="3341" width="12.5703125" style="43" customWidth="1"/>
    <col min="3342" max="3342" width="2" style="43" customWidth="1"/>
    <col min="3343" max="3343" width="14.5703125" style="43" customWidth="1"/>
    <col min="3344" max="3344" width="2" style="43" customWidth="1"/>
    <col min="3345" max="3345" width="11.5703125" style="43" customWidth="1"/>
    <col min="3346" max="3346" width="2" style="43" customWidth="1"/>
    <col min="3347" max="3347" width="11.5703125" style="43" customWidth="1"/>
    <col min="3348" max="3591" width="9.42578125" style="43"/>
    <col min="3592" max="3592" width="30.42578125" style="43" customWidth="1"/>
    <col min="3593" max="3593" width="6.5703125" style="43" customWidth="1"/>
    <col min="3594" max="3594" width="2" style="43" customWidth="1"/>
    <col min="3595" max="3595" width="11.5703125" style="43" customWidth="1"/>
    <col min="3596" max="3596" width="2" style="43" customWidth="1"/>
    <col min="3597" max="3597" width="12.5703125" style="43" customWidth="1"/>
    <col min="3598" max="3598" width="2" style="43" customWidth="1"/>
    <col min="3599" max="3599" width="14.5703125" style="43" customWidth="1"/>
    <col min="3600" max="3600" width="2" style="43" customWidth="1"/>
    <col min="3601" max="3601" width="11.5703125" style="43" customWidth="1"/>
    <col min="3602" max="3602" width="2" style="43" customWidth="1"/>
    <col min="3603" max="3603" width="11.5703125" style="43" customWidth="1"/>
    <col min="3604" max="3847" width="9.42578125" style="43"/>
    <col min="3848" max="3848" width="30.42578125" style="43" customWidth="1"/>
    <col min="3849" max="3849" width="6.5703125" style="43" customWidth="1"/>
    <col min="3850" max="3850" width="2" style="43" customWidth="1"/>
    <col min="3851" max="3851" width="11.5703125" style="43" customWidth="1"/>
    <col min="3852" max="3852" width="2" style="43" customWidth="1"/>
    <col min="3853" max="3853" width="12.5703125" style="43" customWidth="1"/>
    <col min="3854" max="3854" width="2" style="43" customWidth="1"/>
    <col min="3855" max="3855" width="14.5703125" style="43" customWidth="1"/>
    <col min="3856" max="3856" width="2" style="43" customWidth="1"/>
    <col min="3857" max="3857" width="11.5703125" style="43" customWidth="1"/>
    <col min="3858" max="3858" width="2" style="43" customWidth="1"/>
    <col min="3859" max="3859" width="11.5703125" style="43" customWidth="1"/>
    <col min="3860" max="4103" width="9.42578125" style="43"/>
    <col min="4104" max="4104" width="30.42578125" style="43" customWidth="1"/>
    <col min="4105" max="4105" width="6.5703125" style="43" customWidth="1"/>
    <col min="4106" max="4106" width="2" style="43" customWidth="1"/>
    <col min="4107" max="4107" width="11.5703125" style="43" customWidth="1"/>
    <col min="4108" max="4108" width="2" style="43" customWidth="1"/>
    <col min="4109" max="4109" width="12.5703125" style="43" customWidth="1"/>
    <col min="4110" max="4110" width="2" style="43" customWidth="1"/>
    <col min="4111" max="4111" width="14.5703125" style="43" customWidth="1"/>
    <col min="4112" max="4112" width="2" style="43" customWidth="1"/>
    <col min="4113" max="4113" width="11.5703125" style="43" customWidth="1"/>
    <col min="4114" max="4114" width="2" style="43" customWidth="1"/>
    <col min="4115" max="4115" width="11.5703125" style="43" customWidth="1"/>
    <col min="4116" max="4359" width="9.42578125" style="43"/>
    <col min="4360" max="4360" width="30.42578125" style="43" customWidth="1"/>
    <col min="4361" max="4361" width="6.5703125" style="43" customWidth="1"/>
    <col min="4362" max="4362" width="2" style="43" customWidth="1"/>
    <col min="4363" max="4363" width="11.5703125" style="43" customWidth="1"/>
    <col min="4364" max="4364" width="2" style="43" customWidth="1"/>
    <col min="4365" max="4365" width="12.5703125" style="43" customWidth="1"/>
    <col min="4366" max="4366" width="2" style="43" customWidth="1"/>
    <col min="4367" max="4367" width="14.5703125" style="43" customWidth="1"/>
    <col min="4368" max="4368" width="2" style="43" customWidth="1"/>
    <col min="4369" max="4369" width="11.5703125" style="43" customWidth="1"/>
    <col min="4370" max="4370" width="2" style="43" customWidth="1"/>
    <col min="4371" max="4371" width="11.5703125" style="43" customWidth="1"/>
    <col min="4372" max="4615" width="9.42578125" style="43"/>
    <col min="4616" max="4616" width="30.42578125" style="43" customWidth="1"/>
    <col min="4617" max="4617" width="6.5703125" style="43" customWidth="1"/>
    <col min="4618" max="4618" width="2" style="43" customWidth="1"/>
    <col min="4619" max="4619" width="11.5703125" style="43" customWidth="1"/>
    <col min="4620" max="4620" width="2" style="43" customWidth="1"/>
    <col min="4621" max="4621" width="12.5703125" style="43" customWidth="1"/>
    <col min="4622" max="4622" width="2" style="43" customWidth="1"/>
    <col min="4623" max="4623" width="14.5703125" style="43" customWidth="1"/>
    <col min="4624" max="4624" width="2" style="43" customWidth="1"/>
    <col min="4625" max="4625" width="11.5703125" style="43" customWidth="1"/>
    <col min="4626" max="4626" width="2" style="43" customWidth="1"/>
    <col min="4627" max="4627" width="11.5703125" style="43" customWidth="1"/>
    <col min="4628" max="4871" width="9.42578125" style="43"/>
    <col min="4872" max="4872" width="30.42578125" style="43" customWidth="1"/>
    <col min="4873" max="4873" width="6.5703125" style="43" customWidth="1"/>
    <col min="4874" max="4874" width="2" style="43" customWidth="1"/>
    <col min="4875" max="4875" width="11.5703125" style="43" customWidth="1"/>
    <col min="4876" max="4876" width="2" style="43" customWidth="1"/>
    <col min="4877" max="4877" width="12.5703125" style="43" customWidth="1"/>
    <col min="4878" max="4878" width="2" style="43" customWidth="1"/>
    <col min="4879" max="4879" width="14.5703125" style="43" customWidth="1"/>
    <col min="4880" max="4880" width="2" style="43" customWidth="1"/>
    <col min="4881" max="4881" width="11.5703125" style="43" customWidth="1"/>
    <col min="4882" max="4882" width="2" style="43" customWidth="1"/>
    <col min="4883" max="4883" width="11.5703125" style="43" customWidth="1"/>
    <col min="4884" max="5127" width="9.42578125" style="43"/>
    <col min="5128" max="5128" width="30.42578125" style="43" customWidth="1"/>
    <col min="5129" max="5129" width="6.5703125" style="43" customWidth="1"/>
    <col min="5130" max="5130" width="2" style="43" customWidth="1"/>
    <col min="5131" max="5131" width="11.5703125" style="43" customWidth="1"/>
    <col min="5132" max="5132" width="2" style="43" customWidth="1"/>
    <col min="5133" max="5133" width="12.5703125" style="43" customWidth="1"/>
    <col min="5134" max="5134" width="2" style="43" customWidth="1"/>
    <col min="5135" max="5135" width="14.5703125" style="43" customWidth="1"/>
    <col min="5136" max="5136" width="2" style="43" customWidth="1"/>
    <col min="5137" max="5137" width="11.5703125" style="43" customWidth="1"/>
    <col min="5138" max="5138" width="2" style="43" customWidth="1"/>
    <col min="5139" max="5139" width="11.5703125" style="43" customWidth="1"/>
    <col min="5140" max="5383" width="9.42578125" style="43"/>
    <col min="5384" max="5384" width="30.42578125" style="43" customWidth="1"/>
    <col min="5385" max="5385" width="6.5703125" style="43" customWidth="1"/>
    <col min="5386" max="5386" width="2" style="43" customWidth="1"/>
    <col min="5387" max="5387" width="11.5703125" style="43" customWidth="1"/>
    <col min="5388" max="5388" width="2" style="43" customWidth="1"/>
    <col min="5389" max="5389" width="12.5703125" style="43" customWidth="1"/>
    <col min="5390" max="5390" width="2" style="43" customWidth="1"/>
    <col min="5391" max="5391" width="14.5703125" style="43" customWidth="1"/>
    <col min="5392" max="5392" width="2" style="43" customWidth="1"/>
    <col min="5393" max="5393" width="11.5703125" style="43" customWidth="1"/>
    <col min="5394" max="5394" width="2" style="43" customWidth="1"/>
    <col min="5395" max="5395" width="11.5703125" style="43" customWidth="1"/>
    <col min="5396" max="5639" width="9.42578125" style="43"/>
    <col min="5640" max="5640" width="30.42578125" style="43" customWidth="1"/>
    <col min="5641" max="5641" width="6.5703125" style="43" customWidth="1"/>
    <col min="5642" max="5642" width="2" style="43" customWidth="1"/>
    <col min="5643" max="5643" width="11.5703125" style="43" customWidth="1"/>
    <col min="5644" max="5644" width="2" style="43" customWidth="1"/>
    <col min="5645" max="5645" width="12.5703125" style="43" customWidth="1"/>
    <col min="5646" max="5646" width="2" style="43" customWidth="1"/>
    <col min="5647" max="5647" width="14.5703125" style="43" customWidth="1"/>
    <col min="5648" max="5648" width="2" style="43" customWidth="1"/>
    <col min="5649" max="5649" width="11.5703125" style="43" customWidth="1"/>
    <col min="5650" max="5650" width="2" style="43" customWidth="1"/>
    <col min="5651" max="5651" width="11.5703125" style="43" customWidth="1"/>
    <col min="5652" max="5895" width="9.42578125" style="43"/>
    <col min="5896" max="5896" width="30.42578125" style="43" customWidth="1"/>
    <col min="5897" max="5897" width="6.5703125" style="43" customWidth="1"/>
    <col min="5898" max="5898" width="2" style="43" customWidth="1"/>
    <col min="5899" max="5899" width="11.5703125" style="43" customWidth="1"/>
    <col min="5900" max="5900" width="2" style="43" customWidth="1"/>
    <col min="5901" max="5901" width="12.5703125" style="43" customWidth="1"/>
    <col min="5902" max="5902" width="2" style="43" customWidth="1"/>
    <col min="5903" max="5903" width="14.5703125" style="43" customWidth="1"/>
    <col min="5904" max="5904" width="2" style="43" customWidth="1"/>
    <col min="5905" max="5905" width="11.5703125" style="43" customWidth="1"/>
    <col min="5906" max="5906" width="2" style="43" customWidth="1"/>
    <col min="5907" max="5907" width="11.5703125" style="43" customWidth="1"/>
    <col min="5908" max="6151" width="9.42578125" style="43"/>
    <col min="6152" max="6152" width="30.42578125" style="43" customWidth="1"/>
    <col min="6153" max="6153" width="6.5703125" style="43" customWidth="1"/>
    <col min="6154" max="6154" width="2" style="43" customWidth="1"/>
    <col min="6155" max="6155" width="11.5703125" style="43" customWidth="1"/>
    <col min="6156" max="6156" width="2" style="43" customWidth="1"/>
    <col min="6157" max="6157" width="12.5703125" style="43" customWidth="1"/>
    <col min="6158" max="6158" width="2" style="43" customWidth="1"/>
    <col min="6159" max="6159" width="14.5703125" style="43" customWidth="1"/>
    <col min="6160" max="6160" width="2" style="43" customWidth="1"/>
    <col min="6161" max="6161" width="11.5703125" style="43" customWidth="1"/>
    <col min="6162" max="6162" width="2" style="43" customWidth="1"/>
    <col min="6163" max="6163" width="11.5703125" style="43" customWidth="1"/>
    <col min="6164" max="6407" width="9.42578125" style="43"/>
    <col min="6408" max="6408" width="30.42578125" style="43" customWidth="1"/>
    <col min="6409" max="6409" width="6.5703125" style="43" customWidth="1"/>
    <col min="6410" max="6410" width="2" style="43" customWidth="1"/>
    <col min="6411" max="6411" width="11.5703125" style="43" customWidth="1"/>
    <col min="6412" max="6412" width="2" style="43" customWidth="1"/>
    <col min="6413" max="6413" width="12.5703125" style="43" customWidth="1"/>
    <col min="6414" max="6414" width="2" style="43" customWidth="1"/>
    <col min="6415" max="6415" width="14.5703125" style="43" customWidth="1"/>
    <col min="6416" max="6416" width="2" style="43" customWidth="1"/>
    <col min="6417" max="6417" width="11.5703125" style="43" customWidth="1"/>
    <col min="6418" max="6418" width="2" style="43" customWidth="1"/>
    <col min="6419" max="6419" width="11.5703125" style="43" customWidth="1"/>
    <col min="6420" max="6663" width="9.42578125" style="43"/>
    <col min="6664" max="6664" width="30.42578125" style="43" customWidth="1"/>
    <col min="6665" max="6665" width="6.5703125" style="43" customWidth="1"/>
    <col min="6666" max="6666" width="2" style="43" customWidth="1"/>
    <col min="6667" max="6667" width="11.5703125" style="43" customWidth="1"/>
    <col min="6668" max="6668" width="2" style="43" customWidth="1"/>
    <col min="6669" max="6669" width="12.5703125" style="43" customWidth="1"/>
    <col min="6670" max="6670" width="2" style="43" customWidth="1"/>
    <col min="6671" max="6671" width="14.5703125" style="43" customWidth="1"/>
    <col min="6672" max="6672" width="2" style="43" customWidth="1"/>
    <col min="6673" max="6673" width="11.5703125" style="43" customWidth="1"/>
    <col min="6674" max="6674" width="2" style="43" customWidth="1"/>
    <col min="6675" max="6675" width="11.5703125" style="43" customWidth="1"/>
    <col min="6676" max="6919" width="9.42578125" style="43"/>
    <col min="6920" max="6920" width="30.42578125" style="43" customWidth="1"/>
    <col min="6921" max="6921" width="6.5703125" style="43" customWidth="1"/>
    <col min="6922" max="6922" width="2" style="43" customWidth="1"/>
    <col min="6923" max="6923" width="11.5703125" style="43" customWidth="1"/>
    <col min="6924" max="6924" width="2" style="43" customWidth="1"/>
    <col min="6925" max="6925" width="12.5703125" style="43" customWidth="1"/>
    <col min="6926" max="6926" width="2" style="43" customWidth="1"/>
    <col min="6927" max="6927" width="14.5703125" style="43" customWidth="1"/>
    <col min="6928" max="6928" width="2" style="43" customWidth="1"/>
    <col min="6929" max="6929" width="11.5703125" style="43" customWidth="1"/>
    <col min="6930" max="6930" width="2" style="43" customWidth="1"/>
    <col min="6931" max="6931" width="11.5703125" style="43" customWidth="1"/>
    <col min="6932" max="7175" width="9.42578125" style="43"/>
    <col min="7176" max="7176" width="30.42578125" style="43" customWidth="1"/>
    <col min="7177" max="7177" width="6.5703125" style="43" customWidth="1"/>
    <col min="7178" max="7178" width="2" style="43" customWidth="1"/>
    <col min="7179" max="7179" width="11.5703125" style="43" customWidth="1"/>
    <col min="7180" max="7180" width="2" style="43" customWidth="1"/>
    <col min="7181" max="7181" width="12.5703125" style="43" customWidth="1"/>
    <col min="7182" max="7182" width="2" style="43" customWidth="1"/>
    <col min="7183" max="7183" width="14.5703125" style="43" customWidth="1"/>
    <col min="7184" max="7184" width="2" style="43" customWidth="1"/>
    <col min="7185" max="7185" width="11.5703125" style="43" customWidth="1"/>
    <col min="7186" max="7186" width="2" style="43" customWidth="1"/>
    <col min="7187" max="7187" width="11.5703125" style="43" customWidth="1"/>
    <col min="7188" max="7431" width="9.42578125" style="43"/>
    <col min="7432" max="7432" width="30.42578125" style="43" customWidth="1"/>
    <col min="7433" max="7433" width="6.5703125" style="43" customWidth="1"/>
    <col min="7434" max="7434" width="2" style="43" customWidth="1"/>
    <col min="7435" max="7435" width="11.5703125" style="43" customWidth="1"/>
    <col min="7436" max="7436" width="2" style="43" customWidth="1"/>
    <col min="7437" max="7437" width="12.5703125" style="43" customWidth="1"/>
    <col min="7438" max="7438" width="2" style="43" customWidth="1"/>
    <col min="7439" max="7439" width="14.5703125" style="43" customWidth="1"/>
    <col min="7440" max="7440" width="2" style="43" customWidth="1"/>
    <col min="7441" max="7441" width="11.5703125" style="43" customWidth="1"/>
    <col min="7442" max="7442" width="2" style="43" customWidth="1"/>
    <col min="7443" max="7443" width="11.5703125" style="43" customWidth="1"/>
    <col min="7444" max="7687" width="9.42578125" style="43"/>
    <col min="7688" max="7688" width="30.42578125" style="43" customWidth="1"/>
    <col min="7689" max="7689" width="6.5703125" style="43" customWidth="1"/>
    <col min="7690" max="7690" width="2" style="43" customWidth="1"/>
    <col min="7691" max="7691" width="11.5703125" style="43" customWidth="1"/>
    <col min="7692" max="7692" width="2" style="43" customWidth="1"/>
    <col min="7693" max="7693" width="12.5703125" style="43" customWidth="1"/>
    <col min="7694" max="7694" width="2" style="43" customWidth="1"/>
    <col min="7695" max="7695" width="14.5703125" style="43" customWidth="1"/>
    <col min="7696" max="7696" width="2" style="43" customWidth="1"/>
    <col min="7697" max="7697" width="11.5703125" style="43" customWidth="1"/>
    <col min="7698" max="7698" width="2" style="43" customWidth="1"/>
    <col min="7699" max="7699" width="11.5703125" style="43" customWidth="1"/>
    <col min="7700" max="7943" width="9.42578125" style="43"/>
    <col min="7944" max="7944" width="30.42578125" style="43" customWidth="1"/>
    <col min="7945" max="7945" width="6.5703125" style="43" customWidth="1"/>
    <col min="7946" max="7946" width="2" style="43" customWidth="1"/>
    <col min="7947" max="7947" width="11.5703125" style="43" customWidth="1"/>
    <col min="7948" max="7948" width="2" style="43" customWidth="1"/>
    <col min="7949" max="7949" width="12.5703125" style="43" customWidth="1"/>
    <col min="7950" max="7950" width="2" style="43" customWidth="1"/>
    <col min="7951" max="7951" width="14.5703125" style="43" customWidth="1"/>
    <col min="7952" max="7952" width="2" style="43" customWidth="1"/>
    <col min="7953" max="7953" width="11.5703125" style="43" customWidth="1"/>
    <col min="7954" max="7954" width="2" style="43" customWidth="1"/>
    <col min="7955" max="7955" width="11.5703125" style="43" customWidth="1"/>
    <col min="7956" max="8199" width="9.42578125" style="43"/>
    <col min="8200" max="8200" width="30.42578125" style="43" customWidth="1"/>
    <col min="8201" max="8201" width="6.5703125" style="43" customWidth="1"/>
    <col min="8202" max="8202" width="2" style="43" customWidth="1"/>
    <col min="8203" max="8203" width="11.5703125" style="43" customWidth="1"/>
    <col min="8204" max="8204" width="2" style="43" customWidth="1"/>
    <col min="8205" max="8205" width="12.5703125" style="43" customWidth="1"/>
    <col min="8206" max="8206" width="2" style="43" customWidth="1"/>
    <col min="8207" max="8207" width="14.5703125" style="43" customWidth="1"/>
    <col min="8208" max="8208" width="2" style="43" customWidth="1"/>
    <col min="8209" max="8209" width="11.5703125" style="43" customWidth="1"/>
    <col min="8210" max="8210" width="2" style="43" customWidth="1"/>
    <col min="8211" max="8211" width="11.5703125" style="43" customWidth="1"/>
    <col min="8212" max="8455" width="9.42578125" style="43"/>
    <col min="8456" max="8456" width="30.42578125" style="43" customWidth="1"/>
    <col min="8457" max="8457" width="6.5703125" style="43" customWidth="1"/>
    <col min="8458" max="8458" width="2" style="43" customWidth="1"/>
    <col min="8459" max="8459" width="11.5703125" style="43" customWidth="1"/>
    <col min="8460" max="8460" width="2" style="43" customWidth="1"/>
    <col min="8461" max="8461" width="12.5703125" style="43" customWidth="1"/>
    <col min="8462" max="8462" width="2" style="43" customWidth="1"/>
    <col min="8463" max="8463" width="14.5703125" style="43" customWidth="1"/>
    <col min="8464" max="8464" width="2" style="43" customWidth="1"/>
    <col min="8465" max="8465" width="11.5703125" style="43" customWidth="1"/>
    <col min="8466" max="8466" width="2" style="43" customWidth="1"/>
    <col min="8467" max="8467" width="11.5703125" style="43" customWidth="1"/>
    <col min="8468" max="8711" width="9.42578125" style="43"/>
    <col min="8712" max="8712" width="30.42578125" style="43" customWidth="1"/>
    <col min="8713" max="8713" width="6.5703125" style="43" customWidth="1"/>
    <col min="8714" max="8714" width="2" style="43" customWidth="1"/>
    <col min="8715" max="8715" width="11.5703125" style="43" customWidth="1"/>
    <col min="8716" max="8716" width="2" style="43" customWidth="1"/>
    <col min="8717" max="8717" width="12.5703125" style="43" customWidth="1"/>
    <col min="8718" max="8718" width="2" style="43" customWidth="1"/>
    <col min="8719" max="8719" width="14.5703125" style="43" customWidth="1"/>
    <col min="8720" max="8720" width="2" style="43" customWidth="1"/>
    <col min="8721" max="8721" width="11.5703125" style="43" customWidth="1"/>
    <col min="8722" max="8722" width="2" style="43" customWidth="1"/>
    <col min="8723" max="8723" width="11.5703125" style="43" customWidth="1"/>
    <col min="8724" max="8967" width="9.42578125" style="43"/>
    <col min="8968" max="8968" width="30.42578125" style="43" customWidth="1"/>
    <col min="8969" max="8969" width="6.5703125" style="43" customWidth="1"/>
    <col min="8970" max="8970" width="2" style="43" customWidth="1"/>
    <col min="8971" max="8971" width="11.5703125" style="43" customWidth="1"/>
    <col min="8972" max="8972" width="2" style="43" customWidth="1"/>
    <col min="8973" max="8973" width="12.5703125" style="43" customWidth="1"/>
    <col min="8974" max="8974" width="2" style="43" customWidth="1"/>
    <col min="8975" max="8975" width="14.5703125" style="43" customWidth="1"/>
    <col min="8976" max="8976" width="2" style="43" customWidth="1"/>
    <col min="8977" max="8977" width="11.5703125" style="43" customWidth="1"/>
    <col min="8978" max="8978" width="2" style="43" customWidth="1"/>
    <col min="8979" max="8979" width="11.5703125" style="43" customWidth="1"/>
    <col min="8980" max="9223" width="9.42578125" style="43"/>
    <col min="9224" max="9224" width="30.42578125" style="43" customWidth="1"/>
    <col min="9225" max="9225" width="6.5703125" style="43" customWidth="1"/>
    <col min="9226" max="9226" width="2" style="43" customWidth="1"/>
    <col min="9227" max="9227" width="11.5703125" style="43" customWidth="1"/>
    <col min="9228" max="9228" width="2" style="43" customWidth="1"/>
    <col min="9229" max="9229" width="12.5703125" style="43" customWidth="1"/>
    <col min="9230" max="9230" width="2" style="43" customWidth="1"/>
    <col min="9231" max="9231" width="14.5703125" style="43" customWidth="1"/>
    <col min="9232" max="9232" width="2" style="43" customWidth="1"/>
    <col min="9233" max="9233" width="11.5703125" style="43" customWidth="1"/>
    <col min="9234" max="9234" width="2" style="43" customWidth="1"/>
    <col min="9235" max="9235" width="11.5703125" style="43" customWidth="1"/>
    <col min="9236" max="9479" width="9.42578125" style="43"/>
    <col min="9480" max="9480" width="30.42578125" style="43" customWidth="1"/>
    <col min="9481" max="9481" width="6.5703125" style="43" customWidth="1"/>
    <col min="9482" max="9482" width="2" style="43" customWidth="1"/>
    <col min="9483" max="9483" width="11.5703125" style="43" customWidth="1"/>
    <col min="9484" max="9484" width="2" style="43" customWidth="1"/>
    <col min="9485" max="9485" width="12.5703125" style="43" customWidth="1"/>
    <col min="9486" max="9486" width="2" style="43" customWidth="1"/>
    <col min="9487" max="9487" width="14.5703125" style="43" customWidth="1"/>
    <col min="9488" max="9488" width="2" style="43" customWidth="1"/>
    <col min="9489" max="9489" width="11.5703125" style="43" customWidth="1"/>
    <col min="9490" max="9490" width="2" style="43" customWidth="1"/>
    <col min="9491" max="9491" width="11.5703125" style="43" customWidth="1"/>
    <col min="9492" max="9735" width="9.42578125" style="43"/>
    <col min="9736" max="9736" width="30.42578125" style="43" customWidth="1"/>
    <col min="9737" max="9737" width="6.5703125" style="43" customWidth="1"/>
    <col min="9738" max="9738" width="2" style="43" customWidth="1"/>
    <col min="9739" max="9739" width="11.5703125" style="43" customWidth="1"/>
    <col min="9740" max="9740" width="2" style="43" customWidth="1"/>
    <col min="9741" max="9741" width="12.5703125" style="43" customWidth="1"/>
    <col min="9742" max="9742" width="2" style="43" customWidth="1"/>
    <col min="9743" max="9743" width="14.5703125" style="43" customWidth="1"/>
    <col min="9744" max="9744" width="2" style="43" customWidth="1"/>
    <col min="9745" max="9745" width="11.5703125" style="43" customWidth="1"/>
    <col min="9746" max="9746" width="2" style="43" customWidth="1"/>
    <col min="9747" max="9747" width="11.5703125" style="43" customWidth="1"/>
    <col min="9748" max="9991" width="9.42578125" style="43"/>
    <col min="9992" max="9992" width="30.42578125" style="43" customWidth="1"/>
    <col min="9993" max="9993" width="6.5703125" style="43" customWidth="1"/>
    <col min="9994" max="9994" width="2" style="43" customWidth="1"/>
    <col min="9995" max="9995" width="11.5703125" style="43" customWidth="1"/>
    <col min="9996" max="9996" width="2" style="43" customWidth="1"/>
    <col min="9997" max="9997" width="12.5703125" style="43" customWidth="1"/>
    <col min="9998" max="9998" width="2" style="43" customWidth="1"/>
    <col min="9999" max="9999" width="14.5703125" style="43" customWidth="1"/>
    <col min="10000" max="10000" width="2" style="43" customWidth="1"/>
    <col min="10001" max="10001" width="11.5703125" style="43" customWidth="1"/>
    <col min="10002" max="10002" width="2" style="43" customWidth="1"/>
    <col min="10003" max="10003" width="11.5703125" style="43" customWidth="1"/>
    <col min="10004" max="10247" width="9.42578125" style="43"/>
    <col min="10248" max="10248" width="30.42578125" style="43" customWidth="1"/>
    <col min="10249" max="10249" width="6.5703125" style="43" customWidth="1"/>
    <col min="10250" max="10250" width="2" style="43" customWidth="1"/>
    <col min="10251" max="10251" width="11.5703125" style="43" customWidth="1"/>
    <col min="10252" max="10252" width="2" style="43" customWidth="1"/>
    <col min="10253" max="10253" width="12.5703125" style="43" customWidth="1"/>
    <col min="10254" max="10254" width="2" style="43" customWidth="1"/>
    <col min="10255" max="10255" width="14.5703125" style="43" customWidth="1"/>
    <col min="10256" max="10256" width="2" style="43" customWidth="1"/>
    <col min="10257" max="10257" width="11.5703125" style="43" customWidth="1"/>
    <col min="10258" max="10258" width="2" style="43" customWidth="1"/>
    <col min="10259" max="10259" width="11.5703125" style="43" customWidth="1"/>
    <col min="10260" max="10503" width="9.42578125" style="43"/>
    <col min="10504" max="10504" width="30.42578125" style="43" customWidth="1"/>
    <col min="10505" max="10505" width="6.5703125" style="43" customWidth="1"/>
    <col min="10506" max="10506" width="2" style="43" customWidth="1"/>
    <col min="10507" max="10507" width="11.5703125" style="43" customWidth="1"/>
    <col min="10508" max="10508" width="2" style="43" customWidth="1"/>
    <col min="10509" max="10509" width="12.5703125" style="43" customWidth="1"/>
    <col min="10510" max="10510" width="2" style="43" customWidth="1"/>
    <col min="10511" max="10511" width="14.5703125" style="43" customWidth="1"/>
    <col min="10512" max="10512" width="2" style="43" customWidth="1"/>
    <col min="10513" max="10513" width="11.5703125" style="43" customWidth="1"/>
    <col min="10514" max="10514" width="2" style="43" customWidth="1"/>
    <col min="10515" max="10515" width="11.5703125" style="43" customWidth="1"/>
    <col min="10516" max="10759" width="9.42578125" style="43"/>
    <col min="10760" max="10760" width="30.42578125" style="43" customWidth="1"/>
    <col min="10761" max="10761" width="6.5703125" style="43" customWidth="1"/>
    <col min="10762" max="10762" width="2" style="43" customWidth="1"/>
    <col min="10763" max="10763" width="11.5703125" style="43" customWidth="1"/>
    <col min="10764" max="10764" width="2" style="43" customWidth="1"/>
    <col min="10765" max="10765" width="12.5703125" style="43" customWidth="1"/>
    <col min="10766" max="10766" width="2" style="43" customWidth="1"/>
    <col min="10767" max="10767" width="14.5703125" style="43" customWidth="1"/>
    <col min="10768" max="10768" width="2" style="43" customWidth="1"/>
    <col min="10769" max="10769" width="11.5703125" style="43" customWidth="1"/>
    <col min="10770" max="10770" width="2" style="43" customWidth="1"/>
    <col min="10771" max="10771" width="11.5703125" style="43" customWidth="1"/>
    <col min="10772" max="11015" width="9.42578125" style="43"/>
    <col min="11016" max="11016" width="30.42578125" style="43" customWidth="1"/>
    <col min="11017" max="11017" width="6.5703125" style="43" customWidth="1"/>
    <col min="11018" max="11018" width="2" style="43" customWidth="1"/>
    <col min="11019" max="11019" width="11.5703125" style="43" customWidth="1"/>
    <col min="11020" max="11020" width="2" style="43" customWidth="1"/>
    <col min="11021" max="11021" width="12.5703125" style="43" customWidth="1"/>
    <col min="11022" max="11022" width="2" style="43" customWidth="1"/>
    <col min="11023" max="11023" width="14.5703125" style="43" customWidth="1"/>
    <col min="11024" max="11024" width="2" style="43" customWidth="1"/>
    <col min="11025" max="11025" width="11.5703125" style="43" customWidth="1"/>
    <col min="11026" max="11026" width="2" style="43" customWidth="1"/>
    <col min="11027" max="11027" width="11.5703125" style="43" customWidth="1"/>
    <col min="11028" max="11271" width="9.42578125" style="43"/>
    <col min="11272" max="11272" width="30.42578125" style="43" customWidth="1"/>
    <col min="11273" max="11273" width="6.5703125" style="43" customWidth="1"/>
    <col min="11274" max="11274" width="2" style="43" customWidth="1"/>
    <col min="11275" max="11275" width="11.5703125" style="43" customWidth="1"/>
    <col min="11276" max="11276" width="2" style="43" customWidth="1"/>
    <col min="11277" max="11277" width="12.5703125" style="43" customWidth="1"/>
    <col min="11278" max="11278" width="2" style="43" customWidth="1"/>
    <col min="11279" max="11279" width="14.5703125" style="43" customWidth="1"/>
    <col min="11280" max="11280" width="2" style="43" customWidth="1"/>
    <col min="11281" max="11281" width="11.5703125" style="43" customWidth="1"/>
    <col min="11282" max="11282" width="2" style="43" customWidth="1"/>
    <col min="11283" max="11283" width="11.5703125" style="43" customWidth="1"/>
    <col min="11284" max="11527" width="9.42578125" style="43"/>
    <col min="11528" max="11528" width="30.42578125" style="43" customWidth="1"/>
    <col min="11529" max="11529" width="6.5703125" style="43" customWidth="1"/>
    <col min="11530" max="11530" width="2" style="43" customWidth="1"/>
    <col min="11531" max="11531" width="11.5703125" style="43" customWidth="1"/>
    <col min="11532" max="11532" width="2" style="43" customWidth="1"/>
    <col min="11533" max="11533" width="12.5703125" style="43" customWidth="1"/>
    <col min="11534" max="11534" width="2" style="43" customWidth="1"/>
    <col min="11535" max="11535" width="14.5703125" style="43" customWidth="1"/>
    <col min="11536" max="11536" width="2" style="43" customWidth="1"/>
    <col min="11537" max="11537" width="11.5703125" style="43" customWidth="1"/>
    <col min="11538" max="11538" width="2" style="43" customWidth="1"/>
    <col min="11539" max="11539" width="11.5703125" style="43" customWidth="1"/>
    <col min="11540" max="11783" width="9.42578125" style="43"/>
    <col min="11784" max="11784" width="30.42578125" style="43" customWidth="1"/>
    <col min="11785" max="11785" width="6.5703125" style="43" customWidth="1"/>
    <col min="11786" max="11786" width="2" style="43" customWidth="1"/>
    <col min="11787" max="11787" width="11.5703125" style="43" customWidth="1"/>
    <col min="11788" max="11788" width="2" style="43" customWidth="1"/>
    <col min="11789" max="11789" width="12.5703125" style="43" customWidth="1"/>
    <col min="11790" max="11790" width="2" style="43" customWidth="1"/>
    <col min="11791" max="11791" width="14.5703125" style="43" customWidth="1"/>
    <col min="11792" max="11792" width="2" style="43" customWidth="1"/>
    <col min="11793" max="11793" width="11.5703125" style="43" customWidth="1"/>
    <col min="11794" max="11794" width="2" style="43" customWidth="1"/>
    <col min="11795" max="11795" width="11.5703125" style="43" customWidth="1"/>
    <col min="11796" max="12039" width="9.42578125" style="43"/>
    <col min="12040" max="12040" width="30.42578125" style="43" customWidth="1"/>
    <col min="12041" max="12041" width="6.5703125" style="43" customWidth="1"/>
    <col min="12042" max="12042" width="2" style="43" customWidth="1"/>
    <col min="12043" max="12043" width="11.5703125" style="43" customWidth="1"/>
    <col min="12044" max="12044" width="2" style="43" customWidth="1"/>
    <col min="12045" max="12045" width="12.5703125" style="43" customWidth="1"/>
    <col min="12046" max="12046" width="2" style="43" customWidth="1"/>
    <col min="12047" max="12047" width="14.5703125" style="43" customWidth="1"/>
    <col min="12048" max="12048" width="2" style="43" customWidth="1"/>
    <col min="12049" max="12049" width="11.5703125" style="43" customWidth="1"/>
    <col min="12050" max="12050" width="2" style="43" customWidth="1"/>
    <col min="12051" max="12051" width="11.5703125" style="43" customWidth="1"/>
    <col min="12052" max="12295" width="9.42578125" style="43"/>
    <col min="12296" max="12296" width="30.42578125" style="43" customWidth="1"/>
    <col min="12297" max="12297" width="6.5703125" style="43" customWidth="1"/>
    <col min="12298" max="12298" width="2" style="43" customWidth="1"/>
    <col min="12299" max="12299" width="11.5703125" style="43" customWidth="1"/>
    <col min="12300" max="12300" width="2" style="43" customWidth="1"/>
    <col min="12301" max="12301" width="12.5703125" style="43" customWidth="1"/>
    <col min="12302" max="12302" width="2" style="43" customWidth="1"/>
    <col min="12303" max="12303" width="14.5703125" style="43" customWidth="1"/>
    <col min="12304" max="12304" width="2" style="43" customWidth="1"/>
    <col min="12305" max="12305" width="11.5703125" style="43" customWidth="1"/>
    <col min="12306" max="12306" width="2" style="43" customWidth="1"/>
    <col min="12307" max="12307" width="11.5703125" style="43" customWidth="1"/>
    <col min="12308" max="12551" width="9.42578125" style="43"/>
    <col min="12552" max="12552" width="30.42578125" style="43" customWidth="1"/>
    <col min="12553" max="12553" width="6.5703125" style="43" customWidth="1"/>
    <col min="12554" max="12554" width="2" style="43" customWidth="1"/>
    <col min="12555" max="12555" width="11.5703125" style="43" customWidth="1"/>
    <col min="12556" max="12556" width="2" style="43" customWidth="1"/>
    <col min="12557" max="12557" width="12.5703125" style="43" customWidth="1"/>
    <col min="12558" max="12558" width="2" style="43" customWidth="1"/>
    <col min="12559" max="12559" width="14.5703125" style="43" customWidth="1"/>
    <col min="12560" max="12560" width="2" style="43" customWidth="1"/>
    <col min="12561" max="12561" width="11.5703125" style="43" customWidth="1"/>
    <col min="12562" max="12562" width="2" style="43" customWidth="1"/>
    <col min="12563" max="12563" width="11.5703125" style="43" customWidth="1"/>
    <col min="12564" max="12807" width="9.42578125" style="43"/>
    <col min="12808" max="12808" width="30.42578125" style="43" customWidth="1"/>
    <col min="12809" max="12809" width="6.5703125" style="43" customWidth="1"/>
    <col min="12810" max="12810" width="2" style="43" customWidth="1"/>
    <col min="12811" max="12811" width="11.5703125" style="43" customWidth="1"/>
    <col min="12812" max="12812" width="2" style="43" customWidth="1"/>
    <col min="12813" max="12813" width="12.5703125" style="43" customWidth="1"/>
    <col min="12814" max="12814" width="2" style="43" customWidth="1"/>
    <col min="12815" max="12815" width="14.5703125" style="43" customWidth="1"/>
    <col min="12816" max="12816" width="2" style="43" customWidth="1"/>
    <col min="12817" max="12817" width="11.5703125" style="43" customWidth="1"/>
    <col min="12818" max="12818" width="2" style="43" customWidth="1"/>
    <col min="12819" max="12819" width="11.5703125" style="43" customWidth="1"/>
    <col min="12820" max="13063" width="9.42578125" style="43"/>
    <col min="13064" max="13064" width="30.42578125" style="43" customWidth="1"/>
    <col min="13065" max="13065" width="6.5703125" style="43" customWidth="1"/>
    <col min="13066" max="13066" width="2" style="43" customWidth="1"/>
    <col min="13067" max="13067" width="11.5703125" style="43" customWidth="1"/>
    <col min="13068" max="13068" width="2" style="43" customWidth="1"/>
    <col min="13069" max="13069" width="12.5703125" style="43" customWidth="1"/>
    <col min="13070" max="13070" width="2" style="43" customWidth="1"/>
    <col min="13071" max="13071" width="14.5703125" style="43" customWidth="1"/>
    <col min="13072" max="13072" width="2" style="43" customWidth="1"/>
    <col min="13073" max="13073" width="11.5703125" style="43" customWidth="1"/>
    <col min="13074" max="13074" width="2" style="43" customWidth="1"/>
    <col min="13075" max="13075" width="11.5703125" style="43" customWidth="1"/>
    <col min="13076" max="13319" width="9.42578125" style="43"/>
    <col min="13320" max="13320" width="30.42578125" style="43" customWidth="1"/>
    <col min="13321" max="13321" width="6.5703125" style="43" customWidth="1"/>
    <col min="13322" max="13322" width="2" style="43" customWidth="1"/>
    <col min="13323" max="13323" width="11.5703125" style="43" customWidth="1"/>
    <col min="13324" max="13324" width="2" style="43" customWidth="1"/>
    <col min="13325" max="13325" width="12.5703125" style="43" customWidth="1"/>
    <col min="13326" max="13326" width="2" style="43" customWidth="1"/>
    <col min="13327" max="13327" width="14.5703125" style="43" customWidth="1"/>
    <col min="13328" max="13328" width="2" style="43" customWidth="1"/>
    <col min="13329" max="13329" width="11.5703125" style="43" customWidth="1"/>
    <col min="13330" max="13330" width="2" style="43" customWidth="1"/>
    <col min="13331" max="13331" width="11.5703125" style="43" customWidth="1"/>
    <col min="13332" max="13575" width="9.42578125" style="43"/>
    <col min="13576" max="13576" width="30.42578125" style="43" customWidth="1"/>
    <col min="13577" max="13577" width="6.5703125" style="43" customWidth="1"/>
    <col min="13578" max="13578" width="2" style="43" customWidth="1"/>
    <col min="13579" max="13579" width="11.5703125" style="43" customWidth="1"/>
    <col min="13580" max="13580" width="2" style="43" customWidth="1"/>
    <col min="13581" max="13581" width="12.5703125" style="43" customWidth="1"/>
    <col min="13582" max="13582" width="2" style="43" customWidth="1"/>
    <col min="13583" max="13583" width="14.5703125" style="43" customWidth="1"/>
    <col min="13584" max="13584" width="2" style="43" customWidth="1"/>
    <col min="13585" max="13585" width="11.5703125" style="43" customWidth="1"/>
    <col min="13586" max="13586" width="2" style="43" customWidth="1"/>
    <col min="13587" max="13587" width="11.5703125" style="43" customWidth="1"/>
    <col min="13588" max="13831" width="9.42578125" style="43"/>
    <col min="13832" max="13832" width="30.42578125" style="43" customWidth="1"/>
    <col min="13833" max="13833" width="6.5703125" style="43" customWidth="1"/>
    <col min="13834" max="13834" width="2" style="43" customWidth="1"/>
    <col min="13835" max="13835" width="11.5703125" style="43" customWidth="1"/>
    <col min="13836" max="13836" width="2" style="43" customWidth="1"/>
    <col min="13837" max="13837" width="12.5703125" style="43" customWidth="1"/>
    <col min="13838" max="13838" width="2" style="43" customWidth="1"/>
    <col min="13839" max="13839" width="14.5703125" style="43" customWidth="1"/>
    <col min="13840" max="13840" width="2" style="43" customWidth="1"/>
    <col min="13841" max="13841" width="11.5703125" style="43" customWidth="1"/>
    <col min="13842" max="13842" width="2" style="43" customWidth="1"/>
    <col min="13843" max="13843" width="11.5703125" style="43" customWidth="1"/>
    <col min="13844" max="14087" width="9.42578125" style="43"/>
    <col min="14088" max="14088" width="30.42578125" style="43" customWidth="1"/>
    <col min="14089" max="14089" width="6.5703125" style="43" customWidth="1"/>
    <col min="14090" max="14090" width="2" style="43" customWidth="1"/>
    <col min="14091" max="14091" width="11.5703125" style="43" customWidth="1"/>
    <col min="14092" max="14092" width="2" style="43" customWidth="1"/>
    <col min="14093" max="14093" width="12.5703125" style="43" customWidth="1"/>
    <col min="14094" max="14094" width="2" style="43" customWidth="1"/>
    <col min="14095" max="14095" width="14.5703125" style="43" customWidth="1"/>
    <col min="14096" max="14096" width="2" style="43" customWidth="1"/>
    <col min="14097" max="14097" width="11.5703125" style="43" customWidth="1"/>
    <col min="14098" max="14098" width="2" style="43" customWidth="1"/>
    <col min="14099" max="14099" width="11.5703125" style="43" customWidth="1"/>
    <col min="14100" max="14343" width="9.42578125" style="43"/>
    <col min="14344" max="14344" width="30.42578125" style="43" customWidth="1"/>
    <col min="14345" max="14345" width="6.5703125" style="43" customWidth="1"/>
    <col min="14346" max="14346" width="2" style="43" customWidth="1"/>
    <col min="14347" max="14347" width="11.5703125" style="43" customWidth="1"/>
    <col min="14348" max="14348" width="2" style="43" customWidth="1"/>
    <col min="14349" max="14349" width="12.5703125" style="43" customWidth="1"/>
    <col min="14350" max="14350" width="2" style="43" customWidth="1"/>
    <col min="14351" max="14351" width="14.5703125" style="43" customWidth="1"/>
    <col min="14352" max="14352" width="2" style="43" customWidth="1"/>
    <col min="14353" max="14353" width="11.5703125" style="43" customWidth="1"/>
    <col min="14354" max="14354" width="2" style="43" customWidth="1"/>
    <col min="14355" max="14355" width="11.5703125" style="43" customWidth="1"/>
    <col min="14356" max="14599" width="9.42578125" style="43"/>
    <col min="14600" max="14600" width="30.42578125" style="43" customWidth="1"/>
    <col min="14601" max="14601" width="6.5703125" style="43" customWidth="1"/>
    <col min="14602" max="14602" width="2" style="43" customWidth="1"/>
    <col min="14603" max="14603" width="11.5703125" style="43" customWidth="1"/>
    <col min="14604" max="14604" width="2" style="43" customWidth="1"/>
    <col min="14605" max="14605" width="12.5703125" style="43" customWidth="1"/>
    <col min="14606" max="14606" width="2" style="43" customWidth="1"/>
    <col min="14607" max="14607" width="14.5703125" style="43" customWidth="1"/>
    <col min="14608" max="14608" width="2" style="43" customWidth="1"/>
    <col min="14609" max="14609" width="11.5703125" style="43" customWidth="1"/>
    <col min="14610" max="14610" width="2" style="43" customWidth="1"/>
    <col min="14611" max="14611" width="11.5703125" style="43" customWidth="1"/>
    <col min="14612" max="14855" width="9.42578125" style="43"/>
    <col min="14856" max="14856" width="30.42578125" style="43" customWidth="1"/>
    <col min="14857" max="14857" width="6.5703125" style="43" customWidth="1"/>
    <col min="14858" max="14858" width="2" style="43" customWidth="1"/>
    <col min="14859" max="14859" width="11.5703125" style="43" customWidth="1"/>
    <col min="14860" max="14860" width="2" style="43" customWidth="1"/>
    <col min="14861" max="14861" width="12.5703125" style="43" customWidth="1"/>
    <col min="14862" max="14862" width="2" style="43" customWidth="1"/>
    <col min="14863" max="14863" width="14.5703125" style="43" customWidth="1"/>
    <col min="14864" max="14864" width="2" style="43" customWidth="1"/>
    <col min="14865" max="14865" width="11.5703125" style="43" customWidth="1"/>
    <col min="14866" max="14866" width="2" style="43" customWidth="1"/>
    <col min="14867" max="14867" width="11.5703125" style="43" customWidth="1"/>
    <col min="14868" max="15111" width="9.42578125" style="43"/>
    <col min="15112" max="15112" width="30.42578125" style="43" customWidth="1"/>
    <col min="15113" max="15113" width="6.5703125" style="43" customWidth="1"/>
    <col min="15114" max="15114" width="2" style="43" customWidth="1"/>
    <col min="15115" max="15115" width="11.5703125" style="43" customWidth="1"/>
    <col min="15116" max="15116" width="2" style="43" customWidth="1"/>
    <col min="15117" max="15117" width="12.5703125" style="43" customWidth="1"/>
    <col min="15118" max="15118" width="2" style="43" customWidth="1"/>
    <col min="15119" max="15119" width="14.5703125" style="43" customWidth="1"/>
    <col min="15120" max="15120" width="2" style="43" customWidth="1"/>
    <col min="15121" max="15121" width="11.5703125" style="43" customWidth="1"/>
    <col min="15122" max="15122" width="2" style="43" customWidth="1"/>
    <col min="15123" max="15123" width="11.5703125" style="43" customWidth="1"/>
    <col min="15124" max="15367" width="9.42578125" style="43"/>
    <col min="15368" max="15368" width="30.42578125" style="43" customWidth="1"/>
    <col min="15369" max="15369" width="6.5703125" style="43" customWidth="1"/>
    <col min="15370" max="15370" width="2" style="43" customWidth="1"/>
    <col min="15371" max="15371" width="11.5703125" style="43" customWidth="1"/>
    <col min="15372" max="15372" width="2" style="43" customWidth="1"/>
    <col min="15373" max="15373" width="12.5703125" style="43" customWidth="1"/>
    <col min="15374" max="15374" width="2" style="43" customWidth="1"/>
    <col min="15375" max="15375" width="14.5703125" style="43" customWidth="1"/>
    <col min="15376" max="15376" width="2" style="43" customWidth="1"/>
    <col min="15377" max="15377" width="11.5703125" style="43" customWidth="1"/>
    <col min="15378" max="15378" width="2" style="43" customWidth="1"/>
    <col min="15379" max="15379" width="11.5703125" style="43" customWidth="1"/>
    <col min="15380" max="15623" width="9.42578125" style="43"/>
    <col min="15624" max="15624" width="30.42578125" style="43" customWidth="1"/>
    <col min="15625" max="15625" width="6.5703125" style="43" customWidth="1"/>
    <col min="15626" max="15626" width="2" style="43" customWidth="1"/>
    <col min="15627" max="15627" width="11.5703125" style="43" customWidth="1"/>
    <col min="15628" max="15628" width="2" style="43" customWidth="1"/>
    <col min="15629" max="15629" width="12.5703125" style="43" customWidth="1"/>
    <col min="15630" max="15630" width="2" style="43" customWidth="1"/>
    <col min="15631" max="15631" width="14.5703125" style="43" customWidth="1"/>
    <col min="15632" max="15632" width="2" style="43" customWidth="1"/>
    <col min="15633" max="15633" width="11.5703125" style="43" customWidth="1"/>
    <col min="15634" max="15634" width="2" style="43" customWidth="1"/>
    <col min="15635" max="15635" width="11.5703125" style="43" customWidth="1"/>
    <col min="15636" max="15879" width="9.42578125" style="43"/>
    <col min="15880" max="15880" width="30.42578125" style="43" customWidth="1"/>
    <col min="15881" max="15881" width="6.5703125" style="43" customWidth="1"/>
    <col min="15882" max="15882" width="2" style="43" customWidth="1"/>
    <col min="15883" max="15883" width="11.5703125" style="43" customWidth="1"/>
    <col min="15884" max="15884" width="2" style="43" customWidth="1"/>
    <col min="15885" max="15885" width="12.5703125" style="43" customWidth="1"/>
    <col min="15886" max="15886" width="2" style="43" customWidth="1"/>
    <col min="15887" max="15887" width="14.5703125" style="43" customWidth="1"/>
    <col min="15888" max="15888" width="2" style="43" customWidth="1"/>
    <col min="15889" max="15889" width="11.5703125" style="43" customWidth="1"/>
    <col min="15890" max="15890" width="2" style="43" customWidth="1"/>
    <col min="15891" max="15891" width="11.5703125" style="43" customWidth="1"/>
    <col min="15892" max="16135" width="9.42578125" style="43"/>
    <col min="16136" max="16136" width="30.42578125" style="43" customWidth="1"/>
    <col min="16137" max="16137" width="6.5703125" style="43" customWidth="1"/>
    <col min="16138" max="16138" width="2" style="43" customWidth="1"/>
    <col min="16139" max="16139" width="11.5703125" style="43" customWidth="1"/>
    <col min="16140" max="16140" width="2" style="43" customWidth="1"/>
    <col min="16141" max="16141" width="12.5703125" style="43" customWidth="1"/>
    <col min="16142" max="16142" width="2" style="43" customWidth="1"/>
    <col min="16143" max="16143" width="14.5703125" style="43" customWidth="1"/>
    <col min="16144" max="16144" width="2" style="43" customWidth="1"/>
    <col min="16145" max="16145" width="11.5703125" style="43" customWidth="1"/>
    <col min="16146" max="16146" width="2" style="43" customWidth="1"/>
    <col min="16147" max="16147" width="11.5703125" style="43" customWidth="1"/>
    <col min="16148" max="16383" width="9.42578125" style="43"/>
    <col min="16384" max="16384" width="9.42578125" style="43" customWidth="1"/>
  </cols>
  <sheetData>
    <row r="1" spans="1:41" s="45" customFormat="1" ht="22.35" customHeight="1">
      <c r="A1" s="44" t="s">
        <v>85</v>
      </c>
      <c r="B1" s="68"/>
      <c r="L1" s="46"/>
      <c r="M1" s="44"/>
      <c r="N1" s="46"/>
      <c r="O1" s="44"/>
      <c r="P1" s="46"/>
      <c r="Q1" s="44"/>
      <c r="R1" s="46"/>
      <c r="S1" s="44"/>
      <c r="T1" s="46"/>
    </row>
    <row r="2" spans="1:41" s="47" customFormat="1" ht="22.35" customHeight="1">
      <c r="A2" s="47" t="s">
        <v>51</v>
      </c>
      <c r="B2" s="69"/>
    </row>
    <row r="3" spans="1:41" s="45" customFormat="1" ht="22.35" customHeight="1">
      <c r="A3" s="47" t="str">
        <f>pl!A3</f>
        <v>สำหรับปีสิ้นสุดวันที่ 31 ธันวาคม 2566</v>
      </c>
      <c r="B3" s="69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41" s="37" customFormat="1" ht="22.35" customHeight="1">
      <c r="B4" s="65"/>
      <c r="P4" s="70"/>
      <c r="R4" s="70"/>
      <c r="T4" s="70" t="s">
        <v>145</v>
      </c>
    </row>
    <row r="5" spans="1:41" s="37" customFormat="1" ht="22.35" customHeight="1">
      <c r="D5" s="99" t="s">
        <v>87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41" s="37" customFormat="1" ht="22.35" customHeight="1">
      <c r="D6" s="100" t="s">
        <v>109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71"/>
      <c r="R6" s="71"/>
      <c r="S6" s="71"/>
      <c r="T6" s="71"/>
    </row>
    <row r="7" spans="1:41" s="37" customFormat="1" ht="22.35" customHeight="1">
      <c r="B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72" t="s">
        <v>90</v>
      </c>
      <c r="O7" s="25"/>
      <c r="P7" s="25"/>
      <c r="Q7" s="25"/>
      <c r="R7" s="25"/>
      <c r="S7" s="25"/>
      <c r="T7" s="25"/>
    </row>
    <row r="8" spans="1:41" s="37" customFormat="1" ht="22.35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73" t="s">
        <v>17</v>
      </c>
      <c r="O8" s="25"/>
      <c r="P8" s="25"/>
      <c r="Q8" s="25"/>
      <c r="R8" s="25"/>
      <c r="S8" s="25"/>
      <c r="T8" s="25"/>
    </row>
    <row r="9" spans="1:41" s="37" customFormat="1" ht="22.35" customHeight="1">
      <c r="B9" s="25"/>
      <c r="C9" s="25"/>
      <c r="D9" s="25"/>
      <c r="E9" s="25"/>
      <c r="F9" s="25"/>
      <c r="G9" s="25"/>
      <c r="H9" s="25"/>
      <c r="I9" s="25"/>
      <c r="J9" s="48"/>
      <c r="K9" s="48"/>
      <c r="L9" s="48"/>
      <c r="M9" s="25"/>
      <c r="N9" s="73" t="s">
        <v>91</v>
      </c>
      <c r="O9" s="25"/>
      <c r="P9" s="25"/>
      <c r="Q9" s="25"/>
      <c r="R9" s="25"/>
      <c r="S9" s="25"/>
      <c r="T9" s="25"/>
    </row>
    <row r="10" spans="1:41" s="37" customFormat="1" ht="22.35" customHeight="1">
      <c r="B10" s="49"/>
      <c r="H10" s="49" t="s">
        <v>164</v>
      </c>
      <c r="J10" s="98" t="s">
        <v>21</v>
      </c>
      <c r="K10" s="98"/>
      <c r="L10" s="98"/>
      <c r="M10" s="48"/>
      <c r="N10" s="74" t="s">
        <v>92</v>
      </c>
      <c r="O10" s="48"/>
      <c r="P10" s="70"/>
      <c r="Q10" s="48"/>
      <c r="R10" s="75" t="s">
        <v>119</v>
      </c>
      <c r="S10" s="48"/>
      <c r="T10" s="70"/>
    </row>
    <row r="11" spans="1:41" s="37" customFormat="1" ht="22.35" customHeight="1">
      <c r="B11" s="49"/>
      <c r="D11" s="75" t="s">
        <v>52</v>
      </c>
      <c r="F11" s="49" t="s">
        <v>53</v>
      </c>
      <c r="G11" s="49"/>
      <c r="H11" s="49" t="s">
        <v>165</v>
      </c>
      <c r="I11" s="49"/>
      <c r="J11" s="74" t="s">
        <v>54</v>
      </c>
      <c r="K11" s="74"/>
      <c r="L11" s="74"/>
      <c r="M11" s="48"/>
      <c r="N11" s="74" t="s">
        <v>93</v>
      </c>
      <c r="O11" s="48"/>
      <c r="P11" s="75" t="s">
        <v>117</v>
      </c>
      <c r="Q11" s="48"/>
      <c r="R11" s="75" t="s">
        <v>120</v>
      </c>
      <c r="S11" s="48"/>
      <c r="T11" s="70"/>
    </row>
    <row r="12" spans="1:41" s="49" customFormat="1" ht="22.35" customHeight="1">
      <c r="B12" s="76" t="s">
        <v>0</v>
      </c>
      <c r="D12" s="76" t="s">
        <v>55</v>
      </c>
      <c r="E12" s="74"/>
      <c r="F12" s="93" t="s">
        <v>56</v>
      </c>
      <c r="G12" s="74"/>
      <c r="H12" s="93" t="s">
        <v>166</v>
      </c>
      <c r="I12" s="74"/>
      <c r="J12" s="93" t="s">
        <v>57</v>
      </c>
      <c r="K12" s="74"/>
      <c r="L12" s="93" t="s">
        <v>58</v>
      </c>
      <c r="N12" s="93" t="s">
        <v>89</v>
      </c>
      <c r="P12" s="76" t="s">
        <v>118</v>
      </c>
      <c r="R12" s="76" t="s">
        <v>121</v>
      </c>
      <c r="T12" s="76" t="s">
        <v>59</v>
      </c>
    </row>
    <row r="13" spans="1:41" s="37" customFormat="1" ht="22.35" customHeight="1">
      <c r="A13" s="38" t="s">
        <v>184</v>
      </c>
      <c r="B13" s="77"/>
      <c r="D13" s="39">
        <v>326549999</v>
      </c>
      <c r="E13" s="39"/>
      <c r="F13" s="39">
        <v>1026968920</v>
      </c>
      <c r="G13" s="39"/>
      <c r="H13" s="39">
        <v>20034929</v>
      </c>
      <c r="I13" s="39"/>
      <c r="J13" s="39">
        <v>32655000</v>
      </c>
      <c r="K13" s="34"/>
      <c r="L13" s="39">
        <v>680963828</v>
      </c>
      <c r="M13" s="39"/>
      <c r="N13" s="39">
        <v>46160074</v>
      </c>
      <c r="O13" s="39"/>
      <c r="P13" s="35">
        <f>SUM(D13:N13)</f>
        <v>2133332750</v>
      </c>
      <c r="Q13" s="39"/>
      <c r="R13" s="39">
        <v>350420191</v>
      </c>
      <c r="S13" s="39"/>
      <c r="T13" s="35">
        <f t="shared" ref="T13:T16" si="0">SUM(P13:R13)</f>
        <v>2483752941</v>
      </c>
    </row>
    <row r="14" spans="1:41" s="48" customFormat="1" ht="22.35" customHeight="1">
      <c r="A14" s="37" t="s">
        <v>157</v>
      </c>
      <c r="B14" s="77"/>
      <c r="D14" s="35">
        <v>0</v>
      </c>
      <c r="E14" s="34"/>
      <c r="F14" s="35">
        <v>0</v>
      </c>
      <c r="G14" s="35"/>
      <c r="H14" s="35">
        <v>0</v>
      </c>
      <c r="I14" s="35"/>
      <c r="J14" s="35">
        <v>0</v>
      </c>
      <c r="K14" s="50"/>
      <c r="L14" s="35">
        <f>SUM(pl!I49)</f>
        <v>318839970</v>
      </c>
      <c r="M14" s="34"/>
      <c r="N14" s="35">
        <v>0</v>
      </c>
      <c r="O14" s="34"/>
      <c r="P14" s="35">
        <f>SUM(D14:N14)</f>
        <v>318839970</v>
      </c>
      <c r="Q14" s="34"/>
      <c r="R14" s="35">
        <f>SUM(pl!I50)</f>
        <v>31488105</v>
      </c>
      <c r="S14" s="34"/>
      <c r="T14" s="35">
        <f t="shared" si="0"/>
        <v>350328075</v>
      </c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 spans="1:41" s="48" customFormat="1" ht="22.35" customHeight="1">
      <c r="A15" s="37" t="s">
        <v>160</v>
      </c>
      <c r="B15" s="77"/>
      <c r="D15" s="36">
        <v>0</v>
      </c>
      <c r="E15" s="34"/>
      <c r="F15" s="36">
        <v>0</v>
      </c>
      <c r="G15" s="35"/>
      <c r="H15" s="36">
        <v>0</v>
      </c>
      <c r="I15" s="35"/>
      <c r="J15" s="36">
        <v>0</v>
      </c>
      <c r="K15" s="50"/>
      <c r="L15" s="36">
        <v>11929050</v>
      </c>
      <c r="M15" s="34"/>
      <c r="N15" s="36">
        <v>-157119115</v>
      </c>
      <c r="O15" s="34"/>
      <c r="P15" s="36">
        <f>SUM(D15:N15)</f>
        <v>-145190065</v>
      </c>
      <c r="Q15" s="34"/>
      <c r="R15" s="36">
        <f>pl!I55-pl!I50</f>
        <v>-4166873</v>
      </c>
      <c r="S15" s="34"/>
      <c r="T15" s="36">
        <f t="shared" si="0"/>
        <v>-149356938</v>
      </c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spans="1:41" s="37" customFormat="1" ht="22.35" customHeight="1">
      <c r="A16" s="48" t="s">
        <v>161</v>
      </c>
      <c r="B16" s="77"/>
      <c r="D16" s="34">
        <f>SUM(D14:D15)</f>
        <v>0</v>
      </c>
      <c r="E16" s="34"/>
      <c r="F16" s="34">
        <f>SUM(F14:F15)</f>
        <v>0</v>
      </c>
      <c r="G16" s="34"/>
      <c r="H16" s="34">
        <f>SUM(H14:H15)</f>
        <v>0</v>
      </c>
      <c r="I16" s="34"/>
      <c r="J16" s="34">
        <f>SUM(J14:J15)</f>
        <v>0</v>
      </c>
      <c r="K16" s="34"/>
      <c r="L16" s="34">
        <f>SUM(L14:L15)</f>
        <v>330769020</v>
      </c>
      <c r="M16" s="34"/>
      <c r="N16" s="34">
        <f>SUM(N14:N15)</f>
        <v>-157119115</v>
      </c>
      <c r="O16" s="34"/>
      <c r="P16" s="34">
        <f>SUM(C16:N16)</f>
        <v>173649905</v>
      </c>
      <c r="Q16" s="34"/>
      <c r="R16" s="34">
        <f>SUM(R14:R15)</f>
        <v>27321232</v>
      </c>
      <c r="S16" s="34"/>
      <c r="T16" s="34">
        <f t="shared" si="0"/>
        <v>200971137</v>
      </c>
    </row>
    <row r="17" spans="1:41" s="37" customFormat="1" ht="22.35" customHeight="1">
      <c r="A17" s="48" t="s">
        <v>146</v>
      </c>
      <c r="B17" s="65" t="s">
        <v>175</v>
      </c>
      <c r="D17" s="35">
        <v>0</v>
      </c>
      <c r="E17" s="34"/>
      <c r="F17" s="35">
        <v>0</v>
      </c>
      <c r="G17" s="35"/>
      <c r="H17" s="35">
        <v>0</v>
      </c>
      <c r="I17" s="35"/>
      <c r="J17" s="35">
        <v>0</v>
      </c>
      <c r="K17" s="50"/>
      <c r="L17" s="35">
        <v>-46043550</v>
      </c>
      <c r="M17" s="34"/>
      <c r="N17" s="35">
        <v>0</v>
      </c>
      <c r="O17" s="34"/>
      <c r="P17" s="35">
        <f t="shared" ref="P17" si="1">SUM(C17:N17)</f>
        <v>-46043550</v>
      </c>
      <c r="Q17" s="34"/>
      <c r="R17" s="35">
        <v>0</v>
      </c>
      <c r="S17" s="34"/>
      <c r="T17" s="35">
        <f>SUM(P17:R17)</f>
        <v>-46043550</v>
      </c>
    </row>
    <row r="18" spans="1:41" s="37" customFormat="1" ht="22.35" customHeight="1">
      <c r="A18" s="48" t="s">
        <v>200</v>
      </c>
      <c r="B18" s="65"/>
      <c r="D18" s="35"/>
      <c r="E18" s="39"/>
      <c r="F18" s="35"/>
      <c r="G18" s="35"/>
      <c r="H18" s="35"/>
      <c r="I18" s="35"/>
      <c r="J18" s="35"/>
      <c r="K18" s="50"/>
      <c r="L18" s="35"/>
      <c r="M18" s="34"/>
      <c r="N18" s="35"/>
      <c r="O18" s="34"/>
      <c r="P18" s="35"/>
      <c r="Q18" s="34"/>
      <c r="R18" s="35"/>
      <c r="S18" s="34"/>
      <c r="T18" s="35"/>
    </row>
    <row r="19" spans="1:41" s="37" customFormat="1" ht="22.35" customHeight="1">
      <c r="A19" s="48" t="s">
        <v>199</v>
      </c>
      <c r="B19" s="65"/>
      <c r="D19" s="35">
        <v>0</v>
      </c>
      <c r="E19" s="39"/>
      <c r="F19" s="35">
        <v>0</v>
      </c>
      <c r="G19" s="35"/>
      <c r="H19" s="35">
        <v>0</v>
      </c>
      <c r="I19" s="35"/>
      <c r="J19" s="35">
        <v>0</v>
      </c>
      <c r="K19" s="50"/>
      <c r="L19" s="35">
        <v>0</v>
      </c>
      <c r="M19" s="34"/>
      <c r="N19" s="35">
        <v>0</v>
      </c>
      <c r="O19" s="34"/>
      <c r="P19" s="35">
        <f>SUM(C19:N19)</f>
        <v>0</v>
      </c>
      <c r="Q19" s="34"/>
      <c r="R19" s="35">
        <v>2203000</v>
      </c>
      <c r="S19" s="34"/>
      <c r="T19" s="35">
        <f>SUM(P19:R19)</f>
        <v>2203000</v>
      </c>
    </row>
    <row r="20" spans="1:41" s="37" customFormat="1" ht="22.15" customHeight="1">
      <c r="A20" s="37" t="s">
        <v>183</v>
      </c>
      <c r="B20" s="77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41" s="48" customFormat="1" ht="22.35" customHeight="1">
      <c r="A21" s="37" t="s">
        <v>126</v>
      </c>
      <c r="B21" s="65">
        <v>13.2</v>
      </c>
      <c r="D21" s="35">
        <v>0</v>
      </c>
      <c r="E21" s="34"/>
      <c r="F21" s="35">
        <v>0</v>
      </c>
      <c r="G21" s="35"/>
      <c r="H21" s="35">
        <v>0</v>
      </c>
      <c r="I21" s="35"/>
      <c r="J21" s="35">
        <v>0</v>
      </c>
      <c r="K21" s="50"/>
      <c r="L21" s="35">
        <v>0</v>
      </c>
      <c r="M21" s="34"/>
      <c r="N21" s="35">
        <v>0</v>
      </c>
      <c r="O21" s="34"/>
      <c r="P21" s="35">
        <f>SUM(D21:N21)</f>
        <v>0</v>
      </c>
      <c r="Q21" s="34"/>
      <c r="R21" s="35">
        <v>-13355650</v>
      </c>
      <c r="S21" s="34"/>
      <c r="T21" s="35">
        <f t="shared" ref="T21" si="2">SUM(P21:R21)</f>
        <v>-13355650</v>
      </c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</row>
    <row r="22" spans="1:41" s="37" customFormat="1" ht="22.35" customHeight="1">
      <c r="A22" s="37" t="s">
        <v>201</v>
      </c>
      <c r="B22" s="77"/>
      <c r="D22" s="35"/>
      <c r="E22" s="34"/>
      <c r="F22" s="35"/>
      <c r="G22" s="35"/>
      <c r="H22" s="35"/>
      <c r="I22" s="35"/>
      <c r="J22" s="35"/>
      <c r="K22" s="50"/>
      <c r="L22" s="35"/>
      <c r="M22" s="34"/>
      <c r="N22" s="35"/>
      <c r="O22" s="34"/>
      <c r="P22" s="35"/>
      <c r="Q22" s="34"/>
      <c r="R22" s="35"/>
      <c r="S22" s="34"/>
      <c r="T22" s="35"/>
    </row>
    <row r="23" spans="1:41" s="37" customFormat="1" ht="22.35" customHeight="1">
      <c r="A23" s="37" t="s">
        <v>202</v>
      </c>
      <c r="B23" s="77"/>
      <c r="D23" s="35"/>
      <c r="E23" s="34"/>
      <c r="F23" s="35"/>
      <c r="G23" s="35"/>
      <c r="H23" s="35"/>
      <c r="I23" s="35"/>
      <c r="J23" s="35"/>
      <c r="K23" s="50"/>
      <c r="L23" s="35"/>
      <c r="M23" s="34"/>
      <c r="N23" s="35"/>
      <c r="O23" s="34"/>
      <c r="P23" s="35"/>
      <c r="Q23" s="34"/>
      <c r="R23" s="35"/>
      <c r="S23" s="34"/>
      <c r="T23" s="35"/>
    </row>
    <row r="24" spans="1:41" s="37" customFormat="1" ht="22.35" customHeight="1">
      <c r="A24" s="37" t="s">
        <v>199</v>
      </c>
      <c r="B24" s="92">
        <v>24</v>
      </c>
      <c r="D24" s="36">
        <v>0</v>
      </c>
      <c r="E24" s="34"/>
      <c r="F24" s="36">
        <v>0</v>
      </c>
      <c r="G24" s="35"/>
      <c r="H24" s="36">
        <v>0</v>
      </c>
      <c r="I24" s="35"/>
      <c r="J24" s="36">
        <v>0</v>
      </c>
      <c r="K24" s="50"/>
      <c r="L24" s="36">
        <v>-51019203</v>
      </c>
      <c r="M24" s="34"/>
      <c r="N24" s="36">
        <v>0</v>
      </c>
      <c r="O24" s="34"/>
      <c r="P24" s="36">
        <f>SUM(C24:N24)</f>
        <v>-51019203</v>
      </c>
      <c r="Q24" s="34"/>
      <c r="R24" s="36">
        <v>0</v>
      </c>
      <c r="S24" s="34"/>
      <c r="T24" s="36">
        <f>SUM(P24:R24)</f>
        <v>-51019203</v>
      </c>
    </row>
    <row r="25" spans="1:41" s="37" customFormat="1" ht="22.35" customHeight="1" thickBot="1">
      <c r="A25" s="38" t="s">
        <v>185</v>
      </c>
      <c r="B25" s="65"/>
      <c r="D25" s="52">
        <f>SUM(D13:D13,D16:D24)</f>
        <v>326549999</v>
      </c>
      <c r="E25" s="39"/>
      <c r="F25" s="52">
        <f>SUM(F13:F13,F16:F24)</f>
        <v>1026968920</v>
      </c>
      <c r="G25" s="34"/>
      <c r="H25" s="52">
        <f>SUM(H13:H13,H16:H24)</f>
        <v>20034929</v>
      </c>
      <c r="I25" s="34"/>
      <c r="J25" s="52">
        <f>SUM(J13:J13,J16:J24)</f>
        <v>32655000</v>
      </c>
      <c r="K25" s="34"/>
      <c r="L25" s="52">
        <f>SUM(L13:L13,L16:L24)</f>
        <v>914670095</v>
      </c>
      <c r="M25" s="39"/>
      <c r="N25" s="52">
        <f>SUM(N13:N13,N16:N24)</f>
        <v>-110959041</v>
      </c>
      <c r="O25" s="39"/>
      <c r="P25" s="52">
        <f>SUM(P13:P13,P16:P24)</f>
        <v>2209919902</v>
      </c>
      <c r="Q25" s="39"/>
      <c r="R25" s="52">
        <f>SUM(R13:R13,R16:R24)</f>
        <v>366588773</v>
      </c>
      <c r="S25" s="39"/>
      <c r="T25" s="52">
        <f>SUM(T13:T13,T16:T24)</f>
        <v>2576508675</v>
      </c>
    </row>
    <row r="26" spans="1:41" s="37" customFormat="1" ht="22.35" customHeight="1" thickTop="1">
      <c r="A26" s="38"/>
      <c r="B26" s="65"/>
      <c r="D26" s="34"/>
      <c r="E26" s="39"/>
      <c r="F26" s="34"/>
      <c r="G26" s="34"/>
      <c r="H26" s="34"/>
      <c r="I26" s="34"/>
      <c r="J26" s="34"/>
      <c r="K26" s="34"/>
      <c r="L26" s="34"/>
      <c r="M26" s="39"/>
      <c r="N26" s="34"/>
      <c r="O26" s="39"/>
      <c r="P26" s="34"/>
      <c r="Q26" s="39"/>
      <c r="R26" s="34"/>
      <c r="S26" s="39"/>
      <c r="T26" s="34"/>
    </row>
    <row r="27" spans="1:41" s="37" customFormat="1" ht="22.35" customHeight="1">
      <c r="A27" s="38" t="s">
        <v>210</v>
      </c>
      <c r="B27" s="77"/>
      <c r="D27" s="39">
        <f>D25</f>
        <v>326549999</v>
      </c>
      <c r="E27" s="39"/>
      <c r="F27" s="39">
        <f>F25</f>
        <v>1026968920</v>
      </c>
      <c r="G27" s="39"/>
      <c r="H27" s="39">
        <f>H25</f>
        <v>20034929</v>
      </c>
      <c r="I27" s="39"/>
      <c r="J27" s="39">
        <f>J25</f>
        <v>32655000</v>
      </c>
      <c r="K27" s="34"/>
      <c r="L27" s="39">
        <f>L25</f>
        <v>914670095</v>
      </c>
      <c r="M27" s="39"/>
      <c r="N27" s="39">
        <f>N25</f>
        <v>-110959041</v>
      </c>
      <c r="O27" s="39"/>
      <c r="P27" s="39">
        <f>P25</f>
        <v>2209919902</v>
      </c>
      <c r="Q27" s="39"/>
      <c r="R27" s="39">
        <f>R25</f>
        <v>366588773</v>
      </c>
      <c r="S27" s="39"/>
      <c r="T27" s="39">
        <f>T25</f>
        <v>2576508675</v>
      </c>
    </row>
    <row r="28" spans="1:41" s="48" customFormat="1" ht="22.35" customHeight="1">
      <c r="A28" s="37" t="s">
        <v>157</v>
      </c>
      <c r="B28" s="77"/>
      <c r="D28" s="35">
        <v>0</v>
      </c>
      <c r="E28" s="34"/>
      <c r="F28" s="35">
        <v>0</v>
      </c>
      <c r="G28" s="35"/>
      <c r="H28" s="35">
        <v>0</v>
      </c>
      <c r="I28" s="35"/>
      <c r="J28" s="35">
        <v>0</v>
      </c>
      <c r="K28" s="50"/>
      <c r="L28" s="35">
        <f>SUM(pl!G49)</f>
        <v>490203233</v>
      </c>
      <c r="M28" s="34"/>
      <c r="N28" s="35">
        <v>0</v>
      </c>
      <c r="O28" s="34"/>
      <c r="P28" s="35">
        <f t="shared" ref="P28" si="3">SUM(C28:N28)</f>
        <v>490203233</v>
      </c>
      <c r="Q28" s="34"/>
      <c r="R28" s="35">
        <f>SUM(pl!G50)</f>
        <v>51773574</v>
      </c>
      <c r="S28" s="34"/>
      <c r="T28" s="35">
        <f t="shared" ref="T28" si="4">SUM(P28:R28)</f>
        <v>541976807</v>
      </c>
    </row>
    <row r="29" spans="1:41" s="48" customFormat="1" ht="22.35" customHeight="1">
      <c r="A29" s="37" t="s">
        <v>160</v>
      </c>
      <c r="B29" s="77"/>
      <c r="D29" s="36">
        <v>0</v>
      </c>
      <c r="E29" s="34"/>
      <c r="F29" s="36">
        <v>0</v>
      </c>
      <c r="G29" s="35"/>
      <c r="H29" s="36">
        <v>0</v>
      </c>
      <c r="I29" s="35"/>
      <c r="J29" s="36">
        <v>0</v>
      </c>
      <c r="K29" s="50"/>
      <c r="L29" s="36">
        <v>540238</v>
      </c>
      <c r="M29" s="34"/>
      <c r="N29" s="36">
        <v>-93589994</v>
      </c>
      <c r="O29" s="34"/>
      <c r="P29" s="36">
        <f>SUM(C29:N29)</f>
        <v>-93049756</v>
      </c>
      <c r="Q29" s="34"/>
      <c r="R29" s="36">
        <f>pl!G55-pl!G50</f>
        <v>-14718491</v>
      </c>
      <c r="S29" s="34"/>
      <c r="T29" s="36">
        <f>SUM(P29:R29)</f>
        <v>-107768247</v>
      </c>
    </row>
    <row r="30" spans="1:41" s="37" customFormat="1" ht="22.35" customHeight="1">
      <c r="A30" s="48" t="s">
        <v>161</v>
      </c>
      <c r="B30" s="65"/>
      <c r="D30" s="35">
        <f>SUM(D28:D29)</f>
        <v>0</v>
      </c>
      <c r="E30" s="34"/>
      <c r="F30" s="35">
        <f>SUM(F28:F29)</f>
        <v>0</v>
      </c>
      <c r="G30" s="35"/>
      <c r="H30" s="35">
        <f>SUM(H28:H29)</f>
        <v>0</v>
      </c>
      <c r="I30" s="35"/>
      <c r="J30" s="35">
        <f>SUM(J28:J29)</f>
        <v>0</v>
      </c>
      <c r="K30" s="34"/>
      <c r="L30" s="35">
        <f>SUM(L28:L29)</f>
        <v>490743471</v>
      </c>
      <c r="M30" s="34"/>
      <c r="N30" s="35">
        <f>SUM(N28:N29)</f>
        <v>-93589994</v>
      </c>
      <c r="O30" s="34"/>
      <c r="P30" s="35">
        <f>SUM(P28:P29)</f>
        <v>397153477</v>
      </c>
      <c r="Q30" s="34"/>
      <c r="R30" s="35">
        <f>SUM(R28:R29)</f>
        <v>37055083</v>
      </c>
      <c r="S30" s="34"/>
      <c r="T30" s="35">
        <f>SUM(T28:T29)</f>
        <v>434208560</v>
      </c>
    </row>
    <row r="31" spans="1:41" s="37" customFormat="1" ht="22.35" customHeight="1">
      <c r="A31" s="48" t="s">
        <v>146</v>
      </c>
      <c r="B31" s="65" t="s">
        <v>175</v>
      </c>
      <c r="D31" s="35">
        <v>0</v>
      </c>
      <c r="E31" s="34"/>
      <c r="F31" s="35">
        <v>0</v>
      </c>
      <c r="G31" s="35"/>
      <c r="H31" s="35">
        <v>0</v>
      </c>
      <c r="I31" s="35"/>
      <c r="J31" s="35">
        <v>0</v>
      </c>
      <c r="K31" s="34"/>
      <c r="L31" s="35">
        <v>-95679150</v>
      </c>
      <c r="M31" s="34"/>
      <c r="N31" s="35">
        <v>0</v>
      </c>
      <c r="O31" s="34"/>
      <c r="P31" s="35">
        <f t="shared" ref="P31" si="5">SUM(C31:N31)</f>
        <v>-95679150</v>
      </c>
      <c r="Q31" s="34"/>
      <c r="R31" s="35">
        <v>0</v>
      </c>
      <c r="S31" s="34"/>
      <c r="T31" s="35">
        <f t="shared" ref="T31" si="6">SUM(P31:R31)</f>
        <v>-95679150</v>
      </c>
    </row>
    <row r="32" spans="1:41" s="37" customFormat="1" ht="22.35" customHeight="1">
      <c r="A32" s="37" t="s">
        <v>183</v>
      </c>
      <c r="B32" s="77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s="37" customFormat="1" ht="22.35" customHeight="1">
      <c r="A33" s="37" t="s">
        <v>126</v>
      </c>
      <c r="B33" s="65">
        <v>13.2</v>
      </c>
      <c r="D33" s="34">
        <v>0</v>
      </c>
      <c r="E33" s="34"/>
      <c r="F33" s="34">
        <v>0</v>
      </c>
      <c r="G33" s="34"/>
      <c r="H33" s="34">
        <v>0</v>
      </c>
      <c r="I33" s="34"/>
      <c r="J33" s="34">
        <v>0</v>
      </c>
      <c r="K33" s="34"/>
      <c r="L33" s="34">
        <v>0</v>
      </c>
      <c r="M33" s="34"/>
      <c r="N33" s="34">
        <v>0</v>
      </c>
      <c r="O33" s="34"/>
      <c r="P33" s="34">
        <f>SUM(D33:O33)</f>
        <v>0</v>
      </c>
      <c r="Q33" s="34"/>
      <c r="R33" s="34">
        <v>-80590105</v>
      </c>
      <c r="S33" s="34"/>
      <c r="T33" s="34">
        <f>SUM(P33:S33)</f>
        <v>-80590105</v>
      </c>
    </row>
    <row r="34" spans="1:20" s="37" customFormat="1" ht="22.35" customHeight="1">
      <c r="A34" s="37" t="s">
        <v>201</v>
      </c>
      <c r="B34" s="77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s="37" customFormat="1" ht="22.35" customHeight="1">
      <c r="A35" s="37" t="s">
        <v>202</v>
      </c>
      <c r="B35" s="77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s="37" customFormat="1" ht="22.35" customHeight="1">
      <c r="A36" s="37" t="s">
        <v>199</v>
      </c>
      <c r="B36" s="92">
        <v>24</v>
      </c>
      <c r="D36" s="51">
        <v>0</v>
      </c>
      <c r="E36" s="34"/>
      <c r="F36" s="51">
        <v>0</v>
      </c>
      <c r="G36" s="34"/>
      <c r="H36" s="51">
        <v>0</v>
      </c>
      <c r="I36" s="34"/>
      <c r="J36" s="51">
        <v>0</v>
      </c>
      <c r="K36" s="34"/>
      <c r="L36" s="51">
        <v>-71959502</v>
      </c>
      <c r="M36" s="34"/>
      <c r="N36" s="51">
        <v>0</v>
      </c>
      <c r="O36" s="34"/>
      <c r="P36" s="51">
        <v>-71959502</v>
      </c>
      <c r="Q36" s="34"/>
      <c r="R36" s="51">
        <v>0</v>
      </c>
      <c r="S36" s="34"/>
      <c r="T36" s="51">
        <f>SUM(P36:S36)</f>
        <v>-71959502</v>
      </c>
    </row>
    <row r="37" spans="1:20" s="37" customFormat="1" ht="22.35" customHeight="1" thickBot="1">
      <c r="A37" s="38" t="s">
        <v>211</v>
      </c>
      <c r="B37" s="65"/>
      <c r="D37" s="52">
        <f>SUM(D27,D30:D36)</f>
        <v>326549999</v>
      </c>
      <c r="E37" s="39"/>
      <c r="F37" s="52">
        <f>SUM(F27,F30:F36)</f>
        <v>1026968920</v>
      </c>
      <c r="G37" s="34"/>
      <c r="H37" s="52">
        <f>SUM(H27,H30:H36)</f>
        <v>20034929</v>
      </c>
      <c r="I37" s="34"/>
      <c r="J37" s="52">
        <f>SUM(J27,J30:J36)</f>
        <v>32655000</v>
      </c>
      <c r="K37" s="34"/>
      <c r="L37" s="52">
        <f>SUM(L27,L30:L36)</f>
        <v>1237774914</v>
      </c>
      <c r="M37" s="39"/>
      <c r="N37" s="52">
        <f>SUM(N27,N30:N36)</f>
        <v>-204549035</v>
      </c>
      <c r="O37" s="39"/>
      <c r="P37" s="52">
        <f>SUM(P27,P30:P36)</f>
        <v>2439434727</v>
      </c>
      <c r="Q37" s="39"/>
      <c r="R37" s="52">
        <f>SUM(R27,R30:R36)</f>
        <v>323053751</v>
      </c>
      <c r="S37" s="39"/>
      <c r="T37" s="52">
        <f>SUM(T27,T30:T36)</f>
        <v>2762488478</v>
      </c>
    </row>
    <row r="38" spans="1:20" s="37" customFormat="1" ht="17.25" customHeight="1" thickTop="1">
      <c r="B38" s="65"/>
      <c r="D38" s="39">
        <f>D27-bs!I80</f>
        <v>0</v>
      </c>
      <c r="F38" s="39">
        <f>F27-bs!I81</f>
        <v>0</v>
      </c>
      <c r="H38" s="39">
        <f>H27-bs!I82</f>
        <v>0</v>
      </c>
      <c r="J38" s="39">
        <f>J27-bs!I84</f>
        <v>0</v>
      </c>
      <c r="L38" s="39">
        <f>L27-bs!I85</f>
        <v>0</v>
      </c>
      <c r="N38" s="39">
        <f>N27-bs!I86</f>
        <v>0</v>
      </c>
      <c r="P38" s="39">
        <f>P27-bs!I87</f>
        <v>0</v>
      </c>
      <c r="R38" s="39">
        <f>R27-bs!I88</f>
        <v>0</v>
      </c>
      <c r="T38" s="39">
        <f>T27-bs!I89</f>
        <v>0</v>
      </c>
    </row>
    <row r="39" spans="1:20" s="37" customFormat="1" ht="26.25" customHeight="1">
      <c r="A39" s="56" t="s">
        <v>144</v>
      </c>
      <c r="B39" s="65"/>
      <c r="D39" s="39">
        <f>SUM(D37-bs!G80)</f>
        <v>0</v>
      </c>
      <c r="E39" s="39"/>
      <c r="F39" s="39">
        <f>SUM(F37-bs!G81)</f>
        <v>0</v>
      </c>
      <c r="G39" s="39"/>
      <c r="H39" s="39">
        <f>SUM(H37-bs!G82)</f>
        <v>0</v>
      </c>
      <c r="I39" s="39"/>
      <c r="J39" s="39">
        <f>SUM(J37-bs!G84)</f>
        <v>0</v>
      </c>
      <c r="K39" s="39"/>
      <c r="L39" s="39">
        <f>SUM(L37-bs!G85)</f>
        <v>0</v>
      </c>
      <c r="M39" s="39"/>
      <c r="N39" s="39">
        <f>SUM(N37-bs!G86)</f>
        <v>0</v>
      </c>
      <c r="O39" s="39"/>
      <c r="P39" s="39">
        <f>SUM(P37-bs!G87)</f>
        <v>0</v>
      </c>
      <c r="Q39" s="39"/>
      <c r="R39" s="39">
        <f>SUM(R37-bs!G88)</f>
        <v>0</v>
      </c>
      <c r="S39" s="39"/>
      <c r="T39" s="39">
        <f>SUM(T37-bs!G89)</f>
        <v>0</v>
      </c>
    </row>
    <row r="40" spans="1:20" ht="22.35" customHeight="1">
      <c r="D40" s="64"/>
      <c r="F40" s="59"/>
      <c r="H40" s="59"/>
      <c r="J40" s="59"/>
      <c r="L40" s="59"/>
      <c r="N40" s="59"/>
      <c r="P40" s="59"/>
      <c r="R40" s="59"/>
      <c r="T40" s="59"/>
    </row>
  </sheetData>
  <mergeCells count="3">
    <mergeCell ref="J10:L10"/>
    <mergeCell ref="D5:T5"/>
    <mergeCell ref="D6:P6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60" orientation="landscape" r:id="rId1"/>
  <rowBreaks count="3" manualBreakCount="3">
    <brk id="51" max="16383" man="1"/>
    <brk id="77" max="16383" man="1"/>
    <brk id="107" max="16383" man="1"/>
  </rowBreaks>
  <ignoredErrors>
    <ignoredError sqref="P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view="pageBreakPreview" topLeftCell="A43" zoomScale="85" zoomScaleNormal="100" zoomScaleSheetLayoutView="85" workbookViewId="0">
      <selection activeCell="K54" sqref="K54"/>
    </sheetView>
  </sheetViews>
  <sheetFormatPr defaultRowHeight="22.35" customHeight="1"/>
  <cols>
    <col min="1" max="1" width="36.140625" style="43" customWidth="1"/>
    <col min="2" max="2" width="3.5703125" style="43" customWidth="1"/>
    <col min="3" max="3" width="9.42578125" style="66" customWidth="1"/>
    <col min="4" max="4" width="1.5703125" style="43" customWidth="1"/>
    <col min="5" max="5" width="18" style="43" customWidth="1"/>
    <col min="6" max="6" width="1.5703125" style="43" customWidth="1"/>
    <col min="7" max="7" width="18" style="43" customWidth="1"/>
    <col min="8" max="8" width="1.5703125" style="43" customWidth="1"/>
    <col min="9" max="9" width="18" style="43" customWidth="1"/>
    <col min="10" max="10" width="1.5703125" style="43" customWidth="1"/>
    <col min="11" max="11" width="18" style="43" customWidth="1"/>
    <col min="12" max="12" width="1.5703125" style="43" customWidth="1"/>
    <col min="13" max="13" width="18" style="43" customWidth="1"/>
    <col min="14" max="14" width="12.42578125" style="43" bestFit="1" customWidth="1"/>
    <col min="15" max="247" width="9.42578125" style="43"/>
    <col min="248" max="248" width="30.42578125" style="43" customWidth="1"/>
    <col min="249" max="249" width="6.5703125" style="43" customWidth="1"/>
    <col min="250" max="250" width="2" style="43" customWidth="1"/>
    <col min="251" max="251" width="11.5703125" style="43" customWidth="1"/>
    <col min="252" max="252" width="2" style="43" customWidth="1"/>
    <col min="253" max="253" width="12.5703125" style="43" customWidth="1"/>
    <col min="254" max="254" width="2" style="43" customWidth="1"/>
    <col min="255" max="255" width="14.5703125" style="43" customWidth="1"/>
    <col min="256" max="256" width="2" style="43" customWidth="1"/>
    <col min="257" max="257" width="11.5703125" style="43" customWidth="1"/>
    <col min="258" max="258" width="2" style="43" customWidth="1"/>
    <col min="259" max="259" width="11.5703125" style="43" customWidth="1"/>
    <col min="260" max="503" width="9.42578125" style="43"/>
    <col min="504" max="504" width="30.42578125" style="43" customWidth="1"/>
    <col min="505" max="505" width="6.5703125" style="43" customWidth="1"/>
    <col min="506" max="506" width="2" style="43" customWidth="1"/>
    <col min="507" max="507" width="11.5703125" style="43" customWidth="1"/>
    <col min="508" max="508" width="2" style="43" customWidth="1"/>
    <col min="509" max="509" width="12.5703125" style="43" customWidth="1"/>
    <col min="510" max="510" width="2" style="43" customWidth="1"/>
    <col min="511" max="511" width="14.5703125" style="43" customWidth="1"/>
    <col min="512" max="512" width="2" style="43" customWidth="1"/>
    <col min="513" max="513" width="11.5703125" style="43" customWidth="1"/>
    <col min="514" max="514" width="2" style="43" customWidth="1"/>
    <col min="515" max="515" width="11.5703125" style="43" customWidth="1"/>
    <col min="516" max="759" width="9.42578125" style="43"/>
    <col min="760" max="760" width="30.42578125" style="43" customWidth="1"/>
    <col min="761" max="761" width="6.5703125" style="43" customWidth="1"/>
    <col min="762" max="762" width="2" style="43" customWidth="1"/>
    <col min="763" max="763" width="11.5703125" style="43" customWidth="1"/>
    <col min="764" max="764" width="2" style="43" customWidth="1"/>
    <col min="765" max="765" width="12.5703125" style="43" customWidth="1"/>
    <col min="766" max="766" width="2" style="43" customWidth="1"/>
    <col min="767" max="767" width="14.5703125" style="43" customWidth="1"/>
    <col min="768" max="768" width="2" style="43" customWidth="1"/>
    <col min="769" max="769" width="11.5703125" style="43" customWidth="1"/>
    <col min="770" max="770" width="2" style="43" customWidth="1"/>
    <col min="771" max="771" width="11.5703125" style="43" customWidth="1"/>
    <col min="772" max="1015" width="9.42578125" style="43"/>
    <col min="1016" max="1016" width="30.42578125" style="43" customWidth="1"/>
    <col min="1017" max="1017" width="6.5703125" style="43" customWidth="1"/>
    <col min="1018" max="1018" width="2" style="43" customWidth="1"/>
    <col min="1019" max="1019" width="11.5703125" style="43" customWidth="1"/>
    <col min="1020" max="1020" width="2" style="43" customWidth="1"/>
    <col min="1021" max="1021" width="12.5703125" style="43" customWidth="1"/>
    <col min="1022" max="1022" width="2" style="43" customWidth="1"/>
    <col min="1023" max="1023" width="14.5703125" style="43" customWidth="1"/>
    <col min="1024" max="1024" width="2" style="43" customWidth="1"/>
    <col min="1025" max="1025" width="11.5703125" style="43" customWidth="1"/>
    <col min="1026" max="1026" width="2" style="43" customWidth="1"/>
    <col min="1027" max="1027" width="11.5703125" style="43" customWidth="1"/>
    <col min="1028" max="1271" width="9.42578125" style="43"/>
    <col min="1272" max="1272" width="30.42578125" style="43" customWidth="1"/>
    <col min="1273" max="1273" width="6.5703125" style="43" customWidth="1"/>
    <col min="1274" max="1274" width="2" style="43" customWidth="1"/>
    <col min="1275" max="1275" width="11.5703125" style="43" customWidth="1"/>
    <col min="1276" max="1276" width="2" style="43" customWidth="1"/>
    <col min="1277" max="1277" width="12.5703125" style="43" customWidth="1"/>
    <col min="1278" max="1278" width="2" style="43" customWidth="1"/>
    <col min="1279" max="1279" width="14.5703125" style="43" customWidth="1"/>
    <col min="1280" max="1280" width="2" style="43" customWidth="1"/>
    <col min="1281" max="1281" width="11.5703125" style="43" customWidth="1"/>
    <col min="1282" max="1282" width="2" style="43" customWidth="1"/>
    <col min="1283" max="1283" width="11.5703125" style="43" customWidth="1"/>
    <col min="1284" max="1527" width="9.42578125" style="43"/>
    <col min="1528" max="1528" width="30.42578125" style="43" customWidth="1"/>
    <col min="1529" max="1529" width="6.5703125" style="43" customWidth="1"/>
    <col min="1530" max="1530" width="2" style="43" customWidth="1"/>
    <col min="1531" max="1531" width="11.5703125" style="43" customWidth="1"/>
    <col min="1532" max="1532" width="2" style="43" customWidth="1"/>
    <col min="1533" max="1533" width="12.5703125" style="43" customWidth="1"/>
    <col min="1534" max="1534" width="2" style="43" customWidth="1"/>
    <col min="1535" max="1535" width="14.5703125" style="43" customWidth="1"/>
    <col min="1536" max="1536" width="2" style="43" customWidth="1"/>
    <col min="1537" max="1537" width="11.5703125" style="43" customWidth="1"/>
    <col min="1538" max="1538" width="2" style="43" customWidth="1"/>
    <col min="1539" max="1539" width="11.5703125" style="43" customWidth="1"/>
    <col min="1540" max="1783" width="9.42578125" style="43"/>
    <col min="1784" max="1784" width="30.42578125" style="43" customWidth="1"/>
    <col min="1785" max="1785" width="6.5703125" style="43" customWidth="1"/>
    <col min="1786" max="1786" width="2" style="43" customWidth="1"/>
    <col min="1787" max="1787" width="11.5703125" style="43" customWidth="1"/>
    <col min="1788" max="1788" width="2" style="43" customWidth="1"/>
    <col min="1789" max="1789" width="12.5703125" style="43" customWidth="1"/>
    <col min="1790" max="1790" width="2" style="43" customWidth="1"/>
    <col min="1791" max="1791" width="14.5703125" style="43" customWidth="1"/>
    <col min="1792" max="1792" width="2" style="43" customWidth="1"/>
    <col min="1793" max="1793" width="11.5703125" style="43" customWidth="1"/>
    <col min="1794" max="1794" width="2" style="43" customWidth="1"/>
    <col min="1795" max="1795" width="11.5703125" style="43" customWidth="1"/>
    <col min="1796" max="2039" width="9.42578125" style="43"/>
    <col min="2040" max="2040" width="30.42578125" style="43" customWidth="1"/>
    <col min="2041" max="2041" width="6.5703125" style="43" customWidth="1"/>
    <col min="2042" max="2042" width="2" style="43" customWidth="1"/>
    <col min="2043" max="2043" width="11.5703125" style="43" customWidth="1"/>
    <col min="2044" max="2044" width="2" style="43" customWidth="1"/>
    <col min="2045" max="2045" width="12.5703125" style="43" customWidth="1"/>
    <col min="2046" max="2046" width="2" style="43" customWidth="1"/>
    <col min="2047" max="2047" width="14.5703125" style="43" customWidth="1"/>
    <col min="2048" max="2048" width="2" style="43" customWidth="1"/>
    <col min="2049" max="2049" width="11.5703125" style="43" customWidth="1"/>
    <col min="2050" max="2050" width="2" style="43" customWidth="1"/>
    <col min="2051" max="2051" width="11.5703125" style="43" customWidth="1"/>
    <col min="2052" max="2295" width="9.42578125" style="43"/>
    <col min="2296" max="2296" width="30.42578125" style="43" customWidth="1"/>
    <col min="2297" max="2297" width="6.5703125" style="43" customWidth="1"/>
    <col min="2298" max="2298" width="2" style="43" customWidth="1"/>
    <col min="2299" max="2299" width="11.5703125" style="43" customWidth="1"/>
    <col min="2300" max="2300" width="2" style="43" customWidth="1"/>
    <col min="2301" max="2301" width="12.5703125" style="43" customWidth="1"/>
    <col min="2302" max="2302" width="2" style="43" customWidth="1"/>
    <col min="2303" max="2303" width="14.5703125" style="43" customWidth="1"/>
    <col min="2304" max="2304" width="2" style="43" customWidth="1"/>
    <col min="2305" max="2305" width="11.5703125" style="43" customWidth="1"/>
    <col min="2306" max="2306" width="2" style="43" customWidth="1"/>
    <col min="2307" max="2307" width="11.5703125" style="43" customWidth="1"/>
    <col min="2308" max="2551" width="9.42578125" style="43"/>
    <col min="2552" max="2552" width="30.42578125" style="43" customWidth="1"/>
    <col min="2553" max="2553" width="6.5703125" style="43" customWidth="1"/>
    <col min="2554" max="2554" width="2" style="43" customWidth="1"/>
    <col min="2555" max="2555" width="11.5703125" style="43" customWidth="1"/>
    <col min="2556" max="2556" width="2" style="43" customWidth="1"/>
    <col min="2557" max="2557" width="12.5703125" style="43" customWidth="1"/>
    <col min="2558" max="2558" width="2" style="43" customWidth="1"/>
    <col min="2559" max="2559" width="14.5703125" style="43" customWidth="1"/>
    <col min="2560" max="2560" width="2" style="43" customWidth="1"/>
    <col min="2561" max="2561" width="11.5703125" style="43" customWidth="1"/>
    <col min="2562" max="2562" width="2" style="43" customWidth="1"/>
    <col min="2563" max="2563" width="11.5703125" style="43" customWidth="1"/>
    <col min="2564" max="2807" width="9.42578125" style="43"/>
    <col min="2808" max="2808" width="30.42578125" style="43" customWidth="1"/>
    <col min="2809" max="2809" width="6.5703125" style="43" customWidth="1"/>
    <col min="2810" max="2810" width="2" style="43" customWidth="1"/>
    <col min="2811" max="2811" width="11.5703125" style="43" customWidth="1"/>
    <col min="2812" max="2812" width="2" style="43" customWidth="1"/>
    <col min="2813" max="2813" width="12.5703125" style="43" customWidth="1"/>
    <col min="2814" max="2814" width="2" style="43" customWidth="1"/>
    <col min="2815" max="2815" width="14.5703125" style="43" customWidth="1"/>
    <col min="2816" max="2816" width="2" style="43" customWidth="1"/>
    <col min="2817" max="2817" width="11.5703125" style="43" customWidth="1"/>
    <col min="2818" max="2818" width="2" style="43" customWidth="1"/>
    <col min="2819" max="2819" width="11.5703125" style="43" customWidth="1"/>
    <col min="2820" max="3063" width="9.42578125" style="43"/>
    <col min="3064" max="3064" width="30.42578125" style="43" customWidth="1"/>
    <col min="3065" max="3065" width="6.5703125" style="43" customWidth="1"/>
    <col min="3066" max="3066" width="2" style="43" customWidth="1"/>
    <col min="3067" max="3067" width="11.5703125" style="43" customWidth="1"/>
    <col min="3068" max="3068" width="2" style="43" customWidth="1"/>
    <col min="3069" max="3069" width="12.5703125" style="43" customWidth="1"/>
    <col min="3070" max="3070" width="2" style="43" customWidth="1"/>
    <col min="3071" max="3071" width="14.5703125" style="43" customWidth="1"/>
    <col min="3072" max="3072" width="2" style="43" customWidth="1"/>
    <col min="3073" max="3073" width="11.5703125" style="43" customWidth="1"/>
    <col min="3074" max="3074" width="2" style="43" customWidth="1"/>
    <col min="3075" max="3075" width="11.5703125" style="43" customWidth="1"/>
    <col min="3076" max="3319" width="9.42578125" style="43"/>
    <col min="3320" max="3320" width="30.42578125" style="43" customWidth="1"/>
    <col min="3321" max="3321" width="6.5703125" style="43" customWidth="1"/>
    <col min="3322" max="3322" width="2" style="43" customWidth="1"/>
    <col min="3323" max="3323" width="11.5703125" style="43" customWidth="1"/>
    <col min="3324" max="3324" width="2" style="43" customWidth="1"/>
    <col min="3325" max="3325" width="12.5703125" style="43" customWidth="1"/>
    <col min="3326" max="3326" width="2" style="43" customWidth="1"/>
    <col min="3327" max="3327" width="14.5703125" style="43" customWidth="1"/>
    <col min="3328" max="3328" width="2" style="43" customWidth="1"/>
    <col min="3329" max="3329" width="11.5703125" style="43" customWidth="1"/>
    <col min="3330" max="3330" width="2" style="43" customWidth="1"/>
    <col min="3331" max="3331" width="11.5703125" style="43" customWidth="1"/>
    <col min="3332" max="3575" width="9.42578125" style="43"/>
    <col min="3576" max="3576" width="30.42578125" style="43" customWidth="1"/>
    <col min="3577" max="3577" width="6.5703125" style="43" customWidth="1"/>
    <col min="3578" max="3578" width="2" style="43" customWidth="1"/>
    <col min="3579" max="3579" width="11.5703125" style="43" customWidth="1"/>
    <col min="3580" max="3580" width="2" style="43" customWidth="1"/>
    <col min="3581" max="3581" width="12.5703125" style="43" customWidth="1"/>
    <col min="3582" max="3582" width="2" style="43" customWidth="1"/>
    <col min="3583" max="3583" width="14.5703125" style="43" customWidth="1"/>
    <col min="3584" max="3584" width="2" style="43" customWidth="1"/>
    <col min="3585" max="3585" width="11.5703125" style="43" customWidth="1"/>
    <col min="3586" max="3586" width="2" style="43" customWidth="1"/>
    <col min="3587" max="3587" width="11.5703125" style="43" customWidth="1"/>
    <col min="3588" max="3831" width="9.42578125" style="43"/>
    <col min="3832" max="3832" width="30.42578125" style="43" customWidth="1"/>
    <col min="3833" max="3833" width="6.5703125" style="43" customWidth="1"/>
    <col min="3834" max="3834" width="2" style="43" customWidth="1"/>
    <col min="3835" max="3835" width="11.5703125" style="43" customWidth="1"/>
    <col min="3836" max="3836" width="2" style="43" customWidth="1"/>
    <col min="3837" max="3837" width="12.5703125" style="43" customWidth="1"/>
    <col min="3838" max="3838" width="2" style="43" customWidth="1"/>
    <col min="3839" max="3839" width="14.5703125" style="43" customWidth="1"/>
    <col min="3840" max="3840" width="2" style="43" customWidth="1"/>
    <col min="3841" max="3841" width="11.5703125" style="43" customWidth="1"/>
    <col min="3842" max="3842" width="2" style="43" customWidth="1"/>
    <col min="3843" max="3843" width="11.5703125" style="43" customWidth="1"/>
    <col min="3844" max="4087" width="9.42578125" style="43"/>
    <col min="4088" max="4088" width="30.42578125" style="43" customWidth="1"/>
    <col min="4089" max="4089" width="6.5703125" style="43" customWidth="1"/>
    <col min="4090" max="4090" width="2" style="43" customWidth="1"/>
    <col min="4091" max="4091" width="11.5703125" style="43" customWidth="1"/>
    <col min="4092" max="4092" width="2" style="43" customWidth="1"/>
    <col min="4093" max="4093" width="12.5703125" style="43" customWidth="1"/>
    <col min="4094" max="4094" width="2" style="43" customWidth="1"/>
    <col min="4095" max="4095" width="14.5703125" style="43" customWidth="1"/>
    <col min="4096" max="4096" width="2" style="43" customWidth="1"/>
    <col min="4097" max="4097" width="11.5703125" style="43" customWidth="1"/>
    <col min="4098" max="4098" width="2" style="43" customWidth="1"/>
    <col min="4099" max="4099" width="11.5703125" style="43" customWidth="1"/>
    <col min="4100" max="4343" width="9.42578125" style="43"/>
    <col min="4344" max="4344" width="30.42578125" style="43" customWidth="1"/>
    <col min="4345" max="4345" width="6.5703125" style="43" customWidth="1"/>
    <col min="4346" max="4346" width="2" style="43" customWidth="1"/>
    <col min="4347" max="4347" width="11.5703125" style="43" customWidth="1"/>
    <col min="4348" max="4348" width="2" style="43" customWidth="1"/>
    <col min="4349" max="4349" width="12.5703125" style="43" customWidth="1"/>
    <col min="4350" max="4350" width="2" style="43" customWidth="1"/>
    <col min="4351" max="4351" width="14.5703125" style="43" customWidth="1"/>
    <col min="4352" max="4352" width="2" style="43" customWidth="1"/>
    <col min="4353" max="4353" width="11.5703125" style="43" customWidth="1"/>
    <col min="4354" max="4354" width="2" style="43" customWidth="1"/>
    <col min="4355" max="4355" width="11.5703125" style="43" customWidth="1"/>
    <col min="4356" max="4599" width="9.42578125" style="43"/>
    <col min="4600" max="4600" width="30.42578125" style="43" customWidth="1"/>
    <col min="4601" max="4601" width="6.5703125" style="43" customWidth="1"/>
    <col min="4602" max="4602" width="2" style="43" customWidth="1"/>
    <col min="4603" max="4603" width="11.5703125" style="43" customWidth="1"/>
    <col min="4604" max="4604" width="2" style="43" customWidth="1"/>
    <col min="4605" max="4605" width="12.5703125" style="43" customWidth="1"/>
    <col min="4606" max="4606" width="2" style="43" customWidth="1"/>
    <col min="4607" max="4607" width="14.5703125" style="43" customWidth="1"/>
    <col min="4608" max="4608" width="2" style="43" customWidth="1"/>
    <col min="4609" max="4609" width="11.5703125" style="43" customWidth="1"/>
    <col min="4610" max="4610" width="2" style="43" customWidth="1"/>
    <col min="4611" max="4611" width="11.5703125" style="43" customWidth="1"/>
    <col min="4612" max="4855" width="9.42578125" style="43"/>
    <col min="4856" max="4856" width="30.42578125" style="43" customWidth="1"/>
    <col min="4857" max="4857" width="6.5703125" style="43" customWidth="1"/>
    <col min="4858" max="4858" width="2" style="43" customWidth="1"/>
    <col min="4859" max="4859" width="11.5703125" style="43" customWidth="1"/>
    <col min="4860" max="4860" width="2" style="43" customWidth="1"/>
    <col min="4861" max="4861" width="12.5703125" style="43" customWidth="1"/>
    <col min="4862" max="4862" width="2" style="43" customWidth="1"/>
    <col min="4863" max="4863" width="14.5703125" style="43" customWidth="1"/>
    <col min="4864" max="4864" width="2" style="43" customWidth="1"/>
    <col min="4865" max="4865" width="11.5703125" style="43" customWidth="1"/>
    <col min="4866" max="4866" width="2" style="43" customWidth="1"/>
    <col min="4867" max="4867" width="11.5703125" style="43" customWidth="1"/>
    <col min="4868" max="5111" width="9.42578125" style="43"/>
    <col min="5112" max="5112" width="30.42578125" style="43" customWidth="1"/>
    <col min="5113" max="5113" width="6.5703125" style="43" customWidth="1"/>
    <col min="5114" max="5114" width="2" style="43" customWidth="1"/>
    <col min="5115" max="5115" width="11.5703125" style="43" customWidth="1"/>
    <col min="5116" max="5116" width="2" style="43" customWidth="1"/>
    <col min="5117" max="5117" width="12.5703125" style="43" customWidth="1"/>
    <col min="5118" max="5118" width="2" style="43" customWidth="1"/>
    <col min="5119" max="5119" width="14.5703125" style="43" customWidth="1"/>
    <col min="5120" max="5120" width="2" style="43" customWidth="1"/>
    <col min="5121" max="5121" width="11.5703125" style="43" customWidth="1"/>
    <col min="5122" max="5122" width="2" style="43" customWidth="1"/>
    <col min="5123" max="5123" width="11.5703125" style="43" customWidth="1"/>
    <col min="5124" max="5367" width="9.42578125" style="43"/>
    <col min="5368" max="5368" width="30.42578125" style="43" customWidth="1"/>
    <col min="5369" max="5369" width="6.5703125" style="43" customWidth="1"/>
    <col min="5370" max="5370" width="2" style="43" customWidth="1"/>
    <col min="5371" max="5371" width="11.5703125" style="43" customWidth="1"/>
    <col min="5372" max="5372" width="2" style="43" customWidth="1"/>
    <col min="5373" max="5373" width="12.5703125" style="43" customWidth="1"/>
    <col min="5374" max="5374" width="2" style="43" customWidth="1"/>
    <col min="5375" max="5375" width="14.5703125" style="43" customWidth="1"/>
    <col min="5376" max="5376" width="2" style="43" customWidth="1"/>
    <col min="5377" max="5377" width="11.5703125" style="43" customWidth="1"/>
    <col min="5378" max="5378" width="2" style="43" customWidth="1"/>
    <col min="5379" max="5379" width="11.5703125" style="43" customWidth="1"/>
    <col min="5380" max="5623" width="9.42578125" style="43"/>
    <col min="5624" max="5624" width="30.42578125" style="43" customWidth="1"/>
    <col min="5625" max="5625" width="6.5703125" style="43" customWidth="1"/>
    <col min="5626" max="5626" width="2" style="43" customWidth="1"/>
    <col min="5627" max="5627" width="11.5703125" style="43" customWidth="1"/>
    <col min="5628" max="5628" width="2" style="43" customWidth="1"/>
    <col min="5629" max="5629" width="12.5703125" style="43" customWidth="1"/>
    <col min="5630" max="5630" width="2" style="43" customWidth="1"/>
    <col min="5631" max="5631" width="14.5703125" style="43" customWidth="1"/>
    <col min="5632" max="5632" width="2" style="43" customWidth="1"/>
    <col min="5633" max="5633" width="11.5703125" style="43" customWidth="1"/>
    <col min="5634" max="5634" width="2" style="43" customWidth="1"/>
    <col min="5635" max="5635" width="11.5703125" style="43" customWidth="1"/>
    <col min="5636" max="5879" width="9.42578125" style="43"/>
    <col min="5880" max="5880" width="30.42578125" style="43" customWidth="1"/>
    <col min="5881" max="5881" width="6.5703125" style="43" customWidth="1"/>
    <col min="5882" max="5882" width="2" style="43" customWidth="1"/>
    <col min="5883" max="5883" width="11.5703125" style="43" customWidth="1"/>
    <col min="5884" max="5884" width="2" style="43" customWidth="1"/>
    <col min="5885" max="5885" width="12.5703125" style="43" customWidth="1"/>
    <col min="5886" max="5886" width="2" style="43" customWidth="1"/>
    <col min="5887" max="5887" width="14.5703125" style="43" customWidth="1"/>
    <col min="5888" max="5888" width="2" style="43" customWidth="1"/>
    <col min="5889" max="5889" width="11.5703125" style="43" customWidth="1"/>
    <col min="5890" max="5890" width="2" style="43" customWidth="1"/>
    <col min="5891" max="5891" width="11.5703125" style="43" customWidth="1"/>
    <col min="5892" max="6135" width="9.42578125" style="43"/>
    <col min="6136" max="6136" width="30.42578125" style="43" customWidth="1"/>
    <col min="6137" max="6137" width="6.5703125" style="43" customWidth="1"/>
    <col min="6138" max="6138" width="2" style="43" customWidth="1"/>
    <col min="6139" max="6139" width="11.5703125" style="43" customWidth="1"/>
    <col min="6140" max="6140" width="2" style="43" customWidth="1"/>
    <col min="6141" max="6141" width="12.5703125" style="43" customWidth="1"/>
    <col min="6142" max="6142" width="2" style="43" customWidth="1"/>
    <col min="6143" max="6143" width="14.5703125" style="43" customWidth="1"/>
    <col min="6144" max="6144" width="2" style="43" customWidth="1"/>
    <col min="6145" max="6145" width="11.5703125" style="43" customWidth="1"/>
    <col min="6146" max="6146" width="2" style="43" customWidth="1"/>
    <col min="6147" max="6147" width="11.5703125" style="43" customWidth="1"/>
    <col min="6148" max="6391" width="9.42578125" style="43"/>
    <col min="6392" max="6392" width="30.42578125" style="43" customWidth="1"/>
    <col min="6393" max="6393" width="6.5703125" style="43" customWidth="1"/>
    <col min="6394" max="6394" width="2" style="43" customWidth="1"/>
    <col min="6395" max="6395" width="11.5703125" style="43" customWidth="1"/>
    <col min="6396" max="6396" width="2" style="43" customWidth="1"/>
    <col min="6397" max="6397" width="12.5703125" style="43" customWidth="1"/>
    <col min="6398" max="6398" width="2" style="43" customWidth="1"/>
    <col min="6399" max="6399" width="14.5703125" style="43" customWidth="1"/>
    <col min="6400" max="6400" width="2" style="43" customWidth="1"/>
    <col min="6401" max="6401" width="11.5703125" style="43" customWidth="1"/>
    <col min="6402" max="6402" width="2" style="43" customWidth="1"/>
    <col min="6403" max="6403" width="11.5703125" style="43" customWidth="1"/>
    <col min="6404" max="6647" width="9.42578125" style="43"/>
    <col min="6648" max="6648" width="30.42578125" style="43" customWidth="1"/>
    <col min="6649" max="6649" width="6.5703125" style="43" customWidth="1"/>
    <col min="6650" max="6650" width="2" style="43" customWidth="1"/>
    <col min="6651" max="6651" width="11.5703125" style="43" customWidth="1"/>
    <col min="6652" max="6652" width="2" style="43" customWidth="1"/>
    <col min="6653" max="6653" width="12.5703125" style="43" customWidth="1"/>
    <col min="6654" max="6654" width="2" style="43" customWidth="1"/>
    <col min="6655" max="6655" width="14.5703125" style="43" customWidth="1"/>
    <col min="6656" max="6656" width="2" style="43" customWidth="1"/>
    <col min="6657" max="6657" width="11.5703125" style="43" customWidth="1"/>
    <col min="6658" max="6658" width="2" style="43" customWidth="1"/>
    <col min="6659" max="6659" width="11.5703125" style="43" customWidth="1"/>
    <col min="6660" max="6903" width="9.42578125" style="43"/>
    <col min="6904" max="6904" width="30.42578125" style="43" customWidth="1"/>
    <col min="6905" max="6905" width="6.5703125" style="43" customWidth="1"/>
    <col min="6906" max="6906" width="2" style="43" customWidth="1"/>
    <col min="6907" max="6907" width="11.5703125" style="43" customWidth="1"/>
    <col min="6908" max="6908" width="2" style="43" customWidth="1"/>
    <col min="6909" max="6909" width="12.5703125" style="43" customWidth="1"/>
    <col min="6910" max="6910" width="2" style="43" customWidth="1"/>
    <col min="6911" max="6911" width="14.5703125" style="43" customWidth="1"/>
    <col min="6912" max="6912" width="2" style="43" customWidth="1"/>
    <col min="6913" max="6913" width="11.5703125" style="43" customWidth="1"/>
    <col min="6914" max="6914" width="2" style="43" customWidth="1"/>
    <col min="6915" max="6915" width="11.5703125" style="43" customWidth="1"/>
    <col min="6916" max="7159" width="9.42578125" style="43"/>
    <col min="7160" max="7160" width="30.42578125" style="43" customWidth="1"/>
    <col min="7161" max="7161" width="6.5703125" style="43" customWidth="1"/>
    <col min="7162" max="7162" width="2" style="43" customWidth="1"/>
    <col min="7163" max="7163" width="11.5703125" style="43" customWidth="1"/>
    <col min="7164" max="7164" width="2" style="43" customWidth="1"/>
    <col min="7165" max="7165" width="12.5703125" style="43" customWidth="1"/>
    <col min="7166" max="7166" width="2" style="43" customWidth="1"/>
    <col min="7167" max="7167" width="14.5703125" style="43" customWidth="1"/>
    <col min="7168" max="7168" width="2" style="43" customWidth="1"/>
    <col min="7169" max="7169" width="11.5703125" style="43" customWidth="1"/>
    <col min="7170" max="7170" width="2" style="43" customWidth="1"/>
    <col min="7171" max="7171" width="11.5703125" style="43" customWidth="1"/>
    <col min="7172" max="7415" width="9.42578125" style="43"/>
    <col min="7416" max="7416" width="30.42578125" style="43" customWidth="1"/>
    <col min="7417" max="7417" width="6.5703125" style="43" customWidth="1"/>
    <col min="7418" max="7418" width="2" style="43" customWidth="1"/>
    <col min="7419" max="7419" width="11.5703125" style="43" customWidth="1"/>
    <col min="7420" max="7420" width="2" style="43" customWidth="1"/>
    <col min="7421" max="7421" width="12.5703125" style="43" customWidth="1"/>
    <col min="7422" max="7422" width="2" style="43" customWidth="1"/>
    <col min="7423" max="7423" width="14.5703125" style="43" customWidth="1"/>
    <col min="7424" max="7424" width="2" style="43" customWidth="1"/>
    <col min="7425" max="7425" width="11.5703125" style="43" customWidth="1"/>
    <col min="7426" max="7426" width="2" style="43" customWidth="1"/>
    <col min="7427" max="7427" width="11.5703125" style="43" customWidth="1"/>
    <col min="7428" max="7671" width="9.42578125" style="43"/>
    <col min="7672" max="7672" width="30.42578125" style="43" customWidth="1"/>
    <col min="7673" max="7673" width="6.5703125" style="43" customWidth="1"/>
    <col min="7674" max="7674" width="2" style="43" customWidth="1"/>
    <col min="7675" max="7675" width="11.5703125" style="43" customWidth="1"/>
    <col min="7676" max="7676" width="2" style="43" customWidth="1"/>
    <col min="7677" max="7677" width="12.5703125" style="43" customWidth="1"/>
    <col min="7678" max="7678" width="2" style="43" customWidth="1"/>
    <col min="7679" max="7679" width="14.5703125" style="43" customWidth="1"/>
    <col min="7680" max="7680" width="2" style="43" customWidth="1"/>
    <col min="7681" max="7681" width="11.5703125" style="43" customWidth="1"/>
    <col min="7682" max="7682" width="2" style="43" customWidth="1"/>
    <col min="7683" max="7683" width="11.5703125" style="43" customWidth="1"/>
    <col min="7684" max="7927" width="9.42578125" style="43"/>
    <col min="7928" max="7928" width="30.42578125" style="43" customWidth="1"/>
    <col min="7929" max="7929" width="6.5703125" style="43" customWidth="1"/>
    <col min="7930" max="7930" width="2" style="43" customWidth="1"/>
    <col min="7931" max="7931" width="11.5703125" style="43" customWidth="1"/>
    <col min="7932" max="7932" width="2" style="43" customWidth="1"/>
    <col min="7933" max="7933" width="12.5703125" style="43" customWidth="1"/>
    <col min="7934" max="7934" width="2" style="43" customWidth="1"/>
    <col min="7935" max="7935" width="14.5703125" style="43" customWidth="1"/>
    <col min="7936" max="7936" width="2" style="43" customWidth="1"/>
    <col min="7937" max="7937" width="11.5703125" style="43" customWidth="1"/>
    <col min="7938" max="7938" width="2" style="43" customWidth="1"/>
    <col min="7939" max="7939" width="11.5703125" style="43" customWidth="1"/>
    <col min="7940" max="8183" width="9.42578125" style="43"/>
    <col min="8184" max="8184" width="30.42578125" style="43" customWidth="1"/>
    <col min="8185" max="8185" width="6.5703125" style="43" customWidth="1"/>
    <col min="8186" max="8186" width="2" style="43" customWidth="1"/>
    <col min="8187" max="8187" width="11.5703125" style="43" customWidth="1"/>
    <col min="8188" max="8188" width="2" style="43" customWidth="1"/>
    <col min="8189" max="8189" width="12.5703125" style="43" customWidth="1"/>
    <col min="8190" max="8190" width="2" style="43" customWidth="1"/>
    <col min="8191" max="8191" width="14.5703125" style="43" customWidth="1"/>
    <col min="8192" max="8192" width="2" style="43" customWidth="1"/>
    <col min="8193" max="8193" width="11.5703125" style="43" customWidth="1"/>
    <col min="8194" max="8194" width="2" style="43" customWidth="1"/>
    <col min="8195" max="8195" width="11.5703125" style="43" customWidth="1"/>
    <col min="8196" max="8439" width="9.42578125" style="43"/>
    <col min="8440" max="8440" width="30.42578125" style="43" customWidth="1"/>
    <col min="8441" max="8441" width="6.5703125" style="43" customWidth="1"/>
    <col min="8442" max="8442" width="2" style="43" customWidth="1"/>
    <col min="8443" max="8443" width="11.5703125" style="43" customWidth="1"/>
    <col min="8444" max="8444" width="2" style="43" customWidth="1"/>
    <col min="8445" max="8445" width="12.5703125" style="43" customWidth="1"/>
    <col min="8446" max="8446" width="2" style="43" customWidth="1"/>
    <col min="8447" max="8447" width="14.5703125" style="43" customWidth="1"/>
    <col min="8448" max="8448" width="2" style="43" customWidth="1"/>
    <col min="8449" max="8449" width="11.5703125" style="43" customWidth="1"/>
    <col min="8450" max="8450" width="2" style="43" customWidth="1"/>
    <col min="8451" max="8451" width="11.5703125" style="43" customWidth="1"/>
    <col min="8452" max="8695" width="9.42578125" style="43"/>
    <col min="8696" max="8696" width="30.42578125" style="43" customWidth="1"/>
    <col min="8697" max="8697" width="6.5703125" style="43" customWidth="1"/>
    <col min="8698" max="8698" width="2" style="43" customWidth="1"/>
    <col min="8699" max="8699" width="11.5703125" style="43" customWidth="1"/>
    <col min="8700" max="8700" width="2" style="43" customWidth="1"/>
    <col min="8701" max="8701" width="12.5703125" style="43" customWidth="1"/>
    <col min="8702" max="8702" width="2" style="43" customWidth="1"/>
    <col min="8703" max="8703" width="14.5703125" style="43" customWidth="1"/>
    <col min="8704" max="8704" width="2" style="43" customWidth="1"/>
    <col min="8705" max="8705" width="11.5703125" style="43" customWidth="1"/>
    <col min="8706" max="8706" width="2" style="43" customWidth="1"/>
    <col min="8707" max="8707" width="11.5703125" style="43" customWidth="1"/>
    <col min="8708" max="8951" width="9.42578125" style="43"/>
    <col min="8952" max="8952" width="30.42578125" style="43" customWidth="1"/>
    <col min="8953" max="8953" width="6.5703125" style="43" customWidth="1"/>
    <col min="8954" max="8954" width="2" style="43" customWidth="1"/>
    <col min="8955" max="8955" width="11.5703125" style="43" customWidth="1"/>
    <col min="8956" max="8956" width="2" style="43" customWidth="1"/>
    <col min="8957" max="8957" width="12.5703125" style="43" customWidth="1"/>
    <col min="8958" max="8958" width="2" style="43" customWidth="1"/>
    <col min="8959" max="8959" width="14.5703125" style="43" customWidth="1"/>
    <col min="8960" max="8960" width="2" style="43" customWidth="1"/>
    <col min="8961" max="8961" width="11.5703125" style="43" customWidth="1"/>
    <col min="8962" max="8962" width="2" style="43" customWidth="1"/>
    <col min="8963" max="8963" width="11.5703125" style="43" customWidth="1"/>
    <col min="8964" max="9207" width="9.42578125" style="43"/>
    <col min="9208" max="9208" width="30.42578125" style="43" customWidth="1"/>
    <col min="9209" max="9209" width="6.5703125" style="43" customWidth="1"/>
    <col min="9210" max="9210" width="2" style="43" customWidth="1"/>
    <col min="9211" max="9211" width="11.5703125" style="43" customWidth="1"/>
    <col min="9212" max="9212" width="2" style="43" customWidth="1"/>
    <col min="9213" max="9213" width="12.5703125" style="43" customWidth="1"/>
    <col min="9214" max="9214" width="2" style="43" customWidth="1"/>
    <col min="9215" max="9215" width="14.5703125" style="43" customWidth="1"/>
    <col min="9216" max="9216" width="2" style="43" customWidth="1"/>
    <col min="9217" max="9217" width="11.5703125" style="43" customWidth="1"/>
    <col min="9218" max="9218" width="2" style="43" customWidth="1"/>
    <col min="9219" max="9219" width="11.5703125" style="43" customWidth="1"/>
    <col min="9220" max="9463" width="9.42578125" style="43"/>
    <col min="9464" max="9464" width="30.42578125" style="43" customWidth="1"/>
    <col min="9465" max="9465" width="6.5703125" style="43" customWidth="1"/>
    <col min="9466" max="9466" width="2" style="43" customWidth="1"/>
    <col min="9467" max="9467" width="11.5703125" style="43" customWidth="1"/>
    <col min="9468" max="9468" width="2" style="43" customWidth="1"/>
    <col min="9469" max="9469" width="12.5703125" style="43" customWidth="1"/>
    <col min="9470" max="9470" width="2" style="43" customWidth="1"/>
    <col min="9471" max="9471" width="14.5703125" style="43" customWidth="1"/>
    <col min="9472" max="9472" width="2" style="43" customWidth="1"/>
    <col min="9473" max="9473" width="11.5703125" style="43" customWidth="1"/>
    <col min="9474" max="9474" width="2" style="43" customWidth="1"/>
    <col min="9475" max="9475" width="11.5703125" style="43" customWidth="1"/>
    <col min="9476" max="9719" width="9.42578125" style="43"/>
    <col min="9720" max="9720" width="30.42578125" style="43" customWidth="1"/>
    <col min="9721" max="9721" width="6.5703125" style="43" customWidth="1"/>
    <col min="9722" max="9722" width="2" style="43" customWidth="1"/>
    <col min="9723" max="9723" width="11.5703125" style="43" customWidth="1"/>
    <col min="9724" max="9724" width="2" style="43" customWidth="1"/>
    <col min="9725" max="9725" width="12.5703125" style="43" customWidth="1"/>
    <col min="9726" max="9726" width="2" style="43" customWidth="1"/>
    <col min="9727" max="9727" width="14.5703125" style="43" customWidth="1"/>
    <col min="9728" max="9728" width="2" style="43" customWidth="1"/>
    <col min="9729" max="9729" width="11.5703125" style="43" customWidth="1"/>
    <col min="9730" max="9730" width="2" style="43" customWidth="1"/>
    <col min="9731" max="9731" width="11.5703125" style="43" customWidth="1"/>
    <col min="9732" max="9975" width="9.42578125" style="43"/>
    <col min="9976" max="9976" width="30.42578125" style="43" customWidth="1"/>
    <col min="9977" max="9977" width="6.5703125" style="43" customWidth="1"/>
    <col min="9978" max="9978" width="2" style="43" customWidth="1"/>
    <col min="9979" max="9979" width="11.5703125" style="43" customWidth="1"/>
    <col min="9980" max="9980" width="2" style="43" customWidth="1"/>
    <col min="9981" max="9981" width="12.5703125" style="43" customWidth="1"/>
    <col min="9982" max="9982" width="2" style="43" customWidth="1"/>
    <col min="9983" max="9983" width="14.5703125" style="43" customWidth="1"/>
    <col min="9984" max="9984" width="2" style="43" customWidth="1"/>
    <col min="9985" max="9985" width="11.5703125" style="43" customWidth="1"/>
    <col min="9986" max="9986" width="2" style="43" customWidth="1"/>
    <col min="9987" max="9987" width="11.5703125" style="43" customWidth="1"/>
    <col min="9988" max="10231" width="9.42578125" style="43"/>
    <col min="10232" max="10232" width="30.42578125" style="43" customWidth="1"/>
    <col min="10233" max="10233" width="6.5703125" style="43" customWidth="1"/>
    <col min="10234" max="10234" width="2" style="43" customWidth="1"/>
    <col min="10235" max="10235" width="11.5703125" style="43" customWidth="1"/>
    <col min="10236" max="10236" width="2" style="43" customWidth="1"/>
    <col min="10237" max="10237" width="12.5703125" style="43" customWidth="1"/>
    <col min="10238" max="10238" width="2" style="43" customWidth="1"/>
    <col min="10239" max="10239" width="14.5703125" style="43" customWidth="1"/>
    <col min="10240" max="10240" width="2" style="43" customWidth="1"/>
    <col min="10241" max="10241" width="11.5703125" style="43" customWidth="1"/>
    <col min="10242" max="10242" width="2" style="43" customWidth="1"/>
    <col min="10243" max="10243" width="11.5703125" style="43" customWidth="1"/>
    <col min="10244" max="10487" width="9.42578125" style="43"/>
    <col min="10488" max="10488" width="30.42578125" style="43" customWidth="1"/>
    <col min="10489" max="10489" width="6.5703125" style="43" customWidth="1"/>
    <col min="10490" max="10490" width="2" style="43" customWidth="1"/>
    <col min="10491" max="10491" width="11.5703125" style="43" customWidth="1"/>
    <col min="10492" max="10492" width="2" style="43" customWidth="1"/>
    <col min="10493" max="10493" width="12.5703125" style="43" customWidth="1"/>
    <col min="10494" max="10494" width="2" style="43" customWidth="1"/>
    <col min="10495" max="10495" width="14.5703125" style="43" customWidth="1"/>
    <col min="10496" max="10496" width="2" style="43" customWidth="1"/>
    <col min="10497" max="10497" width="11.5703125" style="43" customWidth="1"/>
    <col min="10498" max="10498" width="2" style="43" customWidth="1"/>
    <col min="10499" max="10499" width="11.5703125" style="43" customWidth="1"/>
    <col min="10500" max="10743" width="9.42578125" style="43"/>
    <col min="10744" max="10744" width="30.42578125" style="43" customWidth="1"/>
    <col min="10745" max="10745" width="6.5703125" style="43" customWidth="1"/>
    <col min="10746" max="10746" width="2" style="43" customWidth="1"/>
    <col min="10747" max="10747" width="11.5703125" style="43" customWidth="1"/>
    <col min="10748" max="10748" width="2" style="43" customWidth="1"/>
    <col min="10749" max="10749" width="12.5703125" style="43" customWidth="1"/>
    <col min="10750" max="10750" width="2" style="43" customWidth="1"/>
    <col min="10751" max="10751" width="14.5703125" style="43" customWidth="1"/>
    <col min="10752" max="10752" width="2" style="43" customWidth="1"/>
    <col min="10753" max="10753" width="11.5703125" style="43" customWidth="1"/>
    <col min="10754" max="10754" width="2" style="43" customWidth="1"/>
    <col min="10755" max="10755" width="11.5703125" style="43" customWidth="1"/>
    <col min="10756" max="10999" width="9.42578125" style="43"/>
    <col min="11000" max="11000" width="30.42578125" style="43" customWidth="1"/>
    <col min="11001" max="11001" width="6.5703125" style="43" customWidth="1"/>
    <col min="11002" max="11002" width="2" style="43" customWidth="1"/>
    <col min="11003" max="11003" width="11.5703125" style="43" customWidth="1"/>
    <col min="11004" max="11004" width="2" style="43" customWidth="1"/>
    <col min="11005" max="11005" width="12.5703125" style="43" customWidth="1"/>
    <col min="11006" max="11006" width="2" style="43" customWidth="1"/>
    <col min="11007" max="11007" width="14.5703125" style="43" customWidth="1"/>
    <col min="11008" max="11008" width="2" style="43" customWidth="1"/>
    <col min="11009" max="11009" width="11.5703125" style="43" customWidth="1"/>
    <col min="11010" max="11010" width="2" style="43" customWidth="1"/>
    <col min="11011" max="11011" width="11.5703125" style="43" customWidth="1"/>
    <col min="11012" max="11255" width="9.42578125" style="43"/>
    <col min="11256" max="11256" width="30.42578125" style="43" customWidth="1"/>
    <col min="11257" max="11257" width="6.5703125" style="43" customWidth="1"/>
    <col min="11258" max="11258" width="2" style="43" customWidth="1"/>
    <col min="11259" max="11259" width="11.5703125" style="43" customWidth="1"/>
    <col min="11260" max="11260" width="2" style="43" customWidth="1"/>
    <col min="11261" max="11261" width="12.5703125" style="43" customWidth="1"/>
    <col min="11262" max="11262" width="2" style="43" customWidth="1"/>
    <col min="11263" max="11263" width="14.5703125" style="43" customWidth="1"/>
    <col min="11264" max="11264" width="2" style="43" customWidth="1"/>
    <col min="11265" max="11265" width="11.5703125" style="43" customWidth="1"/>
    <col min="11266" max="11266" width="2" style="43" customWidth="1"/>
    <col min="11267" max="11267" width="11.5703125" style="43" customWidth="1"/>
    <col min="11268" max="11511" width="9.42578125" style="43"/>
    <col min="11512" max="11512" width="30.42578125" style="43" customWidth="1"/>
    <col min="11513" max="11513" width="6.5703125" style="43" customWidth="1"/>
    <col min="11514" max="11514" width="2" style="43" customWidth="1"/>
    <col min="11515" max="11515" width="11.5703125" style="43" customWidth="1"/>
    <col min="11516" max="11516" width="2" style="43" customWidth="1"/>
    <col min="11517" max="11517" width="12.5703125" style="43" customWidth="1"/>
    <col min="11518" max="11518" width="2" style="43" customWidth="1"/>
    <col min="11519" max="11519" width="14.5703125" style="43" customWidth="1"/>
    <col min="11520" max="11520" width="2" style="43" customWidth="1"/>
    <col min="11521" max="11521" width="11.5703125" style="43" customWidth="1"/>
    <col min="11522" max="11522" width="2" style="43" customWidth="1"/>
    <col min="11523" max="11523" width="11.5703125" style="43" customWidth="1"/>
    <col min="11524" max="11767" width="9.42578125" style="43"/>
    <col min="11768" max="11768" width="30.42578125" style="43" customWidth="1"/>
    <col min="11769" max="11769" width="6.5703125" style="43" customWidth="1"/>
    <col min="11770" max="11770" width="2" style="43" customWidth="1"/>
    <col min="11771" max="11771" width="11.5703125" style="43" customWidth="1"/>
    <col min="11772" max="11772" width="2" style="43" customWidth="1"/>
    <col min="11773" max="11773" width="12.5703125" style="43" customWidth="1"/>
    <col min="11774" max="11774" width="2" style="43" customWidth="1"/>
    <col min="11775" max="11775" width="14.5703125" style="43" customWidth="1"/>
    <col min="11776" max="11776" width="2" style="43" customWidth="1"/>
    <col min="11777" max="11777" width="11.5703125" style="43" customWidth="1"/>
    <col min="11778" max="11778" width="2" style="43" customWidth="1"/>
    <col min="11779" max="11779" width="11.5703125" style="43" customWidth="1"/>
    <col min="11780" max="12023" width="9.42578125" style="43"/>
    <col min="12024" max="12024" width="30.42578125" style="43" customWidth="1"/>
    <col min="12025" max="12025" width="6.5703125" style="43" customWidth="1"/>
    <col min="12026" max="12026" width="2" style="43" customWidth="1"/>
    <col min="12027" max="12027" width="11.5703125" style="43" customWidth="1"/>
    <col min="12028" max="12028" width="2" style="43" customWidth="1"/>
    <col min="12029" max="12029" width="12.5703125" style="43" customWidth="1"/>
    <col min="12030" max="12030" width="2" style="43" customWidth="1"/>
    <col min="12031" max="12031" width="14.5703125" style="43" customWidth="1"/>
    <col min="12032" max="12032" width="2" style="43" customWidth="1"/>
    <col min="12033" max="12033" width="11.5703125" style="43" customWidth="1"/>
    <col min="12034" max="12034" width="2" style="43" customWidth="1"/>
    <col min="12035" max="12035" width="11.5703125" style="43" customWidth="1"/>
    <col min="12036" max="12279" width="9.42578125" style="43"/>
    <col min="12280" max="12280" width="30.42578125" style="43" customWidth="1"/>
    <col min="12281" max="12281" width="6.5703125" style="43" customWidth="1"/>
    <col min="12282" max="12282" width="2" style="43" customWidth="1"/>
    <col min="12283" max="12283" width="11.5703125" style="43" customWidth="1"/>
    <col min="12284" max="12284" width="2" style="43" customWidth="1"/>
    <col min="12285" max="12285" width="12.5703125" style="43" customWidth="1"/>
    <col min="12286" max="12286" width="2" style="43" customWidth="1"/>
    <col min="12287" max="12287" width="14.5703125" style="43" customWidth="1"/>
    <col min="12288" max="12288" width="2" style="43" customWidth="1"/>
    <col min="12289" max="12289" width="11.5703125" style="43" customWidth="1"/>
    <col min="12290" max="12290" width="2" style="43" customWidth="1"/>
    <col min="12291" max="12291" width="11.5703125" style="43" customWidth="1"/>
    <col min="12292" max="12535" width="9.42578125" style="43"/>
    <col min="12536" max="12536" width="30.42578125" style="43" customWidth="1"/>
    <col min="12537" max="12537" width="6.5703125" style="43" customWidth="1"/>
    <col min="12538" max="12538" width="2" style="43" customWidth="1"/>
    <col min="12539" max="12539" width="11.5703125" style="43" customWidth="1"/>
    <col min="12540" max="12540" width="2" style="43" customWidth="1"/>
    <col min="12541" max="12541" width="12.5703125" style="43" customWidth="1"/>
    <col min="12542" max="12542" width="2" style="43" customWidth="1"/>
    <col min="12543" max="12543" width="14.5703125" style="43" customWidth="1"/>
    <col min="12544" max="12544" width="2" style="43" customWidth="1"/>
    <col min="12545" max="12545" width="11.5703125" style="43" customWidth="1"/>
    <col min="12546" max="12546" width="2" style="43" customWidth="1"/>
    <col min="12547" max="12547" width="11.5703125" style="43" customWidth="1"/>
    <col min="12548" max="12791" width="9.42578125" style="43"/>
    <col min="12792" max="12792" width="30.42578125" style="43" customWidth="1"/>
    <col min="12793" max="12793" width="6.5703125" style="43" customWidth="1"/>
    <col min="12794" max="12794" width="2" style="43" customWidth="1"/>
    <col min="12795" max="12795" width="11.5703125" style="43" customWidth="1"/>
    <col min="12796" max="12796" width="2" style="43" customWidth="1"/>
    <col min="12797" max="12797" width="12.5703125" style="43" customWidth="1"/>
    <col min="12798" max="12798" width="2" style="43" customWidth="1"/>
    <col min="12799" max="12799" width="14.5703125" style="43" customWidth="1"/>
    <col min="12800" max="12800" width="2" style="43" customWidth="1"/>
    <col min="12801" max="12801" width="11.5703125" style="43" customWidth="1"/>
    <col min="12802" max="12802" width="2" style="43" customWidth="1"/>
    <col min="12803" max="12803" width="11.5703125" style="43" customWidth="1"/>
    <col min="12804" max="13047" width="9.42578125" style="43"/>
    <col min="13048" max="13048" width="30.42578125" style="43" customWidth="1"/>
    <col min="13049" max="13049" width="6.5703125" style="43" customWidth="1"/>
    <col min="13050" max="13050" width="2" style="43" customWidth="1"/>
    <col min="13051" max="13051" width="11.5703125" style="43" customWidth="1"/>
    <col min="13052" max="13052" width="2" style="43" customWidth="1"/>
    <col min="13053" max="13053" width="12.5703125" style="43" customWidth="1"/>
    <col min="13054" max="13054" width="2" style="43" customWidth="1"/>
    <col min="13055" max="13055" width="14.5703125" style="43" customWidth="1"/>
    <col min="13056" max="13056" width="2" style="43" customWidth="1"/>
    <col min="13057" max="13057" width="11.5703125" style="43" customWidth="1"/>
    <col min="13058" max="13058" width="2" style="43" customWidth="1"/>
    <col min="13059" max="13059" width="11.5703125" style="43" customWidth="1"/>
    <col min="13060" max="13303" width="9.42578125" style="43"/>
    <col min="13304" max="13304" width="30.42578125" style="43" customWidth="1"/>
    <col min="13305" max="13305" width="6.5703125" style="43" customWidth="1"/>
    <col min="13306" max="13306" width="2" style="43" customWidth="1"/>
    <col min="13307" max="13307" width="11.5703125" style="43" customWidth="1"/>
    <col min="13308" max="13308" width="2" style="43" customWidth="1"/>
    <col min="13309" max="13309" width="12.5703125" style="43" customWidth="1"/>
    <col min="13310" max="13310" width="2" style="43" customWidth="1"/>
    <col min="13311" max="13311" width="14.5703125" style="43" customWidth="1"/>
    <col min="13312" max="13312" width="2" style="43" customWidth="1"/>
    <col min="13313" max="13313" width="11.5703125" style="43" customWidth="1"/>
    <col min="13314" max="13314" width="2" style="43" customWidth="1"/>
    <col min="13315" max="13315" width="11.5703125" style="43" customWidth="1"/>
    <col min="13316" max="13559" width="9.42578125" style="43"/>
    <col min="13560" max="13560" width="30.42578125" style="43" customWidth="1"/>
    <col min="13561" max="13561" width="6.5703125" style="43" customWidth="1"/>
    <col min="13562" max="13562" width="2" style="43" customWidth="1"/>
    <col min="13563" max="13563" width="11.5703125" style="43" customWidth="1"/>
    <col min="13564" max="13564" width="2" style="43" customWidth="1"/>
    <col min="13565" max="13565" width="12.5703125" style="43" customWidth="1"/>
    <col min="13566" max="13566" width="2" style="43" customWidth="1"/>
    <col min="13567" max="13567" width="14.5703125" style="43" customWidth="1"/>
    <col min="13568" max="13568" width="2" style="43" customWidth="1"/>
    <col min="13569" max="13569" width="11.5703125" style="43" customWidth="1"/>
    <col min="13570" max="13570" width="2" style="43" customWidth="1"/>
    <col min="13571" max="13571" width="11.5703125" style="43" customWidth="1"/>
    <col min="13572" max="13815" width="9.42578125" style="43"/>
    <col min="13816" max="13816" width="30.42578125" style="43" customWidth="1"/>
    <col min="13817" max="13817" width="6.5703125" style="43" customWidth="1"/>
    <col min="13818" max="13818" width="2" style="43" customWidth="1"/>
    <col min="13819" max="13819" width="11.5703125" style="43" customWidth="1"/>
    <col min="13820" max="13820" width="2" style="43" customWidth="1"/>
    <col min="13821" max="13821" width="12.5703125" style="43" customWidth="1"/>
    <col min="13822" max="13822" width="2" style="43" customWidth="1"/>
    <col min="13823" max="13823" width="14.5703125" style="43" customWidth="1"/>
    <col min="13824" max="13824" width="2" style="43" customWidth="1"/>
    <col min="13825" max="13825" width="11.5703125" style="43" customWidth="1"/>
    <col min="13826" max="13826" width="2" style="43" customWidth="1"/>
    <col min="13827" max="13827" width="11.5703125" style="43" customWidth="1"/>
    <col min="13828" max="14071" width="9.42578125" style="43"/>
    <col min="14072" max="14072" width="30.42578125" style="43" customWidth="1"/>
    <col min="14073" max="14073" width="6.5703125" style="43" customWidth="1"/>
    <col min="14074" max="14074" width="2" style="43" customWidth="1"/>
    <col min="14075" max="14075" width="11.5703125" style="43" customWidth="1"/>
    <col min="14076" max="14076" width="2" style="43" customWidth="1"/>
    <col min="14077" max="14077" width="12.5703125" style="43" customWidth="1"/>
    <col min="14078" max="14078" width="2" style="43" customWidth="1"/>
    <col min="14079" max="14079" width="14.5703125" style="43" customWidth="1"/>
    <col min="14080" max="14080" width="2" style="43" customWidth="1"/>
    <col min="14081" max="14081" width="11.5703125" style="43" customWidth="1"/>
    <col min="14082" max="14082" width="2" style="43" customWidth="1"/>
    <col min="14083" max="14083" width="11.5703125" style="43" customWidth="1"/>
    <col min="14084" max="14327" width="9.42578125" style="43"/>
    <col min="14328" max="14328" width="30.42578125" style="43" customWidth="1"/>
    <col min="14329" max="14329" width="6.5703125" style="43" customWidth="1"/>
    <col min="14330" max="14330" width="2" style="43" customWidth="1"/>
    <col min="14331" max="14331" width="11.5703125" style="43" customWidth="1"/>
    <col min="14332" max="14332" width="2" style="43" customWidth="1"/>
    <col min="14333" max="14333" width="12.5703125" style="43" customWidth="1"/>
    <col min="14334" max="14334" width="2" style="43" customWidth="1"/>
    <col min="14335" max="14335" width="14.5703125" style="43" customWidth="1"/>
    <col min="14336" max="14336" width="2" style="43" customWidth="1"/>
    <col min="14337" max="14337" width="11.5703125" style="43" customWidth="1"/>
    <col min="14338" max="14338" width="2" style="43" customWidth="1"/>
    <col min="14339" max="14339" width="11.5703125" style="43" customWidth="1"/>
    <col min="14340" max="14583" width="9.42578125" style="43"/>
    <col min="14584" max="14584" width="30.42578125" style="43" customWidth="1"/>
    <col min="14585" max="14585" width="6.5703125" style="43" customWidth="1"/>
    <col min="14586" max="14586" width="2" style="43" customWidth="1"/>
    <col min="14587" max="14587" width="11.5703125" style="43" customWidth="1"/>
    <col min="14588" max="14588" width="2" style="43" customWidth="1"/>
    <col min="14589" max="14589" width="12.5703125" style="43" customWidth="1"/>
    <col min="14590" max="14590" width="2" style="43" customWidth="1"/>
    <col min="14591" max="14591" width="14.5703125" style="43" customWidth="1"/>
    <col min="14592" max="14592" width="2" style="43" customWidth="1"/>
    <col min="14593" max="14593" width="11.5703125" style="43" customWidth="1"/>
    <col min="14594" max="14594" width="2" style="43" customWidth="1"/>
    <col min="14595" max="14595" width="11.5703125" style="43" customWidth="1"/>
    <col min="14596" max="14839" width="9.42578125" style="43"/>
    <col min="14840" max="14840" width="30.42578125" style="43" customWidth="1"/>
    <col min="14841" max="14841" width="6.5703125" style="43" customWidth="1"/>
    <col min="14842" max="14842" width="2" style="43" customWidth="1"/>
    <col min="14843" max="14843" width="11.5703125" style="43" customWidth="1"/>
    <col min="14844" max="14844" width="2" style="43" customWidth="1"/>
    <col min="14845" max="14845" width="12.5703125" style="43" customWidth="1"/>
    <col min="14846" max="14846" width="2" style="43" customWidth="1"/>
    <col min="14847" max="14847" width="14.5703125" style="43" customWidth="1"/>
    <col min="14848" max="14848" width="2" style="43" customWidth="1"/>
    <col min="14849" max="14849" width="11.5703125" style="43" customWidth="1"/>
    <col min="14850" max="14850" width="2" style="43" customWidth="1"/>
    <col min="14851" max="14851" width="11.5703125" style="43" customWidth="1"/>
    <col min="14852" max="15095" width="9.42578125" style="43"/>
    <col min="15096" max="15096" width="30.42578125" style="43" customWidth="1"/>
    <col min="15097" max="15097" width="6.5703125" style="43" customWidth="1"/>
    <col min="15098" max="15098" width="2" style="43" customWidth="1"/>
    <col min="15099" max="15099" width="11.5703125" style="43" customWidth="1"/>
    <col min="15100" max="15100" width="2" style="43" customWidth="1"/>
    <col min="15101" max="15101" width="12.5703125" style="43" customWidth="1"/>
    <col min="15102" max="15102" width="2" style="43" customWidth="1"/>
    <col min="15103" max="15103" width="14.5703125" style="43" customWidth="1"/>
    <col min="15104" max="15104" width="2" style="43" customWidth="1"/>
    <col min="15105" max="15105" width="11.5703125" style="43" customWidth="1"/>
    <col min="15106" max="15106" width="2" style="43" customWidth="1"/>
    <col min="15107" max="15107" width="11.5703125" style="43" customWidth="1"/>
    <col min="15108" max="15351" width="9.42578125" style="43"/>
    <col min="15352" max="15352" width="30.42578125" style="43" customWidth="1"/>
    <col min="15353" max="15353" width="6.5703125" style="43" customWidth="1"/>
    <col min="15354" max="15354" width="2" style="43" customWidth="1"/>
    <col min="15355" max="15355" width="11.5703125" style="43" customWidth="1"/>
    <col min="15356" max="15356" width="2" style="43" customWidth="1"/>
    <col min="15357" max="15357" width="12.5703125" style="43" customWidth="1"/>
    <col min="15358" max="15358" width="2" style="43" customWidth="1"/>
    <col min="15359" max="15359" width="14.5703125" style="43" customWidth="1"/>
    <col min="15360" max="15360" width="2" style="43" customWidth="1"/>
    <col min="15361" max="15361" width="11.5703125" style="43" customWidth="1"/>
    <col min="15362" max="15362" width="2" style="43" customWidth="1"/>
    <col min="15363" max="15363" width="11.5703125" style="43" customWidth="1"/>
    <col min="15364" max="15607" width="9.42578125" style="43"/>
    <col min="15608" max="15608" width="30.42578125" style="43" customWidth="1"/>
    <col min="15609" max="15609" width="6.5703125" style="43" customWidth="1"/>
    <col min="15610" max="15610" width="2" style="43" customWidth="1"/>
    <col min="15611" max="15611" width="11.5703125" style="43" customWidth="1"/>
    <col min="15612" max="15612" width="2" style="43" customWidth="1"/>
    <col min="15613" max="15613" width="12.5703125" style="43" customWidth="1"/>
    <col min="15614" max="15614" width="2" style="43" customWidth="1"/>
    <col min="15615" max="15615" width="14.5703125" style="43" customWidth="1"/>
    <col min="15616" max="15616" width="2" style="43" customWidth="1"/>
    <col min="15617" max="15617" width="11.5703125" style="43" customWidth="1"/>
    <col min="15618" max="15618" width="2" style="43" customWidth="1"/>
    <col min="15619" max="15619" width="11.5703125" style="43" customWidth="1"/>
    <col min="15620" max="15863" width="9.42578125" style="43"/>
    <col min="15864" max="15864" width="30.42578125" style="43" customWidth="1"/>
    <col min="15865" max="15865" width="6.5703125" style="43" customWidth="1"/>
    <col min="15866" max="15866" width="2" style="43" customWidth="1"/>
    <col min="15867" max="15867" width="11.5703125" style="43" customWidth="1"/>
    <col min="15868" max="15868" width="2" style="43" customWidth="1"/>
    <col min="15869" max="15869" width="12.5703125" style="43" customWidth="1"/>
    <col min="15870" max="15870" width="2" style="43" customWidth="1"/>
    <col min="15871" max="15871" width="14.5703125" style="43" customWidth="1"/>
    <col min="15872" max="15872" width="2" style="43" customWidth="1"/>
    <col min="15873" max="15873" width="11.5703125" style="43" customWidth="1"/>
    <col min="15874" max="15874" width="2" style="43" customWidth="1"/>
    <col min="15875" max="15875" width="11.5703125" style="43" customWidth="1"/>
    <col min="15876" max="16119" width="9.42578125" style="43"/>
    <col min="16120" max="16120" width="30.42578125" style="43" customWidth="1"/>
    <col min="16121" max="16121" width="6.5703125" style="43" customWidth="1"/>
    <col min="16122" max="16122" width="2" style="43" customWidth="1"/>
    <col min="16123" max="16123" width="11.5703125" style="43" customWidth="1"/>
    <col min="16124" max="16124" width="2" style="43" customWidth="1"/>
    <col min="16125" max="16125" width="12.5703125" style="43" customWidth="1"/>
    <col min="16126" max="16126" width="2" style="43" customWidth="1"/>
    <col min="16127" max="16127" width="14.5703125" style="43" customWidth="1"/>
    <col min="16128" max="16128" width="2" style="43" customWidth="1"/>
    <col min="16129" max="16129" width="11.5703125" style="43" customWidth="1"/>
    <col min="16130" max="16130" width="2" style="43" customWidth="1"/>
    <col min="16131" max="16131" width="11.5703125" style="43" customWidth="1"/>
    <col min="16132" max="16372" width="9.42578125" style="43"/>
    <col min="16373" max="16384" width="9.42578125" style="43" customWidth="1"/>
  </cols>
  <sheetData>
    <row r="1" spans="1:16" s="45" customFormat="1" ht="22.35" customHeight="1">
      <c r="A1" s="44" t="s">
        <v>85</v>
      </c>
      <c r="C1" s="68"/>
      <c r="K1" s="46"/>
      <c r="L1" s="44"/>
      <c r="M1" s="46"/>
    </row>
    <row r="2" spans="1:16" s="47" customFormat="1" ht="22.35" customHeight="1">
      <c r="A2" s="47" t="s">
        <v>103</v>
      </c>
      <c r="C2" s="69"/>
    </row>
    <row r="3" spans="1:16" s="45" customFormat="1" ht="22.35" customHeight="1">
      <c r="A3" s="47" t="str">
        <f>pl!A3</f>
        <v>สำหรับปีสิ้นสุดวันที่ 31 ธันวาคม 2566</v>
      </c>
      <c r="B3" s="47"/>
      <c r="C3" s="69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6" s="37" customFormat="1" ht="22.35" customHeight="1">
      <c r="C4" s="65"/>
      <c r="M4" s="70" t="s">
        <v>145</v>
      </c>
    </row>
    <row r="5" spans="1:16" s="37" customFormat="1" ht="22.35" customHeight="1">
      <c r="E5" s="99" t="s">
        <v>86</v>
      </c>
      <c r="F5" s="99"/>
      <c r="G5" s="99"/>
      <c r="H5" s="99"/>
      <c r="I5" s="99"/>
      <c r="J5" s="99"/>
      <c r="K5" s="99"/>
      <c r="L5" s="99"/>
      <c r="M5" s="99"/>
    </row>
    <row r="6" spans="1:16" s="37" customFormat="1" ht="22.35" customHeight="1">
      <c r="C6" s="49"/>
      <c r="I6" s="98" t="s">
        <v>21</v>
      </c>
      <c r="J6" s="98"/>
      <c r="K6" s="98"/>
      <c r="L6" s="48"/>
      <c r="M6" s="70"/>
    </row>
    <row r="7" spans="1:16" s="37" customFormat="1" ht="22.35" customHeight="1">
      <c r="C7" s="49"/>
      <c r="E7" s="75" t="s">
        <v>52</v>
      </c>
      <c r="G7" s="49" t="s">
        <v>53</v>
      </c>
      <c r="H7" s="49"/>
      <c r="I7" s="74" t="s">
        <v>54</v>
      </c>
      <c r="J7" s="74"/>
      <c r="K7" s="74"/>
      <c r="L7" s="48"/>
      <c r="M7" s="70"/>
    </row>
    <row r="8" spans="1:16" s="49" customFormat="1" ht="22.35" customHeight="1">
      <c r="B8" s="53"/>
      <c r="C8" s="76" t="s">
        <v>0</v>
      </c>
      <c r="E8" s="76" t="s">
        <v>55</v>
      </c>
      <c r="F8" s="74"/>
      <c r="G8" s="93" t="s">
        <v>56</v>
      </c>
      <c r="H8" s="74"/>
      <c r="I8" s="93" t="s">
        <v>57</v>
      </c>
      <c r="J8" s="74"/>
      <c r="K8" s="93" t="s">
        <v>58</v>
      </c>
      <c r="M8" s="76" t="s">
        <v>59</v>
      </c>
    </row>
    <row r="9" spans="1:16" s="37" customFormat="1" ht="22.35" customHeight="1">
      <c r="A9" s="38" t="str">
        <f>conso!A13</f>
        <v>ยอดคงเหลือ ณ วันที่ 1 มกราคม 2565</v>
      </c>
      <c r="B9" s="54"/>
      <c r="C9" s="77"/>
      <c r="E9" s="39">
        <v>326549999</v>
      </c>
      <c r="F9" s="39"/>
      <c r="G9" s="39">
        <v>1026968920</v>
      </c>
      <c r="H9" s="39"/>
      <c r="I9" s="39">
        <v>32655000</v>
      </c>
      <c r="J9" s="34"/>
      <c r="K9" s="39">
        <v>415304911</v>
      </c>
      <c r="L9" s="39"/>
      <c r="M9" s="35">
        <f>SUM(E9:K9)</f>
        <v>1801478830</v>
      </c>
    </row>
    <row r="10" spans="1:16" s="48" customFormat="1" ht="22.35" customHeight="1">
      <c r="A10" s="37" t="s">
        <v>157</v>
      </c>
      <c r="B10" s="77"/>
      <c r="C10" s="77"/>
      <c r="E10" s="35">
        <v>0</v>
      </c>
      <c r="F10" s="34"/>
      <c r="G10" s="35">
        <v>0</v>
      </c>
      <c r="H10" s="35"/>
      <c r="I10" s="35">
        <v>0</v>
      </c>
      <c r="J10" s="50"/>
      <c r="K10" s="35">
        <f>SUM(pl!M24)</f>
        <v>94818654</v>
      </c>
      <c r="L10" s="34"/>
      <c r="M10" s="35">
        <f>SUM(E10:K10)</f>
        <v>94818654</v>
      </c>
      <c r="O10" s="37"/>
      <c r="P10" s="37"/>
    </row>
    <row r="11" spans="1:16" s="48" customFormat="1" ht="22.35" customHeight="1">
      <c r="A11" s="37" t="s">
        <v>160</v>
      </c>
      <c r="B11" s="77"/>
      <c r="C11" s="77"/>
      <c r="E11" s="36">
        <v>0</v>
      </c>
      <c r="F11" s="34"/>
      <c r="G11" s="36">
        <v>0</v>
      </c>
      <c r="H11" s="35"/>
      <c r="I11" s="36">
        <v>0</v>
      </c>
      <c r="J11" s="50"/>
      <c r="K11" s="36">
        <f>SUM(pl!M37)</f>
        <v>6969105</v>
      </c>
      <c r="L11" s="34"/>
      <c r="M11" s="36">
        <f>SUM(E11:K11)</f>
        <v>6969105</v>
      </c>
      <c r="O11" s="37"/>
      <c r="P11" s="37"/>
    </row>
    <row r="12" spans="1:16" s="37" customFormat="1" ht="22.35" customHeight="1">
      <c r="A12" s="48" t="s">
        <v>161</v>
      </c>
      <c r="B12" s="49"/>
      <c r="C12" s="65"/>
      <c r="E12" s="34">
        <f>SUM(E10:E11)</f>
        <v>0</v>
      </c>
      <c r="F12" s="34"/>
      <c r="G12" s="34">
        <f>SUM(G10:G11)</f>
        <v>0</v>
      </c>
      <c r="H12" s="34"/>
      <c r="I12" s="34">
        <f>SUM(I10:I11)</f>
        <v>0</v>
      </c>
      <c r="J12" s="34"/>
      <c r="K12" s="34">
        <f>SUM(K10:K11)</f>
        <v>101787759</v>
      </c>
      <c r="L12" s="34"/>
      <c r="M12" s="34">
        <f>SUM(M10:M11)</f>
        <v>101787759</v>
      </c>
    </row>
    <row r="13" spans="1:16" s="37" customFormat="1" ht="22.35" customHeight="1">
      <c r="A13" s="48" t="s">
        <v>146</v>
      </c>
      <c r="B13" s="49"/>
      <c r="C13" s="65" t="s">
        <v>175</v>
      </c>
      <c r="E13" s="34">
        <v>0</v>
      </c>
      <c r="F13" s="34"/>
      <c r="G13" s="34">
        <v>0</v>
      </c>
      <c r="H13" s="34"/>
      <c r="I13" s="34">
        <v>0</v>
      </c>
      <c r="J13" s="34"/>
      <c r="K13" s="34">
        <v>-46043550</v>
      </c>
      <c r="L13" s="34"/>
      <c r="M13" s="35">
        <f>SUM(E13:K13)</f>
        <v>-46043550</v>
      </c>
    </row>
    <row r="14" spans="1:16" s="37" customFormat="1" ht="22.35" customHeight="1">
      <c r="A14" s="48" t="s">
        <v>201</v>
      </c>
      <c r="B14" s="49"/>
      <c r="C14" s="65"/>
      <c r="E14" s="34"/>
      <c r="F14" s="34"/>
      <c r="G14" s="34"/>
      <c r="H14" s="34"/>
      <c r="I14" s="34"/>
      <c r="J14" s="34"/>
      <c r="K14" s="34"/>
      <c r="L14" s="34"/>
      <c r="M14" s="34"/>
    </row>
    <row r="15" spans="1:16" s="37" customFormat="1" ht="22.35" customHeight="1">
      <c r="A15" s="48" t="s">
        <v>202</v>
      </c>
      <c r="B15" s="49"/>
      <c r="C15" s="65"/>
      <c r="E15" s="34"/>
      <c r="F15" s="34"/>
      <c r="G15" s="34"/>
      <c r="H15" s="34"/>
      <c r="I15" s="34"/>
      <c r="J15" s="34"/>
      <c r="K15" s="34"/>
      <c r="L15" s="34"/>
      <c r="M15" s="34"/>
    </row>
    <row r="16" spans="1:16" s="37" customFormat="1" ht="22.35" customHeight="1">
      <c r="A16" s="48" t="s">
        <v>199</v>
      </c>
      <c r="B16" s="49"/>
      <c r="C16" s="65">
        <v>24</v>
      </c>
      <c r="E16" s="51">
        <v>0</v>
      </c>
      <c r="F16" s="34"/>
      <c r="G16" s="51">
        <v>0</v>
      </c>
      <c r="H16" s="34"/>
      <c r="I16" s="51">
        <v>0</v>
      </c>
      <c r="J16" s="34"/>
      <c r="K16" s="51">
        <v>-3444533</v>
      </c>
      <c r="L16" s="34"/>
      <c r="M16" s="51">
        <f>SUM(D16:L16)</f>
        <v>-3444533</v>
      </c>
    </row>
    <row r="17" spans="1:14" s="37" customFormat="1" ht="22.35" customHeight="1" thickBot="1">
      <c r="A17" s="38" t="str">
        <f>conso!A25</f>
        <v>ยอดคงเหลือ ณ วันที่ 31 ธันวาคม 2565</v>
      </c>
      <c r="B17" s="49"/>
      <c r="C17" s="65"/>
      <c r="E17" s="52">
        <f>SUM(E9,E12:E16)</f>
        <v>326549999</v>
      </c>
      <c r="F17" s="39"/>
      <c r="G17" s="52">
        <f>SUM(G9,G12:G16)</f>
        <v>1026968920</v>
      </c>
      <c r="H17" s="34"/>
      <c r="I17" s="52">
        <f>SUM(I9,I12:I16)</f>
        <v>32655000</v>
      </c>
      <c r="J17" s="34"/>
      <c r="K17" s="52">
        <f>SUM(K9,K12:K16)</f>
        <v>467604587</v>
      </c>
      <c r="L17" s="39"/>
      <c r="M17" s="52">
        <f>SUM(M9,M12:M16)</f>
        <v>1853778506</v>
      </c>
    </row>
    <row r="18" spans="1:14" s="37" customFormat="1" ht="22.35" customHeight="1" thickTop="1">
      <c r="A18" s="38"/>
      <c r="B18" s="54"/>
      <c r="C18" s="54"/>
      <c r="D18" s="54"/>
      <c r="E18" s="34"/>
      <c r="F18" s="39"/>
      <c r="G18" s="34"/>
      <c r="H18" s="34"/>
      <c r="I18" s="34"/>
      <c r="J18" s="34"/>
      <c r="K18" s="50"/>
      <c r="L18" s="39"/>
      <c r="M18" s="34"/>
      <c r="N18" s="55"/>
    </row>
    <row r="19" spans="1:14" s="37" customFormat="1" ht="22.35" customHeight="1">
      <c r="A19" s="38" t="str">
        <f>conso!A27</f>
        <v>ยอดคงเหลือ ณ วันที่ 1 มกราคม 2566</v>
      </c>
      <c r="B19" s="54"/>
      <c r="C19" s="77"/>
      <c r="E19" s="39">
        <f>E17</f>
        <v>326549999</v>
      </c>
      <c r="F19" s="39"/>
      <c r="G19" s="39">
        <f>G17</f>
        <v>1026968920</v>
      </c>
      <c r="H19" s="39"/>
      <c r="I19" s="39">
        <f>I17</f>
        <v>32655000</v>
      </c>
      <c r="J19" s="34"/>
      <c r="K19" s="39">
        <f>K17</f>
        <v>467604587</v>
      </c>
      <c r="L19" s="39"/>
      <c r="M19" s="39">
        <f>M17</f>
        <v>1853778506</v>
      </c>
    </row>
    <row r="20" spans="1:14" s="48" customFormat="1" ht="22.35" customHeight="1">
      <c r="A20" s="37" t="s">
        <v>157</v>
      </c>
      <c r="B20" s="77"/>
      <c r="C20" s="77"/>
      <c r="E20" s="35">
        <v>0</v>
      </c>
      <c r="F20" s="34"/>
      <c r="G20" s="35">
        <v>0</v>
      </c>
      <c r="H20" s="35"/>
      <c r="I20" s="35">
        <v>0</v>
      </c>
      <c r="J20" s="50"/>
      <c r="K20" s="35">
        <f>SUM(pl!K24)</f>
        <v>466610245</v>
      </c>
      <c r="L20" s="34"/>
      <c r="M20" s="35">
        <f>SUM(E20:K20)</f>
        <v>466610245</v>
      </c>
    </row>
    <row r="21" spans="1:14" s="48" customFormat="1" ht="22.35" customHeight="1">
      <c r="A21" s="37" t="s">
        <v>160</v>
      </c>
      <c r="B21" s="77"/>
      <c r="C21" s="77"/>
      <c r="E21" s="36">
        <v>0</v>
      </c>
      <c r="F21" s="34"/>
      <c r="G21" s="36">
        <v>0</v>
      </c>
      <c r="H21" s="35"/>
      <c r="I21" s="36">
        <v>0</v>
      </c>
      <c r="J21" s="50"/>
      <c r="K21" s="36">
        <f>SUM(pl!K37)</f>
        <v>0</v>
      </c>
      <c r="L21" s="34"/>
      <c r="M21" s="36">
        <f>SUM(E21:K21)</f>
        <v>0</v>
      </c>
    </row>
    <row r="22" spans="1:14" s="37" customFormat="1" ht="22.35" customHeight="1">
      <c r="A22" s="48" t="s">
        <v>161</v>
      </c>
      <c r="B22" s="49"/>
      <c r="C22" s="65"/>
      <c r="E22" s="60">
        <f>SUM(E20:E21)</f>
        <v>0</v>
      </c>
      <c r="F22" s="34"/>
      <c r="G22" s="60">
        <f>SUM(G20:G21)</f>
        <v>0</v>
      </c>
      <c r="H22" s="35"/>
      <c r="I22" s="60">
        <f>SUM(I20:I21)</f>
        <v>0</v>
      </c>
      <c r="J22" s="34"/>
      <c r="K22" s="60">
        <f>SUM(K20:K21)</f>
        <v>466610245</v>
      </c>
      <c r="L22" s="34"/>
      <c r="M22" s="60">
        <f>SUM(M20:M21)</f>
        <v>466610245</v>
      </c>
    </row>
    <row r="23" spans="1:14" s="37" customFormat="1" ht="22.35" customHeight="1">
      <c r="A23" s="48" t="s">
        <v>146</v>
      </c>
      <c r="B23" s="49"/>
      <c r="C23" s="65" t="s">
        <v>175</v>
      </c>
      <c r="E23" s="51">
        <v>0</v>
      </c>
      <c r="F23" s="34"/>
      <c r="G23" s="51">
        <v>0</v>
      </c>
      <c r="H23" s="34"/>
      <c r="I23" s="51">
        <v>0</v>
      </c>
      <c r="J23" s="34"/>
      <c r="K23" s="51">
        <v>-95679150</v>
      </c>
      <c r="L23" s="34"/>
      <c r="M23" s="51">
        <f>SUM(E23:K23)</f>
        <v>-95679150</v>
      </c>
    </row>
    <row r="24" spans="1:14" s="37" customFormat="1" ht="22.35" customHeight="1" thickBot="1">
      <c r="A24" s="38" t="str">
        <f>conso!A37</f>
        <v>ยอดคงเหลือ ณ วันที่ 31 ธันวาคม 2566</v>
      </c>
      <c r="B24" s="49"/>
      <c r="C24" s="65"/>
      <c r="E24" s="52">
        <f>SUM(E19,E22:E23)</f>
        <v>326549999</v>
      </c>
      <c r="F24" s="39"/>
      <c r="G24" s="52">
        <f>SUM(G19,G22:G23)</f>
        <v>1026968920</v>
      </c>
      <c r="H24" s="34"/>
      <c r="I24" s="52">
        <f>SUM(I19,I22:I23)</f>
        <v>32655000</v>
      </c>
      <c r="J24" s="34"/>
      <c r="K24" s="52">
        <f>SUM(K19,K22:K23)</f>
        <v>838535682</v>
      </c>
      <c r="L24" s="39"/>
      <c r="M24" s="52">
        <f>SUM(M19,M22:M23)</f>
        <v>2224709601</v>
      </c>
    </row>
    <row r="25" spans="1:14" s="37" customFormat="1" ht="20.85" customHeight="1" thickTop="1">
      <c r="C25" s="65"/>
      <c r="E25" s="39">
        <f>E19-bs!M80</f>
        <v>0</v>
      </c>
      <c r="G25" s="39">
        <f>G19-bs!M81</f>
        <v>0</v>
      </c>
      <c r="I25" s="39">
        <f>I19-bs!M84</f>
        <v>0</v>
      </c>
      <c r="K25" s="39">
        <f>K19-bs!M85</f>
        <v>0</v>
      </c>
      <c r="M25" s="39">
        <f>M19-bs!M89</f>
        <v>0</v>
      </c>
    </row>
    <row r="26" spans="1:14" s="37" customFormat="1" ht="20.85" customHeight="1">
      <c r="A26" s="56" t="s">
        <v>144</v>
      </c>
      <c r="C26" s="65"/>
      <c r="E26" s="39">
        <f>SUM(E24-bs!K80)</f>
        <v>0</v>
      </c>
      <c r="F26" s="39"/>
      <c r="G26" s="39">
        <f>SUM(G24-bs!K81)</f>
        <v>0</v>
      </c>
      <c r="H26" s="39"/>
      <c r="I26" s="39">
        <f>SUM(I24-bs!K84)</f>
        <v>0</v>
      </c>
      <c r="J26" s="39"/>
      <c r="K26" s="39">
        <f>SUM(K24-bs!K85)</f>
        <v>0</v>
      </c>
      <c r="L26" s="39"/>
      <c r="M26" s="39">
        <f>SUM(M24-bs!K89)</f>
        <v>0</v>
      </c>
    </row>
  </sheetData>
  <mergeCells count="2">
    <mergeCell ref="I6:K6"/>
    <mergeCell ref="E5:M5"/>
  </mergeCells>
  <printOptions horizontalCentered="1"/>
  <pageMargins left="0.39370078740157483" right="0.39370078740157483" top="0.61" bottom="0.39370078740157483" header="0.19685039370078741" footer="0.19685039370078741"/>
  <pageSetup paperSize="9" scale="82" orientation="landscape" r:id="rId1"/>
  <rowBreaks count="4" manualBreakCount="4">
    <brk id="28" max="16383" man="1"/>
    <brk id="52" max="16383" man="1"/>
    <brk id="78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M89"/>
  <sheetViews>
    <sheetView showGridLines="0" tabSelected="1" view="pageBreakPreview" topLeftCell="A46" zoomScale="85" zoomScaleNormal="100" zoomScaleSheetLayoutView="85" workbookViewId="0">
      <selection activeCell="J64" sqref="J64"/>
    </sheetView>
  </sheetViews>
  <sheetFormatPr defaultColWidth="10.5703125" defaultRowHeight="20.85" customHeight="1"/>
  <cols>
    <col min="1" max="1" width="11.5703125" style="7" customWidth="1"/>
    <col min="2" max="2" width="16.42578125" style="7" customWidth="1"/>
    <col min="3" max="3" width="17.42578125" style="7" customWidth="1"/>
    <col min="4" max="4" width="11.85546875" style="7" customWidth="1"/>
    <col min="5" max="5" width="2" style="8" customWidth="1"/>
    <col min="6" max="6" width="15.42578125" style="7" customWidth="1"/>
    <col min="7" max="7" width="2" style="7" customWidth="1"/>
    <col min="8" max="8" width="15.42578125" style="7" bestFit="1" customWidth="1"/>
    <col min="9" max="9" width="2" style="7" customWidth="1"/>
    <col min="10" max="10" width="15.42578125" style="7" bestFit="1" customWidth="1"/>
    <col min="11" max="11" width="2" style="7" customWidth="1"/>
    <col min="12" max="12" width="14.42578125" style="7" customWidth="1"/>
    <col min="13" max="172" width="10.5703125" style="7"/>
    <col min="173" max="173" width="11.5703125" style="7" customWidth="1"/>
    <col min="174" max="174" width="15.42578125" style="7" customWidth="1"/>
    <col min="175" max="175" width="12.42578125" style="7" customWidth="1"/>
    <col min="176" max="176" width="11.42578125" style="7" customWidth="1"/>
    <col min="177" max="177" width="6.5703125" style="7" customWidth="1"/>
    <col min="178" max="178" width="4" style="7" customWidth="1"/>
    <col min="179" max="179" width="13.42578125" style="7" customWidth="1"/>
    <col min="180" max="180" width="2.5703125" style="7" customWidth="1"/>
    <col min="181" max="181" width="13.42578125" style="7" customWidth="1"/>
    <col min="182" max="428" width="10.5703125" style="7"/>
    <col min="429" max="429" width="11.5703125" style="7" customWidth="1"/>
    <col min="430" max="430" width="15.42578125" style="7" customWidth="1"/>
    <col min="431" max="431" width="12.42578125" style="7" customWidth="1"/>
    <col min="432" max="432" width="11.42578125" style="7" customWidth="1"/>
    <col min="433" max="433" width="6.5703125" style="7" customWidth="1"/>
    <col min="434" max="434" width="4" style="7" customWidth="1"/>
    <col min="435" max="435" width="13.42578125" style="7" customWidth="1"/>
    <col min="436" max="436" width="2.5703125" style="7" customWidth="1"/>
    <col min="437" max="437" width="13.42578125" style="7" customWidth="1"/>
    <col min="438" max="684" width="10.5703125" style="7"/>
    <col min="685" max="685" width="11.5703125" style="7" customWidth="1"/>
    <col min="686" max="686" width="15.42578125" style="7" customWidth="1"/>
    <col min="687" max="687" width="12.42578125" style="7" customWidth="1"/>
    <col min="688" max="688" width="11.42578125" style="7" customWidth="1"/>
    <col min="689" max="689" width="6.5703125" style="7" customWidth="1"/>
    <col min="690" max="690" width="4" style="7" customWidth="1"/>
    <col min="691" max="691" width="13.42578125" style="7" customWidth="1"/>
    <col min="692" max="692" width="2.5703125" style="7" customWidth="1"/>
    <col min="693" max="693" width="13.42578125" style="7" customWidth="1"/>
    <col min="694" max="940" width="10.5703125" style="7"/>
    <col min="941" max="941" width="11.5703125" style="7" customWidth="1"/>
    <col min="942" max="942" width="15.42578125" style="7" customWidth="1"/>
    <col min="943" max="943" width="12.42578125" style="7" customWidth="1"/>
    <col min="944" max="944" width="11.42578125" style="7" customWidth="1"/>
    <col min="945" max="945" width="6.5703125" style="7" customWidth="1"/>
    <col min="946" max="946" width="4" style="7" customWidth="1"/>
    <col min="947" max="947" width="13.42578125" style="7" customWidth="1"/>
    <col min="948" max="948" width="2.5703125" style="7" customWidth="1"/>
    <col min="949" max="949" width="13.42578125" style="7" customWidth="1"/>
    <col min="950" max="1196" width="10.5703125" style="7"/>
    <col min="1197" max="1197" width="11.5703125" style="7" customWidth="1"/>
    <col min="1198" max="1198" width="15.42578125" style="7" customWidth="1"/>
    <col min="1199" max="1199" width="12.42578125" style="7" customWidth="1"/>
    <col min="1200" max="1200" width="11.42578125" style="7" customWidth="1"/>
    <col min="1201" max="1201" width="6.5703125" style="7" customWidth="1"/>
    <col min="1202" max="1202" width="4" style="7" customWidth="1"/>
    <col min="1203" max="1203" width="13.42578125" style="7" customWidth="1"/>
    <col min="1204" max="1204" width="2.5703125" style="7" customWidth="1"/>
    <col min="1205" max="1205" width="13.42578125" style="7" customWidth="1"/>
    <col min="1206" max="1452" width="10.5703125" style="7"/>
    <col min="1453" max="1453" width="11.5703125" style="7" customWidth="1"/>
    <col min="1454" max="1454" width="15.42578125" style="7" customWidth="1"/>
    <col min="1455" max="1455" width="12.42578125" style="7" customWidth="1"/>
    <col min="1456" max="1456" width="11.42578125" style="7" customWidth="1"/>
    <col min="1457" max="1457" width="6.5703125" style="7" customWidth="1"/>
    <col min="1458" max="1458" width="4" style="7" customWidth="1"/>
    <col min="1459" max="1459" width="13.42578125" style="7" customWidth="1"/>
    <col min="1460" max="1460" width="2.5703125" style="7" customWidth="1"/>
    <col min="1461" max="1461" width="13.42578125" style="7" customWidth="1"/>
    <col min="1462" max="1708" width="10.5703125" style="7"/>
    <col min="1709" max="1709" width="11.5703125" style="7" customWidth="1"/>
    <col min="1710" max="1710" width="15.42578125" style="7" customWidth="1"/>
    <col min="1711" max="1711" width="12.42578125" style="7" customWidth="1"/>
    <col min="1712" max="1712" width="11.42578125" style="7" customWidth="1"/>
    <col min="1713" max="1713" width="6.5703125" style="7" customWidth="1"/>
    <col min="1714" max="1714" width="4" style="7" customWidth="1"/>
    <col min="1715" max="1715" width="13.42578125" style="7" customWidth="1"/>
    <col min="1716" max="1716" width="2.5703125" style="7" customWidth="1"/>
    <col min="1717" max="1717" width="13.42578125" style="7" customWidth="1"/>
    <col min="1718" max="1964" width="10.5703125" style="7"/>
    <col min="1965" max="1965" width="11.5703125" style="7" customWidth="1"/>
    <col min="1966" max="1966" width="15.42578125" style="7" customWidth="1"/>
    <col min="1967" max="1967" width="12.42578125" style="7" customWidth="1"/>
    <col min="1968" max="1968" width="11.42578125" style="7" customWidth="1"/>
    <col min="1969" max="1969" width="6.5703125" style="7" customWidth="1"/>
    <col min="1970" max="1970" width="4" style="7" customWidth="1"/>
    <col min="1971" max="1971" width="13.42578125" style="7" customWidth="1"/>
    <col min="1972" max="1972" width="2.5703125" style="7" customWidth="1"/>
    <col min="1973" max="1973" width="13.42578125" style="7" customWidth="1"/>
    <col min="1974" max="2220" width="10.5703125" style="7"/>
    <col min="2221" max="2221" width="11.5703125" style="7" customWidth="1"/>
    <col min="2222" max="2222" width="15.42578125" style="7" customWidth="1"/>
    <col min="2223" max="2223" width="12.42578125" style="7" customWidth="1"/>
    <col min="2224" max="2224" width="11.42578125" style="7" customWidth="1"/>
    <col min="2225" max="2225" width="6.5703125" style="7" customWidth="1"/>
    <col min="2226" max="2226" width="4" style="7" customWidth="1"/>
    <col min="2227" max="2227" width="13.42578125" style="7" customWidth="1"/>
    <col min="2228" max="2228" width="2.5703125" style="7" customWidth="1"/>
    <col min="2229" max="2229" width="13.42578125" style="7" customWidth="1"/>
    <col min="2230" max="2476" width="10.5703125" style="7"/>
    <col min="2477" max="2477" width="11.5703125" style="7" customWidth="1"/>
    <col min="2478" max="2478" width="15.42578125" style="7" customWidth="1"/>
    <col min="2479" max="2479" width="12.42578125" style="7" customWidth="1"/>
    <col min="2480" max="2480" width="11.42578125" style="7" customWidth="1"/>
    <col min="2481" max="2481" width="6.5703125" style="7" customWidth="1"/>
    <col min="2482" max="2482" width="4" style="7" customWidth="1"/>
    <col min="2483" max="2483" width="13.42578125" style="7" customWidth="1"/>
    <col min="2484" max="2484" width="2.5703125" style="7" customWidth="1"/>
    <col min="2485" max="2485" width="13.42578125" style="7" customWidth="1"/>
    <col min="2486" max="2732" width="10.5703125" style="7"/>
    <col min="2733" max="2733" width="11.5703125" style="7" customWidth="1"/>
    <col min="2734" max="2734" width="15.42578125" style="7" customWidth="1"/>
    <col min="2735" max="2735" width="12.42578125" style="7" customWidth="1"/>
    <col min="2736" max="2736" width="11.42578125" style="7" customWidth="1"/>
    <col min="2737" max="2737" width="6.5703125" style="7" customWidth="1"/>
    <col min="2738" max="2738" width="4" style="7" customWidth="1"/>
    <col min="2739" max="2739" width="13.42578125" style="7" customWidth="1"/>
    <col min="2740" max="2740" width="2.5703125" style="7" customWidth="1"/>
    <col min="2741" max="2741" width="13.42578125" style="7" customWidth="1"/>
    <col min="2742" max="2988" width="10.5703125" style="7"/>
    <col min="2989" max="2989" width="11.5703125" style="7" customWidth="1"/>
    <col min="2990" max="2990" width="15.42578125" style="7" customWidth="1"/>
    <col min="2991" max="2991" width="12.42578125" style="7" customWidth="1"/>
    <col min="2992" max="2992" width="11.42578125" style="7" customWidth="1"/>
    <col min="2993" max="2993" width="6.5703125" style="7" customWidth="1"/>
    <col min="2994" max="2994" width="4" style="7" customWidth="1"/>
    <col min="2995" max="2995" width="13.42578125" style="7" customWidth="1"/>
    <col min="2996" max="2996" width="2.5703125" style="7" customWidth="1"/>
    <col min="2997" max="2997" width="13.42578125" style="7" customWidth="1"/>
    <col min="2998" max="3244" width="10.5703125" style="7"/>
    <col min="3245" max="3245" width="11.5703125" style="7" customWidth="1"/>
    <col min="3246" max="3246" width="15.42578125" style="7" customWidth="1"/>
    <col min="3247" max="3247" width="12.42578125" style="7" customWidth="1"/>
    <col min="3248" max="3248" width="11.42578125" style="7" customWidth="1"/>
    <col min="3249" max="3249" width="6.5703125" style="7" customWidth="1"/>
    <col min="3250" max="3250" width="4" style="7" customWidth="1"/>
    <col min="3251" max="3251" width="13.42578125" style="7" customWidth="1"/>
    <col min="3252" max="3252" width="2.5703125" style="7" customWidth="1"/>
    <col min="3253" max="3253" width="13.42578125" style="7" customWidth="1"/>
    <col min="3254" max="3500" width="10.5703125" style="7"/>
    <col min="3501" max="3501" width="11.5703125" style="7" customWidth="1"/>
    <col min="3502" max="3502" width="15.42578125" style="7" customWidth="1"/>
    <col min="3503" max="3503" width="12.42578125" style="7" customWidth="1"/>
    <col min="3504" max="3504" width="11.42578125" style="7" customWidth="1"/>
    <col min="3505" max="3505" width="6.5703125" style="7" customWidth="1"/>
    <col min="3506" max="3506" width="4" style="7" customWidth="1"/>
    <col min="3507" max="3507" width="13.42578125" style="7" customWidth="1"/>
    <col min="3508" max="3508" width="2.5703125" style="7" customWidth="1"/>
    <col min="3509" max="3509" width="13.42578125" style="7" customWidth="1"/>
    <col min="3510" max="3756" width="10.5703125" style="7"/>
    <col min="3757" max="3757" width="11.5703125" style="7" customWidth="1"/>
    <col min="3758" max="3758" width="15.42578125" style="7" customWidth="1"/>
    <col min="3759" max="3759" width="12.42578125" style="7" customWidth="1"/>
    <col min="3760" max="3760" width="11.42578125" style="7" customWidth="1"/>
    <col min="3761" max="3761" width="6.5703125" style="7" customWidth="1"/>
    <col min="3762" max="3762" width="4" style="7" customWidth="1"/>
    <col min="3763" max="3763" width="13.42578125" style="7" customWidth="1"/>
    <col min="3764" max="3764" width="2.5703125" style="7" customWidth="1"/>
    <col min="3765" max="3765" width="13.42578125" style="7" customWidth="1"/>
    <col min="3766" max="4012" width="10.5703125" style="7"/>
    <col min="4013" max="4013" width="11.5703125" style="7" customWidth="1"/>
    <col min="4014" max="4014" width="15.42578125" style="7" customWidth="1"/>
    <col min="4015" max="4015" width="12.42578125" style="7" customWidth="1"/>
    <col min="4016" max="4016" width="11.42578125" style="7" customWidth="1"/>
    <col min="4017" max="4017" width="6.5703125" style="7" customWidth="1"/>
    <col min="4018" max="4018" width="4" style="7" customWidth="1"/>
    <col min="4019" max="4019" width="13.42578125" style="7" customWidth="1"/>
    <col min="4020" max="4020" width="2.5703125" style="7" customWidth="1"/>
    <col min="4021" max="4021" width="13.42578125" style="7" customWidth="1"/>
    <col min="4022" max="4268" width="10.5703125" style="7"/>
    <col min="4269" max="4269" width="11.5703125" style="7" customWidth="1"/>
    <col min="4270" max="4270" width="15.42578125" style="7" customWidth="1"/>
    <col min="4271" max="4271" width="12.42578125" style="7" customWidth="1"/>
    <col min="4272" max="4272" width="11.42578125" style="7" customWidth="1"/>
    <col min="4273" max="4273" width="6.5703125" style="7" customWidth="1"/>
    <col min="4274" max="4274" width="4" style="7" customWidth="1"/>
    <col min="4275" max="4275" width="13.42578125" style="7" customWidth="1"/>
    <col min="4276" max="4276" width="2.5703125" style="7" customWidth="1"/>
    <col min="4277" max="4277" width="13.42578125" style="7" customWidth="1"/>
    <col min="4278" max="4524" width="10.5703125" style="7"/>
    <col min="4525" max="4525" width="11.5703125" style="7" customWidth="1"/>
    <col min="4526" max="4526" width="15.42578125" style="7" customWidth="1"/>
    <col min="4527" max="4527" width="12.42578125" style="7" customWidth="1"/>
    <col min="4528" max="4528" width="11.42578125" style="7" customWidth="1"/>
    <col min="4529" max="4529" width="6.5703125" style="7" customWidth="1"/>
    <col min="4530" max="4530" width="4" style="7" customWidth="1"/>
    <col min="4531" max="4531" width="13.42578125" style="7" customWidth="1"/>
    <col min="4532" max="4532" width="2.5703125" style="7" customWidth="1"/>
    <col min="4533" max="4533" width="13.42578125" style="7" customWidth="1"/>
    <col min="4534" max="4780" width="10.5703125" style="7"/>
    <col min="4781" max="4781" width="11.5703125" style="7" customWidth="1"/>
    <col min="4782" max="4782" width="15.42578125" style="7" customWidth="1"/>
    <col min="4783" max="4783" width="12.42578125" style="7" customWidth="1"/>
    <col min="4784" max="4784" width="11.42578125" style="7" customWidth="1"/>
    <col min="4785" max="4785" width="6.5703125" style="7" customWidth="1"/>
    <col min="4786" max="4786" width="4" style="7" customWidth="1"/>
    <col min="4787" max="4787" width="13.42578125" style="7" customWidth="1"/>
    <col min="4788" max="4788" width="2.5703125" style="7" customWidth="1"/>
    <col min="4789" max="4789" width="13.42578125" style="7" customWidth="1"/>
    <col min="4790" max="5036" width="10.5703125" style="7"/>
    <col min="5037" max="5037" width="11.5703125" style="7" customWidth="1"/>
    <col min="5038" max="5038" width="15.42578125" style="7" customWidth="1"/>
    <col min="5039" max="5039" width="12.42578125" style="7" customWidth="1"/>
    <col min="5040" max="5040" width="11.42578125" style="7" customWidth="1"/>
    <col min="5041" max="5041" width="6.5703125" style="7" customWidth="1"/>
    <col min="5042" max="5042" width="4" style="7" customWidth="1"/>
    <col min="5043" max="5043" width="13.42578125" style="7" customWidth="1"/>
    <col min="5044" max="5044" width="2.5703125" style="7" customWidth="1"/>
    <col min="5045" max="5045" width="13.42578125" style="7" customWidth="1"/>
    <col min="5046" max="5292" width="10.5703125" style="7"/>
    <col min="5293" max="5293" width="11.5703125" style="7" customWidth="1"/>
    <col min="5294" max="5294" width="15.42578125" style="7" customWidth="1"/>
    <col min="5295" max="5295" width="12.42578125" style="7" customWidth="1"/>
    <col min="5296" max="5296" width="11.42578125" style="7" customWidth="1"/>
    <col min="5297" max="5297" width="6.5703125" style="7" customWidth="1"/>
    <col min="5298" max="5298" width="4" style="7" customWidth="1"/>
    <col min="5299" max="5299" width="13.42578125" style="7" customWidth="1"/>
    <col min="5300" max="5300" width="2.5703125" style="7" customWidth="1"/>
    <col min="5301" max="5301" width="13.42578125" style="7" customWidth="1"/>
    <col min="5302" max="5548" width="10.5703125" style="7"/>
    <col min="5549" max="5549" width="11.5703125" style="7" customWidth="1"/>
    <col min="5550" max="5550" width="15.42578125" style="7" customWidth="1"/>
    <col min="5551" max="5551" width="12.42578125" style="7" customWidth="1"/>
    <col min="5552" max="5552" width="11.42578125" style="7" customWidth="1"/>
    <col min="5553" max="5553" width="6.5703125" style="7" customWidth="1"/>
    <col min="5554" max="5554" width="4" style="7" customWidth="1"/>
    <col min="5555" max="5555" width="13.42578125" style="7" customWidth="1"/>
    <col min="5556" max="5556" width="2.5703125" style="7" customWidth="1"/>
    <col min="5557" max="5557" width="13.42578125" style="7" customWidth="1"/>
    <col min="5558" max="5804" width="10.5703125" style="7"/>
    <col min="5805" max="5805" width="11.5703125" style="7" customWidth="1"/>
    <col min="5806" max="5806" width="15.42578125" style="7" customWidth="1"/>
    <col min="5807" max="5807" width="12.42578125" style="7" customWidth="1"/>
    <col min="5808" max="5808" width="11.42578125" style="7" customWidth="1"/>
    <col min="5809" max="5809" width="6.5703125" style="7" customWidth="1"/>
    <col min="5810" max="5810" width="4" style="7" customWidth="1"/>
    <col min="5811" max="5811" width="13.42578125" style="7" customWidth="1"/>
    <col min="5812" max="5812" width="2.5703125" style="7" customWidth="1"/>
    <col min="5813" max="5813" width="13.42578125" style="7" customWidth="1"/>
    <col min="5814" max="6060" width="10.5703125" style="7"/>
    <col min="6061" max="6061" width="11.5703125" style="7" customWidth="1"/>
    <col min="6062" max="6062" width="15.42578125" style="7" customWidth="1"/>
    <col min="6063" max="6063" width="12.42578125" style="7" customWidth="1"/>
    <col min="6064" max="6064" width="11.42578125" style="7" customWidth="1"/>
    <col min="6065" max="6065" width="6.5703125" style="7" customWidth="1"/>
    <col min="6066" max="6066" width="4" style="7" customWidth="1"/>
    <col min="6067" max="6067" width="13.42578125" style="7" customWidth="1"/>
    <col min="6068" max="6068" width="2.5703125" style="7" customWidth="1"/>
    <col min="6069" max="6069" width="13.42578125" style="7" customWidth="1"/>
    <col min="6070" max="6316" width="10.5703125" style="7"/>
    <col min="6317" max="6317" width="11.5703125" style="7" customWidth="1"/>
    <col min="6318" max="6318" width="15.42578125" style="7" customWidth="1"/>
    <col min="6319" max="6319" width="12.42578125" style="7" customWidth="1"/>
    <col min="6320" max="6320" width="11.42578125" style="7" customWidth="1"/>
    <col min="6321" max="6321" width="6.5703125" style="7" customWidth="1"/>
    <col min="6322" max="6322" width="4" style="7" customWidth="1"/>
    <col min="6323" max="6323" width="13.42578125" style="7" customWidth="1"/>
    <col min="6324" max="6324" width="2.5703125" style="7" customWidth="1"/>
    <col min="6325" max="6325" width="13.42578125" style="7" customWidth="1"/>
    <col min="6326" max="6572" width="10.5703125" style="7"/>
    <col min="6573" max="6573" width="11.5703125" style="7" customWidth="1"/>
    <col min="6574" max="6574" width="15.42578125" style="7" customWidth="1"/>
    <col min="6575" max="6575" width="12.42578125" style="7" customWidth="1"/>
    <col min="6576" max="6576" width="11.42578125" style="7" customWidth="1"/>
    <col min="6577" max="6577" width="6.5703125" style="7" customWidth="1"/>
    <col min="6578" max="6578" width="4" style="7" customWidth="1"/>
    <col min="6579" max="6579" width="13.42578125" style="7" customWidth="1"/>
    <col min="6580" max="6580" width="2.5703125" style="7" customWidth="1"/>
    <col min="6581" max="6581" width="13.42578125" style="7" customWidth="1"/>
    <col min="6582" max="6828" width="10.5703125" style="7"/>
    <col min="6829" max="6829" width="11.5703125" style="7" customWidth="1"/>
    <col min="6830" max="6830" width="15.42578125" style="7" customWidth="1"/>
    <col min="6831" max="6831" width="12.42578125" style="7" customWidth="1"/>
    <col min="6832" max="6832" width="11.42578125" style="7" customWidth="1"/>
    <col min="6833" max="6833" width="6.5703125" style="7" customWidth="1"/>
    <col min="6834" max="6834" width="4" style="7" customWidth="1"/>
    <col min="6835" max="6835" width="13.42578125" style="7" customWidth="1"/>
    <col min="6836" max="6836" width="2.5703125" style="7" customWidth="1"/>
    <col min="6837" max="6837" width="13.42578125" style="7" customWidth="1"/>
    <col min="6838" max="7084" width="10.5703125" style="7"/>
    <col min="7085" max="7085" width="11.5703125" style="7" customWidth="1"/>
    <col min="7086" max="7086" width="15.42578125" style="7" customWidth="1"/>
    <col min="7087" max="7087" width="12.42578125" style="7" customWidth="1"/>
    <col min="7088" max="7088" width="11.42578125" style="7" customWidth="1"/>
    <col min="7089" max="7089" width="6.5703125" style="7" customWidth="1"/>
    <col min="7090" max="7090" width="4" style="7" customWidth="1"/>
    <col min="7091" max="7091" width="13.42578125" style="7" customWidth="1"/>
    <col min="7092" max="7092" width="2.5703125" style="7" customWidth="1"/>
    <col min="7093" max="7093" width="13.42578125" style="7" customWidth="1"/>
    <col min="7094" max="7340" width="10.5703125" style="7"/>
    <col min="7341" max="7341" width="11.5703125" style="7" customWidth="1"/>
    <col min="7342" max="7342" width="15.42578125" style="7" customWidth="1"/>
    <col min="7343" max="7343" width="12.42578125" style="7" customWidth="1"/>
    <col min="7344" max="7344" width="11.42578125" style="7" customWidth="1"/>
    <col min="7345" max="7345" width="6.5703125" style="7" customWidth="1"/>
    <col min="7346" max="7346" width="4" style="7" customWidth="1"/>
    <col min="7347" max="7347" width="13.42578125" style="7" customWidth="1"/>
    <col min="7348" max="7348" width="2.5703125" style="7" customWidth="1"/>
    <col min="7349" max="7349" width="13.42578125" style="7" customWidth="1"/>
    <col min="7350" max="7596" width="10.5703125" style="7"/>
    <col min="7597" max="7597" width="11.5703125" style="7" customWidth="1"/>
    <col min="7598" max="7598" width="15.42578125" style="7" customWidth="1"/>
    <col min="7599" max="7599" width="12.42578125" style="7" customWidth="1"/>
    <col min="7600" max="7600" width="11.42578125" style="7" customWidth="1"/>
    <col min="7601" max="7601" width="6.5703125" style="7" customWidth="1"/>
    <col min="7602" max="7602" width="4" style="7" customWidth="1"/>
    <col min="7603" max="7603" width="13.42578125" style="7" customWidth="1"/>
    <col min="7604" max="7604" width="2.5703125" style="7" customWidth="1"/>
    <col min="7605" max="7605" width="13.42578125" style="7" customWidth="1"/>
    <col min="7606" max="7852" width="10.5703125" style="7"/>
    <col min="7853" max="7853" width="11.5703125" style="7" customWidth="1"/>
    <col min="7854" max="7854" width="15.42578125" style="7" customWidth="1"/>
    <col min="7855" max="7855" width="12.42578125" style="7" customWidth="1"/>
    <col min="7856" max="7856" width="11.42578125" style="7" customWidth="1"/>
    <col min="7857" max="7857" width="6.5703125" style="7" customWidth="1"/>
    <col min="7858" max="7858" width="4" style="7" customWidth="1"/>
    <col min="7859" max="7859" width="13.42578125" style="7" customWidth="1"/>
    <col min="7860" max="7860" width="2.5703125" style="7" customWidth="1"/>
    <col min="7861" max="7861" width="13.42578125" style="7" customWidth="1"/>
    <col min="7862" max="8108" width="10.5703125" style="7"/>
    <col min="8109" max="8109" width="11.5703125" style="7" customWidth="1"/>
    <col min="8110" max="8110" width="15.42578125" style="7" customWidth="1"/>
    <col min="8111" max="8111" width="12.42578125" style="7" customWidth="1"/>
    <col min="8112" max="8112" width="11.42578125" style="7" customWidth="1"/>
    <col min="8113" max="8113" width="6.5703125" style="7" customWidth="1"/>
    <col min="8114" max="8114" width="4" style="7" customWidth="1"/>
    <col min="8115" max="8115" width="13.42578125" style="7" customWidth="1"/>
    <col min="8116" max="8116" width="2.5703125" style="7" customWidth="1"/>
    <col min="8117" max="8117" width="13.42578125" style="7" customWidth="1"/>
    <col min="8118" max="8364" width="10.5703125" style="7"/>
    <col min="8365" max="8365" width="11.5703125" style="7" customWidth="1"/>
    <col min="8366" max="8366" width="15.42578125" style="7" customWidth="1"/>
    <col min="8367" max="8367" width="12.42578125" style="7" customWidth="1"/>
    <col min="8368" max="8368" width="11.42578125" style="7" customWidth="1"/>
    <col min="8369" max="8369" width="6.5703125" style="7" customWidth="1"/>
    <col min="8370" max="8370" width="4" style="7" customWidth="1"/>
    <col min="8371" max="8371" width="13.42578125" style="7" customWidth="1"/>
    <col min="8372" max="8372" width="2.5703125" style="7" customWidth="1"/>
    <col min="8373" max="8373" width="13.42578125" style="7" customWidth="1"/>
    <col min="8374" max="8620" width="10.5703125" style="7"/>
    <col min="8621" max="8621" width="11.5703125" style="7" customWidth="1"/>
    <col min="8622" max="8622" width="15.42578125" style="7" customWidth="1"/>
    <col min="8623" max="8623" width="12.42578125" style="7" customWidth="1"/>
    <col min="8624" max="8624" width="11.42578125" style="7" customWidth="1"/>
    <col min="8625" max="8625" width="6.5703125" style="7" customWidth="1"/>
    <col min="8626" max="8626" width="4" style="7" customWidth="1"/>
    <col min="8627" max="8627" width="13.42578125" style="7" customWidth="1"/>
    <col min="8628" max="8628" width="2.5703125" style="7" customWidth="1"/>
    <col min="8629" max="8629" width="13.42578125" style="7" customWidth="1"/>
    <col min="8630" max="8876" width="10.5703125" style="7"/>
    <col min="8877" max="8877" width="11.5703125" style="7" customWidth="1"/>
    <col min="8878" max="8878" width="15.42578125" style="7" customWidth="1"/>
    <col min="8879" max="8879" width="12.42578125" style="7" customWidth="1"/>
    <col min="8880" max="8880" width="11.42578125" style="7" customWidth="1"/>
    <col min="8881" max="8881" width="6.5703125" style="7" customWidth="1"/>
    <col min="8882" max="8882" width="4" style="7" customWidth="1"/>
    <col min="8883" max="8883" width="13.42578125" style="7" customWidth="1"/>
    <col min="8884" max="8884" width="2.5703125" style="7" customWidth="1"/>
    <col min="8885" max="8885" width="13.42578125" style="7" customWidth="1"/>
    <col min="8886" max="9132" width="10.5703125" style="7"/>
    <col min="9133" max="9133" width="11.5703125" style="7" customWidth="1"/>
    <col min="9134" max="9134" width="15.42578125" style="7" customWidth="1"/>
    <col min="9135" max="9135" width="12.42578125" style="7" customWidth="1"/>
    <col min="9136" max="9136" width="11.42578125" style="7" customWidth="1"/>
    <col min="9137" max="9137" width="6.5703125" style="7" customWidth="1"/>
    <col min="9138" max="9138" width="4" style="7" customWidth="1"/>
    <col min="9139" max="9139" width="13.42578125" style="7" customWidth="1"/>
    <col min="9140" max="9140" width="2.5703125" style="7" customWidth="1"/>
    <col min="9141" max="9141" width="13.42578125" style="7" customWidth="1"/>
    <col min="9142" max="9388" width="10.5703125" style="7"/>
    <col min="9389" max="9389" width="11.5703125" style="7" customWidth="1"/>
    <col min="9390" max="9390" width="15.42578125" style="7" customWidth="1"/>
    <col min="9391" max="9391" width="12.42578125" style="7" customWidth="1"/>
    <col min="9392" max="9392" width="11.42578125" style="7" customWidth="1"/>
    <col min="9393" max="9393" width="6.5703125" style="7" customWidth="1"/>
    <col min="9394" max="9394" width="4" style="7" customWidth="1"/>
    <col min="9395" max="9395" width="13.42578125" style="7" customWidth="1"/>
    <col min="9396" max="9396" width="2.5703125" style="7" customWidth="1"/>
    <col min="9397" max="9397" width="13.42578125" style="7" customWidth="1"/>
    <col min="9398" max="9644" width="10.5703125" style="7"/>
    <col min="9645" max="9645" width="11.5703125" style="7" customWidth="1"/>
    <col min="9646" max="9646" width="15.42578125" style="7" customWidth="1"/>
    <col min="9647" max="9647" width="12.42578125" style="7" customWidth="1"/>
    <col min="9648" max="9648" width="11.42578125" style="7" customWidth="1"/>
    <col min="9649" max="9649" width="6.5703125" style="7" customWidth="1"/>
    <col min="9650" max="9650" width="4" style="7" customWidth="1"/>
    <col min="9651" max="9651" width="13.42578125" style="7" customWidth="1"/>
    <col min="9652" max="9652" width="2.5703125" style="7" customWidth="1"/>
    <col min="9653" max="9653" width="13.42578125" style="7" customWidth="1"/>
    <col min="9654" max="9900" width="10.5703125" style="7"/>
    <col min="9901" max="9901" width="11.5703125" style="7" customWidth="1"/>
    <col min="9902" max="9902" width="15.42578125" style="7" customWidth="1"/>
    <col min="9903" max="9903" width="12.42578125" style="7" customWidth="1"/>
    <col min="9904" max="9904" width="11.42578125" style="7" customWidth="1"/>
    <col min="9905" max="9905" width="6.5703125" style="7" customWidth="1"/>
    <col min="9906" max="9906" width="4" style="7" customWidth="1"/>
    <col min="9907" max="9907" width="13.42578125" style="7" customWidth="1"/>
    <col min="9908" max="9908" width="2.5703125" style="7" customWidth="1"/>
    <col min="9909" max="9909" width="13.42578125" style="7" customWidth="1"/>
    <col min="9910" max="10156" width="10.5703125" style="7"/>
    <col min="10157" max="10157" width="11.5703125" style="7" customWidth="1"/>
    <col min="10158" max="10158" width="15.42578125" style="7" customWidth="1"/>
    <col min="10159" max="10159" width="12.42578125" style="7" customWidth="1"/>
    <col min="10160" max="10160" width="11.42578125" style="7" customWidth="1"/>
    <col min="10161" max="10161" width="6.5703125" style="7" customWidth="1"/>
    <col min="10162" max="10162" width="4" style="7" customWidth="1"/>
    <col min="10163" max="10163" width="13.42578125" style="7" customWidth="1"/>
    <col min="10164" max="10164" width="2.5703125" style="7" customWidth="1"/>
    <col min="10165" max="10165" width="13.42578125" style="7" customWidth="1"/>
    <col min="10166" max="10412" width="10.5703125" style="7"/>
    <col min="10413" max="10413" width="11.5703125" style="7" customWidth="1"/>
    <col min="10414" max="10414" width="15.42578125" style="7" customWidth="1"/>
    <col min="10415" max="10415" width="12.42578125" style="7" customWidth="1"/>
    <col min="10416" max="10416" width="11.42578125" style="7" customWidth="1"/>
    <col min="10417" max="10417" width="6.5703125" style="7" customWidth="1"/>
    <col min="10418" max="10418" width="4" style="7" customWidth="1"/>
    <col min="10419" max="10419" width="13.42578125" style="7" customWidth="1"/>
    <col min="10420" max="10420" width="2.5703125" style="7" customWidth="1"/>
    <col min="10421" max="10421" width="13.42578125" style="7" customWidth="1"/>
    <col min="10422" max="10668" width="10.5703125" style="7"/>
    <col min="10669" max="10669" width="11.5703125" style="7" customWidth="1"/>
    <col min="10670" max="10670" width="15.42578125" style="7" customWidth="1"/>
    <col min="10671" max="10671" width="12.42578125" style="7" customWidth="1"/>
    <col min="10672" max="10672" width="11.42578125" style="7" customWidth="1"/>
    <col min="10673" max="10673" width="6.5703125" style="7" customWidth="1"/>
    <col min="10674" max="10674" width="4" style="7" customWidth="1"/>
    <col min="10675" max="10675" width="13.42578125" style="7" customWidth="1"/>
    <col min="10676" max="10676" width="2.5703125" style="7" customWidth="1"/>
    <col min="10677" max="10677" width="13.42578125" style="7" customWidth="1"/>
    <col min="10678" max="10924" width="10.5703125" style="7"/>
    <col min="10925" max="10925" width="11.5703125" style="7" customWidth="1"/>
    <col min="10926" max="10926" width="15.42578125" style="7" customWidth="1"/>
    <col min="10927" max="10927" width="12.42578125" style="7" customWidth="1"/>
    <col min="10928" max="10928" width="11.42578125" style="7" customWidth="1"/>
    <col min="10929" max="10929" width="6.5703125" style="7" customWidth="1"/>
    <col min="10930" max="10930" width="4" style="7" customWidth="1"/>
    <col min="10931" max="10931" width="13.42578125" style="7" customWidth="1"/>
    <col min="10932" max="10932" width="2.5703125" style="7" customWidth="1"/>
    <col min="10933" max="10933" width="13.42578125" style="7" customWidth="1"/>
    <col min="10934" max="11180" width="10.5703125" style="7"/>
    <col min="11181" max="11181" width="11.5703125" style="7" customWidth="1"/>
    <col min="11182" max="11182" width="15.42578125" style="7" customWidth="1"/>
    <col min="11183" max="11183" width="12.42578125" style="7" customWidth="1"/>
    <col min="11184" max="11184" width="11.42578125" style="7" customWidth="1"/>
    <col min="11185" max="11185" width="6.5703125" style="7" customWidth="1"/>
    <col min="11186" max="11186" width="4" style="7" customWidth="1"/>
    <col min="11187" max="11187" width="13.42578125" style="7" customWidth="1"/>
    <col min="11188" max="11188" width="2.5703125" style="7" customWidth="1"/>
    <col min="11189" max="11189" width="13.42578125" style="7" customWidth="1"/>
    <col min="11190" max="11436" width="10.5703125" style="7"/>
    <col min="11437" max="11437" width="11.5703125" style="7" customWidth="1"/>
    <col min="11438" max="11438" width="15.42578125" style="7" customWidth="1"/>
    <col min="11439" max="11439" width="12.42578125" style="7" customWidth="1"/>
    <col min="11440" max="11440" width="11.42578125" style="7" customWidth="1"/>
    <col min="11441" max="11441" width="6.5703125" style="7" customWidth="1"/>
    <col min="11442" max="11442" width="4" style="7" customWidth="1"/>
    <col min="11443" max="11443" width="13.42578125" style="7" customWidth="1"/>
    <col min="11444" max="11444" width="2.5703125" style="7" customWidth="1"/>
    <col min="11445" max="11445" width="13.42578125" style="7" customWidth="1"/>
    <col min="11446" max="11692" width="10.5703125" style="7"/>
    <col min="11693" max="11693" width="11.5703125" style="7" customWidth="1"/>
    <col min="11694" max="11694" width="15.42578125" style="7" customWidth="1"/>
    <col min="11695" max="11695" width="12.42578125" style="7" customWidth="1"/>
    <col min="11696" max="11696" width="11.42578125" style="7" customWidth="1"/>
    <col min="11697" max="11697" width="6.5703125" style="7" customWidth="1"/>
    <col min="11698" max="11698" width="4" style="7" customWidth="1"/>
    <col min="11699" max="11699" width="13.42578125" style="7" customWidth="1"/>
    <col min="11700" max="11700" width="2.5703125" style="7" customWidth="1"/>
    <col min="11701" max="11701" width="13.42578125" style="7" customWidth="1"/>
    <col min="11702" max="11948" width="10.5703125" style="7"/>
    <col min="11949" max="11949" width="11.5703125" style="7" customWidth="1"/>
    <col min="11950" max="11950" width="15.42578125" style="7" customWidth="1"/>
    <col min="11951" max="11951" width="12.42578125" style="7" customWidth="1"/>
    <col min="11952" max="11952" width="11.42578125" style="7" customWidth="1"/>
    <col min="11953" max="11953" width="6.5703125" style="7" customWidth="1"/>
    <col min="11954" max="11954" width="4" style="7" customWidth="1"/>
    <col min="11955" max="11955" width="13.42578125" style="7" customWidth="1"/>
    <col min="11956" max="11956" width="2.5703125" style="7" customWidth="1"/>
    <col min="11957" max="11957" width="13.42578125" style="7" customWidth="1"/>
    <col min="11958" max="12204" width="10.5703125" style="7"/>
    <col min="12205" max="12205" width="11.5703125" style="7" customWidth="1"/>
    <col min="12206" max="12206" width="15.42578125" style="7" customWidth="1"/>
    <col min="12207" max="12207" width="12.42578125" style="7" customWidth="1"/>
    <col min="12208" max="12208" width="11.42578125" style="7" customWidth="1"/>
    <col min="12209" max="12209" width="6.5703125" style="7" customWidth="1"/>
    <col min="12210" max="12210" width="4" style="7" customWidth="1"/>
    <col min="12211" max="12211" width="13.42578125" style="7" customWidth="1"/>
    <col min="12212" max="12212" width="2.5703125" style="7" customWidth="1"/>
    <col min="12213" max="12213" width="13.42578125" style="7" customWidth="1"/>
    <col min="12214" max="12460" width="10.5703125" style="7"/>
    <col min="12461" max="12461" width="11.5703125" style="7" customWidth="1"/>
    <col min="12462" max="12462" width="15.42578125" style="7" customWidth="1"/>
    <col min="12463" max="12463" width="12.42578125" style="7" customWidth="1"/>
    <col min="12464" max="12464" width="11.42578125" style="7" customWidth="1"/>
    <col min="12465" max="12465" width="6.5703125" style="7" customWidth="1"/>
    <col min="12466" max="12466" width="4" style="7" customWidth="1"/>
    <col min="12467" max="12467" width="13.42578125" style="7" customWidth="1"/>
    <col min="12468" max="12468" width="2.5703125" style="7" customWidth="1"/>
    <col min="12469" max="12469" width="13.42578125" style="7" customWidth="1"/>
    <col min="12470" max="12716" width="10.5703125" style="7"/>
    <col min="12717" max="12717" width="11.5703125" style="7" customWidth="1"/>
    <col min="12718" max="12718" width="15.42578125" style="7" customWidth="1"/>
    <col min="12719" max="12719" width="12.42578125" style="7" customWidth="1"/>
    <col min="12720" max="12720" width="11.42578125" style="7" customWidth="1"/>
    <col min="12721" max="12721" width="6.5703125" style="7" customWidth="1"/>
    <col min="12722" max="12722" width="4" style="7" customWidth="1"/>
    <col min="12723" max="12723" width="13.42578125" style="7" customWidth="1"/>
    <col min="12724" max="12724" width="2.5703125" style="7" customWidth="1"/>
    <col min="12725" max="12725" width="13.42578125" style="7" customWidth="1"/>
    <col min="12726" max="12972" width="10.5703125" style="7"/>
    <col min="12973" max="12973" width="11.5703125" style="7" customWidth="1"/>
    <col min="12974" max="12974" width="15.42578125" style="7" customWidth="1"/>
    <col min="12975" max="12975" width="12.42578125" style="7" customWidth="1"/>
    <col min="12976" max="12976" width="11.42578125" style="7" customWidth="1"/>
    <col min="12977" max="12977" width="6.5703125" style="7" customWidth="1"/>
    <col min="12978" max="12978" width="4" style="7" customWidth="1"/>
    <col min="12979" max="12979" width="13.42578125" style="7" customWidth="1"/>
    <col min="12980" max="12980" width="2.5703125" style="7" customWidth="1"/>
    <col min="12981" max="12981" width="13.42578125" style="7" customWidth="1"/>
    <col min="12982" max="13228" width="10.5703125" style="7"/>
    <col min="13229" max="13229" width="11.5703125" style="7" customWidth="1"/>
    <col min="13230" max="13230" width="15.42578125" style="7" customWidth="1"/>
    <col min="13231" max="13231" width="12.42578125" style="7" customWidth="1"/>
    <col min="13232" max="13232" width="11.42578125" style="7" customWidth="1"/>
    <col min="13233" max="13233" width="6.5703125" style="7" customWidth="1"/>
    <col min="13234" max="13234" width="4" style="7" customWidth="1"/>
    <col min="13235" max="13235" width="13.42578125" style="7" customWidth="1"/>
    <col min="13236" max="13236" width="2.5703125" style="7" customWidth="1"/>
    <col min="13237" max="13237" width="13.42578125" style="7" customWidth="1"/>
    <col min="13238" max="13484" width="10.5703125" style="7"/>
    <col min="13485" max="13485" width="11.5703125" style="7" customWidth="1"/>
    <col min="13486" max="13486" width="15.42578125" style="7" customWidth="1"/>
    <col min="13487" max="13487" width="12.42578125" style="7" customWidth="1"/>
    <col min="13488" max="13488" width="11.42578125" style="7" customWidth="1"/>
    <col min="13489" max="13489" width="6.5703125" style="7" customWidth="1"/>
    <col min="13490" max="13490" width="4" style="7" customWidth="1"/>
    <col min="13491" max="13491" width="13.42578125" style="7" customWidth="1"/>
    <col min="13492" max="13492" width="2.5703125" style="7" customWidth="1"/>
    <col min="13493" max="13493" width="13.42578125" style="7" customWidth="1"/>
    <col min="13494" max="13740" width="10.5703125" style="7"/>
    <col min="13741" max="13741" width="11.5703125" style="7" customWidth="1"/>
    <col min="13742" max="13742" width="15.42578125" style="7" customWidth="1"/>
    <col min="13743" max="13743" width="12.42578125" style="7" customWidth="1"/>
    <col min="13744" max="13744" width="11.42578125" style="7" customWidth="1"/>
    <col min="13745" max="13745" width="6.5703125" style="7" customWidth="1"/>
    <col min="13746" max="13746" width="4" style="7" customWidth="1"/>
    <col min="13747" max="13747" width="13.42578125" style="7" customWidth="1"/>
    <col min="13748" max="13748" width="2.5703125" style="7" customWidth="1"/>
    <col min="13749" max="13749" width="13.42578125" style="7" customWidth="1"/>
    <col min="13750" max="13996" width="10.5703125" style="7"/>
    <col min="13997" max="13997" width="11.5703125" style="7" customWidth="1"/>
    <col min="13998" max="13998" width="15.42578125" style="7" customWidth="1"/>
    <col min="13999" max="13999" width="12.42578125" style="7" customWidth="1"/>
    <col min="14000" max="14000" width="11.42578125" style="7" customWidth="1"/>
    <col min="14001" max="14001" width="6.5703125" style="7" customWidth="1"/>
    <col min="14002" max="14002" width="4" style="7" customWidth="1"/>
    <col min="14003" max="14003" width="13.42578125" style="7" customWidth="1"/>
    <col min="14004" max="14004" width="2.5703125" style="7" customWidth="1"/>
    <col min="14005" max="14005" width="13.42578125" style="7" customWidth="1"/>
    <col min="14006" max="14252" width="10.5703125" style="7"/>
    <col min="14253" max="14253" width="11.5703125" style="7" customWidth="1"/>
    <col min="14254" max="14254" width="15.42578125" style="7" customWidth="1"/>
    <col min="14255" max="14255" width="12.42578125" style="7" customWidth="1"/>
    <col min="14256" max="14256" width="11.42578125" style="7" customWidth="1"/>
    <col min="14257" max="14257" width="6.5703125" style="7" customWidth="1"/>
    <col min="14258" max="14258" width="4" style="7" customWidth="1"/>
    <col min="14259" max="14259" width="13.42578125" style="7" customWidth="1"/>
    <col min="14260" max="14260" width="2.5703125" style="7" customWidth="1"/>
    <col min="14261" max="14261" width="13.42578125" style="7" customWidth="1"/>
    <col min="14262" max="14508" width="10.5703125" style="7"/>
    <col min="14509" max="14509" width="11.5703125" style="7" customWidth="1"/>
    <col min="14510" max="14510" width="15.42578125" style="7" customWidth="1"/>
    <col min="14511" max="14511" width="12.42578125" style="7" customWidth="1"/>
    <col min="14512" max="14512" width="11.42578125" style="7" customWidth="1"/>
    <col min="14513" max="14513" width="6.5703125" style="7" customWidth="1"/>
    <col min="14514" max="14514" width="4" style="7" customWidth="1"/>
    <col min="14515" max="14515" width="13.42578125" style="7" customWidth="1"/>
    <col min="14516" max="14516" width="2.5703125" style="7" customWidth="1"/>
    <col min="14517" max="14517" width="13.42578125" style="7" customWidth="1"/>
    <col min="14518" max="14764" width="10.5703125" style="7"/>
    <col min="14765" max="14765" width="11.5703125" style="7" customWidth="1"/>
    <col min="14766" max="14766" width="15.42578125" style="7" customWidth="1"/>
    <col min="14767" max="14767" width="12.42578125" style="7" customWidth="1"/>
    <col min="14768" max="14768" width="11.42578125" style="7" customWidth="1"/>
    <col min="14769" max="14769" width="6.5703125" style="7" customWidth="1"/>
    <col min="14770" max="14770" width="4" style="7" customWidth="1"/>
    <col min="14771" max="14771" width="13.42578125" style="7" customWidth="1"/>
    <col min="14772" max="14772" width="2.5703125" style="7" customWidth="1"/>
    <col min="14773" max="14773" width="13.42578125" style="7" customWidth="1"/>
    <col min="14774" max="15020" width="10.5703125" style="7"/>
    <col min="15021" max="15021" width="11.5703125" style="7" customWidth="1"/>
    <col min="15022" max="15022" width="15.42578125" style="7" customWidth="1"/>
    <col min="15023" max="15023" width="12.42578125" style="7" customWidth="1"/>
    <col min="15024" max="15024" width="11.42578125" style="7" customWidth="1"/>
    <col min="15025" max="15025" width="6.5703125" style="7" customWidth="1"/>
    <col min="15026" max="15026" width="4" style="7" customWidth="1"/>
    <col min="15027" max="15027" width="13.42578125" style="7" customWidth="1"/>
    <col min="15028" max="15028" width="2.5703125" style="7" customWidth="1"/>
    <col min="15029" max="15029" width="13.42578125" style="7" customWidth="1"/>
    <col min="15030" max="15276" width="10.5703125" style="7"/>
    <col min="15277" max="15277" width="11.5703125" style="7" customWidth="1"/>
    <col min="15278" max="15278" width="15.42578125" style="7" customWidth="1"/>
    <col min="15279" max="15279" width="12.42578125" style="7" customWidth="1"/>
    <col min="15280" max="15280" width="11.42578125" style="7" customWidth="1"/>
    <col min="15281" max="15281" width="6.5703125" style="7" customWidth="1"/>
    <col min="15282" max="15282" width="4" style="7" customWidth="1"/>
    <col min="15283" max="15283" width="13.42578125" style="7" customWidth="1"/>
    <col min="15284" max="15284" width="2.5703125" style="7" customWidth="1"/>
    <col min="15285" max="15285" width="13.42578125" style="7" customWidth="1"/>
    <col min="15286" max="15532" width="10.5703125" style="7"/>
    <col min="15533" max="15533" width="11.5703125" style="7" customWidth="1"/>
    <col min="15534" max="15534" width="15.42578125" style="7" customWidth="1"/>
    <col min="15535" max="15535" width="12.42578125" style="7" customWidth="1"/>
    <col min="15536" max="15536" width="11.42578125" style="7" customWidth="1"/>
    <col min="15537" max="15537" width="6.5703125" style="7" customWidth="1"/>
    <col min="15538" max="15538" width="4" style="7" customWidth="1"/>
    <col min="15539" max="15539" width="13.42578125" style="7" customWidth="1"/>
    <col min="15540" max="15540" width="2.5703125" style="7" customWidth="1"/>
    <col min="15541" max="15541" width="13.42578125" style="7" customWidth="1"/>
    <col min="15542" max="15788" width="10.5703125" style="7"/>
    <col min="15789" max="15789" width="11.5703125" style="7" customWidth="1"/>
    <col min="15790" max="15790" width="15.42578125" style="7" customWidth="1"/>
    <col min="15791" max="15791" width="12.42578125" style="7" customWidth="1"/>
    <col min="15792" max="15792" width="11.42578125" style="7" customWidth="1"/>
    <col min="15793" max="15793" width="6.5703125" style="7" customWidth="1"/>
    <col min="15794" max="15794" width="4" style="7" customWidth="1"/>
    <col min="15795" max="15795" width="13.42578125" style="7" customWidth="1"/>
    <col min="15796" max="15796" width="2.5703125" style="7" customWidth="1"/>
    <col min="15797" max="15797" width="13.42578125" style="7" customWidth="1"/>
    <col min="15798" max="16044" width="10.5703125" style="7"/>
    <col min="16045" max="16045" width="11.5703125" style="7" customWidth="1"/>
    <col min="16046" max="16046" width="15.42578125" style="7" customWidth="1"/>
    <col min="16047" max="16047" width="12.42578125" style="7" customWidth="1"/>
    <col min="16048" max="16048" width="11.42578125" style="7" customWidth="1"/>
    <col min="16049" max="16049" width="6.5703125" style="7" customWidth="1"/>
    <col min="16050" max="16050" width="4" style="7" customWidth="1"/>
    <col min="16051" max="16051" width="13.42578125" style="7" customWidth="1"/>
    <col min="16052" max="16052" width="2.5703125" style="7" customWidth="1"/>
    <col min="16053" max="16053" width="13.42578125" style="7" customWidth="1"/>
    <col min="16054" max="16384" width="10.5703125" style="7"/>
  </cols>
  <sheetData>
    <row r="1" spans="1:12" s="1" customFormat="1" ht="23.25">
      <c r="A1" s="1" t="s">
        <v>85</v>
      </c>
      <c r="D1" s="2"/>
      <c r="E1" s="80"/>
    </row>
    <row r="2" spans="1:12" s="2" customFormat="1" ht="23.25">
      <c r="A2" s="2" t="s">
        <v>35</v>
      </c>
      <c r="E2" s="90"/>
      <c r="F2" s="91"/>
      <c r="G2" s="91"/>
      <c r="H2" s="91"/>
      <c r="I2" s="91"/>
      <c r="J2" s="91"/>
      <c r="K2" s="91"/>
      <c r="L2" s="91"/>
    </row>
    <row r="3" spans="1:12" s="2" customFormat="1" ht="23.25">
      <c r="A3" s="2" t="str">
        <f>pl!A3</f>
        <v>สำหรับปีสิ้นสุดวันที่ 31 ธันวาคม 2566</v>
      </c>
      <c r="F3" s="88"/>
      <c r="G3" s="88"/>
      <c r="H3" s="88"/>
      <c r="I3" s="88"/>
      <c r="J3" s="88"/>
      <c r="K3" s="88"/>
      <c r="L3" s="88"/>
    </row>
    <row r="4" spans="1:12" s="3" customFormat="1" ht="23.25">
      <c r="C4" s="82"/>
      <c r="D4" s="82"/>
      <c r="F4" s="83"/>
      <c r="G4" s="83"/>
      <c r="H4" s="83"/>
      <c r="I4" s="83"/>
      <c r="J4" s="83"/>
      <c r="K4" s="83"/>
      <c r="L4" s="5" t="s">
        <v>145</v>
      </c>
    </row>
    <row r="5" spans="1:12" s="3" customFormat="1" ht="23.25">
      <c r="C5" s="82"/>
      <c r="D5" s="82"/>
      <c r="F5" s="97" t="s">
        <v>87</v>
      </c>
      <c r="G5" s="97"/>
      <c r="H5" s="97"/>
      <c r="I5" s="83"/>
      <c r="J5" s="97" t="s">
        <v>86</v>
      </c>
      <c r="K5" s="97"/>
      <c r="L5" s="97"/>
    </row>
    <row r="6" spans="1:12" s="6" customFormat="1" ht="23.25">
      <c r="C6" s="84"/>
      <c r="D6" s="84"/>
      <c r="F6" s="85">
        <v>2566</v>
      </c>
      <c r="G6" s="86"/>
      <c r="H6" s="85">
        <v>2565</v>
      </c>
      <c r="I6" s="86"/>
      <c r="J6" s="85">
        <v>2566</v>
      </c>
      <c r="K6" s="86"/>
      <c r="L6" s="85">
        <v>2565</v>
      </c>
    </row>
    <row r="7" spans="1:12" s="21" customFormat="1" ht="23.25">
      <c r="A7" s="67" t="s">
        <v>36</v>
      </c>
      <c r="B7" s="3"/>
      <c r="C7" s="3"/>
      <c r="D7" s="3"/>
      <c r="F7" s="5"/>
      <c r="G7" s="5"/>
      <c r="H7" s="5"/>
      <c r="I7" s="5"/>
      <c r="J7" s="5"/>
      <c r="K7" s="5"/>
      <c r="L7" s="5"/>
    </row>
    <row r="8" spans="1:12" s="21" customFormat="1" ht="23.25">
      <c r="A8" s="7" t="s">
        <v>69</v>
      </c>
      <c r="B8" s="3"/>
      <c r="C8" s="3"/>
      <c r="D8" s="3"/>
      <c r="F8" s="12">
        <f>SUM(pl!G22)</f>
        <v>650851558</v>
      </c>
      <c r="G8" s="12"/>
      <c r="H8" s="12">
        <f>SUM(pl!I22)</f>
        <v>425543374</v>
      </c>
      <c r="I8" s="12"/>
      <c r="J8" s="12">
        <f>SUM(pl!K22)</f>
        <v>475831413</v>
      </c>
      <c r="K8" s="12"/>
      <c r="L8" s="12">
        <f>SUM(pl!M22)</f>
        <v>104171152</v>
      </c>
    </row>
    <row r="9" spans="1:12" s="21" customFormat="1" ht="23.25">
      <c r="A9" s="7" t="s">
        <v>70</v>
      </c>
      <c r="B9" s="3"/>
      <c r="C9" s="3"/>
      <c r="D9" s="3"/>
      <c r="F9" s="12"/>
      <c r="G9" s="12"/>
      <c r="H9" s="12"/>
      <c r="I9" s="12"/>
      <c r="J9" s="12"/>
      <c r="K9" s="12"/>
      <c r="L9" s="12"/>
    </row>
    <row r="10" spans="1:12" s="21" customFormat="1" ht="23.25">
      <c r="A10" s="7" t="s">
        <v>71</v>
      </c>
      <c r="B10" s="3"/>
      <c r="C10" s="3"/>
      <c r="D10" s="3"/>
      <c r="F10" s="12"/>
      <c r="G10" s="12"/>
      <c r="H10" s="12"/>
      <c r="I10" s="12"/>
      <c r="J10" s="12"/>
      <c r="K10" s="12"/>
      <c r="L10" s="12"/>
    </row>
    <row r="11" spans="1:12" s="21" customFormat="1" ht="23.25">
      <c r="A11" s="7" t="s">
        <v>37</v>
      </c>
      <c r="B11" s="3"/>
      <c r="C11" s="3"/>
      <c r="D11" s="3"/>
      <c r="F11" s="12">
        <v>494800090</v>
      </c>
      <c r="G11" s="12"/>
      <c r="H11" s="12">
        <v>482325007</v>
      </c>
      <c r="I11" s="12"/>
      <c r="J11" s="12">
        <v>105708118</v>
      </c>
      <c r="K11" s="12"/>
      <c r="L11" s="12">
        <v>119904232</v>
      </c>
    </row>
    <row r="12" spans="1:12" s="21" customFormat="1" ht="23.25">
      <c r="A12" s="7" t="s">
        <v>207</v>
      </c>
      <c r="B12" s="3"/>
      <c r="C12" s="3"/>
      <c r="D12" s="3"/>
      <c r="F12" s="12"/>
      <c r="G12" s="12"/>
      <c r="H12" s="12"/>
      <c r="I12" s="12"/>
      <c r="J12" s="12"/>
      <c r="K12" s="12"/>
      <c r="L12" s="12"/>
    </row>
    <row r="13" spans="1:12" s="21" customFormat="1" ht="23.25">
      <c r="A13" s="7" t="s">
        <v>208</v>
      </c>
      <c r="B13" s="3"/>
      <c r="C13" s="3"/>
      <c r="D13" s="3"/>
      <c r="F13" s="12">
        <v>2136767</v>
      </c>
      <c r="G13" s="12"/>
      <c r="H13" s="12">
        <v>2136766</v>
      </c>
      <c r="I13" s="12"/>
      <c r="J13" s="12">
        <v>2136767</v>
      </c>
      <c r="K13" s="12"/>
      <c r="L13" s="12">
        <v>2136766</v>
      </c>
    </row>
    <row r="14" spans="1:12" s="21" customFormat="1" ht="23.25">
      <c r="A14" s="7" t="s">
        <v>170</v>
      </c>
      <c r="B14" s="3"/>
      <c r="C14" s="3"/>
      <c r="D14" s="3"/>
      <c r="F14" s="12">
        <v>4925047</v>
      </c>
      <c r="G14" s="12"/>
      <c r="H14" s="12">
        <v>9265419</v>
      </c>
      <c r="I14" s="12"/>
      <c r="J14" s="12">
        <f>321678</f>
        <v>321678</v>
      </c>
      <c r="K14" s="12"/>
      <c r="L14" s="12">
        <v>-53871</v>
      </c>
    </row>
    <row r="15" spans="1:12" s="21" customFormat="1" ht="23.25">
      <c r="A15" s="7" t="s">
        <v>189</v>
      </c>
      <c r="B15" s="3"/>
      <c r="C15" s="3"/>
      <c r="D15" s="3"/>
      <c r="F15" s="12">
        <v>0</v>
      </c>
      <c r="G15" s="12"/>
      <c r="H15" s="12">
        <v>0</v>
      </c>
      <c r="I15" s="12"/>
      <c r="J15" s="12">
        <v>0</v>
      </c>
      <c r="K15" s="12"/>
      <c r="L15" s="12">
        <v>77600000</v>
      </c>
    </row>
    <row r="16" spans="1:12" s="21" customFormat="1" ht="23.25">
      <c r="A16" s="7" t="s">
        <v>190</v>
      </c>
      <c r="B16" s="3"/>
      <c r="C16" s="3"/>
      <c r="D16" s="3"/>
      <c r="F16" s="12">
        <v>6436768</v>
      </c>
      <c r="G16" s="12"/>
      <c r="H16" s="12">
        <v>5111478</v>
      </c>
      <c r="I16" s="12"/>
      <c r="J16" s="12">
        <v>-157254</v>
      </c>
      <c r="K16" s="12"/>
      <c r="L16" s="12">
        <v>2002411</v>
      </c>
    </row>
    <row r="17" spans="1:13" s="21" customFormat="1" ht="23.25">
      <c r="A17" s="7" t="s">
        <v>216</v>
      </c>
      <c r="B17" s="3"/>
      <c r="C17" s="3"/>
      <c r="D17" s="3"/>
      <c r="F17" s="12">
        <v>-997374</v>
      </c>
      <c r="G17" s="12"/>
      <c r="H17" s="12">
        <v>-5971469</v>
      </c>
      <c r="I17" s="12"/>
      <c r="J17" s="12">
        <v>77</v>
      </c>
      <c r="K17" s="12"/>
      <c r="L17" s="12">
        <v>-267885</v>
      </c>
    </row>
    <row r="18" spans="1:13" s="21" customFormat="1" ht="23.25">
      <c r="A18" s="7" t="s">
        <v>84</v>
      </c>
      <c r="B18" s="3"/>
      <c r="C18" s="3"/>
      <c r="D18" s="3"/>
      <c r="F18" s="12">
        <v>16706680</v>
      </c>
      <c r="G18" s="12"/>
      <c r="H18" s="12">
        <v>19885953</v>
      </c>
      <c r="I18" s="12"/>
      <c r="J18" s="12">
        <v>5612380</v>
      </c>
      <c r="K18" s="12"/>
      <c r="L18" s="12">
        <v>8710191</v>
      </c>
    </row>
    <row r="19" spans="1:13" s="21" customFormat="1" ht="23.25">
      <c r="A19" s="7" t="s">
        <v>148</v>
      </c>
      <c r="B19" s="3"/>
      <c r="C19" s="3"/>
      <c r="D19" s="3"/>
      <c r="F19" s="12">
        <v>-422454</v>
      </c>
      <c r="G19" s="12"/>
      <c r="H19" s="12">
        <v>-1348000</v>
      </c>
      <c r="I19" s="12"/>
      <c r="J19" s="12">
        <v>908150</v>
      </c>
      <c r="K19" s="12"/>
      <c r="L19" s="12">
        <v>-2081840</v>
      </c>
    </row>
    <row r="20" spans="1:13" s="21" customFormat="1" ht="23.25">
      <c r="A20" s="7" t="s">
        <v>217</v>
      </c>
      <c r="B20" s="3"/>
      <c r="C20" s="3"/>
      <c r="D20" s="3"/>
      <c r="F20" s="12"/>
      <c r="G20" s="12"/>
      <c r="H20" s="12"/>
      <c r="I20" s="12"/>
      <c r="J20" s="12"/>
      <c r="K20" s="12"/>
      <c r="L20" s="12"/>
    </row>
    <row r="21" spans="1:13" s="21" customFormat="1" ht="23.25">
      <c r="A21" s="7" t="s">
        <v>191</v>
      </c>
      <c r="B21" s="3"/>
      <c r="C21" s="3"/>
      <c r="D21" s="3"/>
      <c r="F21" s="12">
        <v>-772</v>
      </c>
      <c r="G21" s="12"/>
      <c r="H21" s="12">
        <v>-22633</v>
      </c>
      <c r="I21" s="12"/>
      <c r="J21" s="12">
        <v>-772</v>
      </c>
      <c r="K21" s="12"/>
      <c r="L21" s="12">
        <v>-22633</v>
      </c>
    </row>
    <row r="22" spans="1:13" s="21" customFormat="1" ht="23.25">
      <c r="A22" s="7" t="s">
        <v>122</v>
      </c>
      <c r="B22" s="3"/>
      <c r="C22" s="3"/>
      <c r="D22" s="3"/>
      <c r="F22" s="12">
        <v>2101423</v>
      </c>
      <c r="G22" s="12"/>
      <c r="H22" s="12">
        <v>5844827</v>
      </c>
      <c r="I22" s="12"/>
      <c r="J22" s="12">
        <f>2101423</f>
        <v>2101423</v>
      </c>
      <c r="K22" s="12"/>
      <c r="L22" s="12">
        <v>2485904</v>
      </c>
      <c r="M22" s="96"/>
    </row>
    <row r="23" spans="1:13" s="21" customFormat="1" ht="23.25">
      <c r="A23" s="7" t="s">
        <v>182</v>
      </c>
      <c r="B23" s="3"/>
      <c r="C23" s="3"/>
      <c r="D23" s="3"/>
      <c r="F23" s="12">
        <v>0</v>
      </c>
      <c r="G23" s="12"/>
      <c r="H23" s="12">
        <v>0</v>
      </c>
      <c r="I23" s="12"/>
      <c r="J23" s="12">
        <v>-391972772</v>
      </c>
      <c r="K23" s="12"/>
      <c r="L23" s="12">
        <v>-108059350</v>
      </c>
    </row>
    <row r="24" spans="1:13" s="21" customFormat="1" ht="23.25">
      <c r="A24" s="7" t="s">
        <v>73</v>
      </c>
      <c r="B24" s="3"/>
      <c r="C24" s="3"/>
      <c r="D24" s="3"/>
      <c r="F24" s="12">
        <v>-5946543</v>
      </c>
      <c r="G24" s="12"/>
      <c r="H24" s="12">
        <v>-3745798</v>
      </c>
      <c r="I24" s="12"/>
      <c r="J24" s="12">
        <v>-191748</v>
      </c>
      <c r="K24" s="12"/>
      <c r="L24" s="12">
        <v>-41007</v>
      </c>
    </row>
    <row r="25" spans="1:13" s="21" customFormat="1" ht="23.25">
      <c r="A25" s="7" t="s">
        <v>227</v>
      </c>
      <c r="B25" s="3"/>
      <c r="C25" s="3"/>
      <c r="D25" s="3"/>
      <c r="F25" s="13">
        <v>169824935</v>
      </c>
      <c r="G25" s="12"/>
      <c r="H25" s="13">
        <v>155005462</v>
      </c>
      <c r="I25" s="12"/>
      <c r="J25" s="13">
        <f>96495451-1</f>
        <v>96495450</v>
      </c>
      <c r="K25" s="12"/>
      <c r="L25" s="13">
        <v>74242760</v>
      </c>
    </row>
    <row r="26" spans="1:13" s="21" customFormat="1" ht="23.25">
      <c r="A26" s="7" t="s">
        <v>38</v>
      </c>
      <c r="B26" s="3"/>
      <c r="C26" s="3"/>
      <c r="D26" s="3"/>
      <c r="F26" s="22"/>
      <c r="G26" s="22"/>
      <c r="H26" s="22"/>
      <c r="I26" s="22"/>
      <c r="J26" s="22"/>
      <c r="K26" s="22"/>
      <c r="L26" s="22"/>
    </row>
    <row r="27" spans="1:13" s="21" customFormat="1" ht="23.25">
      <c r="A27" s="7" t="s">
        <v>39</v>
      </c>
      <c r="B27" s="3"/>
      <c r="C27" s="3"/>
      <c r="D27" s="3"/>
      <c r="F27" s="12">
        <f>SUM(F8:F25)</f>
        <v>1340416125</v>
      </c>
      <c r="G27" s="12"/>
      <c r="H27" s="12">
        <f>SUM(H8:H25)</f>
        <v>1094030386</v>
      </c>
      <c r="I27" s="12"/>
      <c r="J27" s="12">
        <f>SUM(J8:J25)</f>
        <v>296792910</v>
      </c>
      <c r="K27" s="12"/>
      <c r="L27" s="12">
        <f>SUM(L8:L25)</f>
        <v>280726830</v>
      </c>
    </row>
    <row r="28" spans="1:13" s="21" customFormat="1" ht="23.25">
      <c r="A28" s="7" t="s">
        <v>74</v>
      </c>
      <c r="B28" s="3"/>
      <c r="C28" s="3"/>
      <c r="D28" s="3"/>
      <c r="F28" s="12"/>
      <c r="G28" s="12"/>
      <c r="H28" s="12"/>
      <c r="I28" s="12"/>
      <c r="J28" s="12"/>
      <c r="K28" s="12"/>
      <c r="L28" s="12"/>
    </row>
    <row r="29" spans="1:13" s="21" customFormat="1" ht="23.25">
      <c r="A29" s="7" t="s">
        <v>123</v>
      </c>
      <c r="B29" s="3"/>
      <c r="C29" s="3"/>
      <c r="D29" s="3"/>
      <c r="F29" s="16">
        <v>-62715561</v>
      </c>
      <c r="G29" s="16"/>
      <c r="H29" s="16">
        <v>-60382341</v>
      </c>
      <c r="I29" s="16"/>
      <c r="J29" s="16">
        <v>21595139</v>
      </c>
      <c r="K29" s="16"/>
      <c r="L29" s="16">
        <v>27155112</v>
      </c>
    </row>
    <row r="30" spans="1:13" s="21" customFormat="1" ht="23.25">
      <c r="A30" s="7" t="s">
        <v>40</v>
      </c>
      <c r="B30" s="3"/>
      <c r="C30" s="3"/>
      <c r="D30" s="3"/>
      <c r="F30" s="12">
        <v>-62965418</v>
      </c>
      <c r="G30" s="16"/>
      <c r="H30" s="12">
        <v>57997768</v>
      </c>
      <c r="I30" s="16"/>
      <c r="J30" s="12">
        <v>143180</v>
      </c>
      <c r="K30" s="16"/>
      <c r="L30" s="12">
        <v>38354835</v>
      </c>
    </row>
    <row r="31" spans="1:13" s="21" customFormat="1" ht="23.25">
      <c r="A31" s="7" t="s">
        <v>41</v>
      </c>
      <c r="B31" s="3"/>
      <c r="C31" s="3"/>
      <c r="D31" s="3"/>
      <c r="F31" s="16">
        <v>-6888200</v>
      </c>
      <c r="G31" s="12"/>
      <c r="H31" s="16">
        <v>-79148545</v>
      </c>
      <c r="I31" s="12"/>
      <c r="J31" s="16">
        <v>-32207582</v>
      </c>
      <c r="K31" s="12"/>
      <c r="L31" s="16">
        <v>-30846530</v>
      </c>
    </row>
    <row r="32" spans="1:13" s="21" customFormat="1" ht="23.25">
      <c r="A32" s="7" t="s">
        <v>42</v>
      </c>
      <c r="B32" s="3"/>
      <c r="C32" s="3"/>
      <c r="D32" s="3"/>
      <c r="F32" s="16">
        <v>3705765</v>
      </c>
      <c r="G32" s="16"/>
      <c r="H32" s="16">
        <v>-6288292</v>
      </c>
      <c r="I32" s="16"/>
      <c r="J32" s="16">
        <v>6361566</v>
      </c>
      <c r="K32" s="16"/>
      <c r="L32" s="16">
        <v>1043956</v>
      </c>
    </row>
    <row r="33" spans="1:12" s="21" customFormat="1" ht="23.25">
      <c r="A33" s="7" t="s">
        <v>43</v>
      </c>
      <c r="B33" s="3"/>
      <c r="C33" s="3"/>
      <c r="D33" s="3"/>
      <c r="G33" s="16"/>
      <c r="I33" s="16"/>
      <c r="K33" s="16"/>
    </row>
    <row r="34" spans="1:12" s="21" customFormat="1" ht="23.25">
      <c r="A34" s="7" t="s">
        <v>72</v>
      </c>
      <c r="B34" s="3"/>
      <c r="C34" s="3"/>
      <c r="D34" s="3"/>
      <c r="F34" s="16">
        <v>-11016028</v>
      </c>
      <c r="G34" s="16"/>
      <c r="H34" s="16">
        <v>16136726</v>
      </c>
      <c r="I34" s="16"/>
      <c r="J34" s="16">
        <v>-8030996</v>
      </c>
      <c r="K34" s="16"/>
      <c r="L34" s="16">
        <v>12033073</v>
      </c>
    </row>
    <row r="35" spans="1:12" s="21" customFormat="1" ht="23.25">
      <c r="A35" s="7" t="s">
        <v>44</v>
      </c>
      <c r="B35" s="3"/>
      <c r="C35" s="3"/>
      <c r="D35" s="3"/>
      <c r="F35" s="16">
        <v>12708185</v>
      </c>
      <c r="G35" s="16"/>
      <c r="H35" s="16">
        <v>-45617905</v>
      </c>
      <c r="I35" s="16"/>
      <c r="J35" s="16">
        <v>11195442</v>
      </c>
      <c r="K35" s="16"/>
      <c r="L35" s="16">
        <v>-23356622</v>
      </c>
    </row>
    <row r="36" spans="1:12" s="21" customFormat="1" ht="23.25">
      <c r="A36" s="7" t="s">
        <v>214</v>
      </c>
      <c r="B36" s="3"/>
      <c r="C36" s="3"/>
      <c r="D36" s="3"/>
      <c r="F36" s="16">
        <v>521160</v>
      </c>
      <c r="G36" s="16"/>
      <c r="H36" s="16">
        <v>0</v>
      </c>
      <c r="I36" s="16"/>
      <c r="J36" s="16">
        <v>0</v>
      </c>
      <c r="K36" s="16"/>
      <c r="L36" s="16">
        <v>0</v>
      </c>
    </row>
    <row r="37" spans="1:12" s="21" customFormat="1" ht="23.25">
      <c r="A37" s="7" t="s">
        <v>75</v>
      </c>
      <c r="B37" s="3"/>
      <c r="C37" s="3"/>
      <c r="D37" s="3"/>
      <c r="F37" s="13">
        <v>-9031954</v>
      </c>
      <c r="G37" s="12"/>
      <c r="H37" s="13">
        <v>-12027614</v>
      </c>
      <c r="I37" s="12"/>
      <c r="J37" s="13">
        <v>-2223116</v>
      </c>
      <c r="K37" s="12"/>
      <c r="L37" s="13">
        <v>-3989709</v>
      </c>
    </row>
    <row r="38" spans="1:12" s="21" customFormat="1" ht="23.25">
      <c r="A38" s="7" t="s">
        <v>76</v>
      </c>
      <c r="B38" s="3"/>
      <c r="C38" s="3"/>
      <c r="D38" s="3"/>
      <c r="F38" s="12">
        <f>SUM(F27:F37)</f>
        <v>1204734074</v>
      </c>
      <c r="G38" s="12"/>
      <c r="H38" s="12">
        <f>SUM(H27:H37)</f>
        <v>964700183</v>
      </c>
      <c r="I38" s="12"/>
      <c r="J38" s="12">
        <f>SUM(J27:J37)</f>
        <v>293626543</v>
      </c>
      <c r="K38" s="12"/>
      <c r="L38" s="12">
        <f>SUM(L27:L37)</f>
        <v>301120945</v>
      </c>
    </row>
    <row r="39" spans="1:12" s="21" customFormat="1" ht="23.25">
      <c r="A39" s="21" t="s">
        <v>45</v>
      </c>
      <c r="C39" s="78"/>
      <c r="F39" s="18">
        <v>-105758881</v>
      </c>
      <c r="G39" s="16"/>
      <c r="H39" s="18">
        <v>-78720043</v>
      </c>
      <c r="I39" s="16"/>
      <c r="J39" s="18">
        <v>-13289755</v>
      </c>
      <c r="K39" s="16"/>
      <c r="L39" s="18">
        <v>-9671929</v>
      </c>
    </row>
    <row r="40" spans="1:12" s="21" customFormat="1" ht="23.25">
      <c r="A40" s="79" t="s">
        <v>46</v>
      </c>
      <c r="C40" s="78"/>
      <c r="F40" s="18">
        <f>SUM(F38:F39)</f>
        <v>1098975193</v>
      </c>
      <c r="G40" s="16"/>
      <c r="H40" s="18">
        <f>SUM(H38:H39)</f>
        <v>885980140</v>
      </c>
      <c r="I40" s="16"/>
      <c r="J40" s="18">
        <f>SUM(J38:J39)</f>
        <v>280336788</v>
      </c>
      <c r="K40" s="16"/>
      <c r="L40" s="18">
        <f>SUM(L38:L39)</f>
        <v>291449016</v>
      </c>
    </row>
    <row r="41" spans="1:12" s="21" customFormat="1" ht="23.25" customHeight="1">
      <c r="A41" s="3"/>
      <c r="B41" s="3"/>
      <c r="C41" s="3"/>
      <c r="D41" s="3"/>
      <c r="F41" s="5"/>
      <c r="G41" s="5"/>
      <c r="H41" s="5"/>
      <c r="I41" s="5"/>
      <c r="J41" s="5"/>
      <c r="K41" s="5"/>
      <c r="L41" s="5"/>
    </row>
    <row r="42" spans="1:12" s="21" customFormat="1" ht="23.25" customHeight="1">
      <c r="A42" s="3"/>
      <c r="B42" s="3"/>
      <c r="C42" s="3"/>
      <c r="D42" s="3"/>
      <c r="F42" s="5"/>
      <c r="G42" s="5"/>
      <c r="H42" s="5"/>
      <c r="I42" s="5"/>
      <c r="J42" s="5"/>
      <c r="K42" s="5"/>
      <c r="L42" s="5"/>
    </row>
    <row r="43" spans="1:12" s="21" customFormat="1" ht="23.25">
      <c r="A43" s="3" t="s">
        <v>144</v>
      </c>
      <c r="B43" s="3"/>
      <c r="C43" s="3"/>
      <c r="D43" s="3"/>
      <c r="F43" s="5"/>
      <c r="G43" s="5"/>
      <c r="H43" s="5"/>
      <c r="I43" s="5"/>
      <c r="J43" s="5"/>
      <c r="K43" s="5"/>
      <c r="L43" s="5"/>
    </row>
    <row r="44" spans="1:12" s="1" customFormat="1" ht="23.25">
      <c r="A44" s="1" t="s">
        <v>85</v>
      </c>
      <c r="D44" s="2"/>
      <c r="E44" s="80"/>
    </row>
    <row r="45" spans="1:12" s="2" customFormat="1" ht="23.25">
      <c r="A45" s="2" t="s">
        <v>47</v>
      </c>
      <c r="E45" s="90"/>
      <c r="F45" s="91"/>
      <c r="G45" s="91"/>
      <c r="H45" s="91"/>
      <c r="I45" s="91"/>
      <c r="J45" s="91"/>
      <c r="K45" s="91"/>
      <c r="L45" s="91"/>
    </row>
    <row r="46" spans="1:12" s="2" customFormat="1" ht="23.25">
      <c r="A46" s="2" t="str">
        <f>A3</f>
        <v>สำหรับปีสิ้นสุดวันที่ 31 ธันวาคม 2566</v>
      </c>
      <c r="F46" s="88"/>
      <c r="G46" s="88"/>
      <c r="H46" s="88"/>
      <c r="I46" s="88"/>
      <c r="J46" s="88"/>
      <c r="K46" s="88"/>
      <c r="L46" s="88"/>
    </row>
    <row r="47" spans="1:12" s="3" customFormat="1" ht="23.25">
      <c r="C47" s="82"/>
      <c r="D47" s="82"/>
      <c r="F47" s="83"/>
      <c r="G47" s="83"/>
      <c r="H47" s="83"/>
      <c r="I47" s="83"/>
      <c r="J47" s="83"/>
      <c r="K47" s="83"/>
      <c r="L47" s="5" t="s">
        <v>145</v>
      </c>
    </row>
    <row r="48" spans="1:12" s="3" customFormat="1" ht="23.25">
      <c r="C48" s="82"/>
      <c r="D48" s="82"/>
      <c r="F48" s="97" t="s">
        <v>87</v>
      </c>
      <c r="G48" s="97"/>
      <c r="H48" s="97"/>
      <c r="I48" s="83"/>
      <c r="J48" s="97" t="s">
        <v>86</v>
      </c>
      <c r="K48" s="97"/>
      <c r="L48" s="97"/>
    </row>
    <row r="49" spans="1:12" s="6" customFormat="1" ht="23.25">
      <c r="C49" s="84"/>
      <c r="D49" s="84"/>
      <c r="F49" s="85">
        <f>F6</f>
        <v>2566</v>
      </c>
      <c r="G49" s="86"/>
      <c r="H49" s="85">
        <f>H6</f>
        <v>2565</v>
      </c>
      <c r="I49" s="86"/>
      <c r="J49" s="85">
        <f>J6</f>
        <v>2566</v>
      </c>
      <c r="K49" s="86"/>
      <c r="L49" s="85">
        <f>L6</f>
        <v>2565</v>
      </c>
    </row>
    <row r="50" spans="1:12" s="21" customFormat="1" ht="23.25">
      <c r="A50" s="67" t="s">
        <v>48</v>
      </c>
      <c r="B50" s="3"/>
      <c r="C50" s="3"/>
      <c r="D50" s="3"/>
      <c r="F50" s="5"/>
      <c r="G50" s="5"/>
      <c r="H50" s="5"/>
      <c r="I50" s="5"/>
      <c r="J50" s="5"/>
      <c r="K50" s="5"/>
      <c r="L50" s="5"/>
    </row>
    <row r="51" spans="1:12" s="21" customFormat="1" ht="23.25">
      <c r="A51" s="7" t="s">
        <v>218</v>
      </c>
      <c r="B51" s="3"/>
      <c r="C51" s="3"/>
      <c r="D51" s="3"/>
      <c r="F51" s="12">
        <v>0</v>
      </c>
      <c r="G51" s="5"/>
      <c r="H51" s="12">
        <v>0</v>
      </c>
      <c r="I51" s="5"/>
      <c r="J51" s="5">
        <v>28464380</v>
      </c>
      <c r="K51" s="5"/>
      <c r="L51" s="5">
        <v>-59600000</v>
      </c>
    </row>
    <row r="52" spans="1:12" s="21" customFormat="1" ht="23.25">
      <c r="A52" s="7" t="s">
        <v>192</v>
      </c>
      <c r="B52" s="3"/>
      <c r="C52" s="3"/>
      <c r="D52" s="3"/>
      <c r="F52" s="12">
        <v>2122367</v>
      </c>
      <c r="G52" s="12"/>
      <c r="H52" s="12">
        <v>17141795</v>
      </c>
      <c r="I52" s="12"/>
      <c r="J52" s="12">
        <v>600000</v>
      </c>
      <c r="K52" s="12"/>
      <c r="L52" s="12">
        <v>267905</v>
      </c>
    </row>
    <row r="53" spans="1:12" s="21" customFormat="1" ht="23.25">
      <c r="A53" s="7" t="s">
        <v>171</v>
      </c>
      <c r="B53" s="3"/>
      <c r="C53" s="3"/>
      <c r="D53" s="3"/>
      <c r="F53" s="12">
        <v>2230808</v>
      </c>
      <c r="G53" s="12"/>
      <c r="H53" s="12">
        <v>0</v>
      </c>
      <c r="I53" s="12"/>
      <c r="J53" s="12">
        <v>0</v>
      </c>
      <c r="K53" s="12"/>
      <c r="L53" s="12">
        <v>0</v>
      </c>
    </row>
    <row r="54" spans="1:12" s="21" customFormat="1" ht="23.25">
      <c r="A54" s="7" t="s">
        <v>193</v>
      </c>
      <c r="B54" s="3"/>
      <c r="C54" s="3"/>
      <c r="D54" s="3"/>
      <c r="F54" s="12">
        <v>-637449327</v>
      </c>
      <c r="G54" s="12"/>
      <c r="H54" s="12">
        <v>-473154761</v>
      </c>
      <c r="I54" s="12"/>
      <c r="J54" s="12">
        <v>-33905215</v>
      </c>
      <c r="K54" s="12"/>
      <c r="L54" s="12">
        <v>-85031729</v>
      </c>
    </row>
    <row r="55" spans="1:12" s="21" customFormat="1" ht="23.25">
      <c r="A55" s="7" t="s">
        <v>127</v>
      </c>
      <c r="B55" s="3"/>
      <c r="C55" s="3"/>
      <c r="D55" s="3"/>
      <c r="F55" s="12">
        <v>-104913</v>
      </c>
      <c r="G55" s="12"/>
      <c r="H55" s="12">
        <v>-1808318</v>
      </c>
      <c r="I55" s="12"/>
      <c r="J55" s="12">
        <v>0</v>
      </c>
      <c r="K55" s="12"/>
      <c r="L55" s="12">
        <v>-565157</v>
      </c>
    </row>
    <row r="56" spans="1:12" s="21" customFormat="1" ht="23.25">
      <c r="A56" s="7" t="s">
        <v>215</v>
      </c>
      <c r="B56" s="3"/>
      <c r="C56" s="3"/>
      <c r="D56" s="3"/>
      <c r="F56" s="12">
        <v>-1446211</v>
      </c>
      <c r="G56" s="12"/>
      <c r="H56" s="12">
        <v>0</v>
      </c>
      <c r="I56" s="12"/>
      <c r="J56" s="12">
        <v>0</v>
      </c>
      <c r="K56" s="12"/>
      <c r="L56" s="12">
        <v>0</v>
      </c>
    </row>
    <row r="57" spans="1:12" s="21" customFormat="1" ht="23.25">
      <c r="A57" s="7" t="s">
        <v>149</v>
      </c>
      <c r="B57" s="3"/>
      <c r="C57" s="3"/>
      <c r="D57" s="3"/>
      <c r="F57" s="12">
        <v>-15789487</v>
      </c>
      <c r="G57" s="12"/>
      <c r="H57" s="12">
        <v>-62024372</v>
      </c>
      <c r="I57" s="12"/>
      <c r="J57" s="12">
        <v>-108722567</v>
      </c>
      <c r="K57" s="12"/>
      <c r="L57" s="12">
        <v>-196774372</v>
      </c>
    </row>
    <row r="58" spans="1:12" s="21" customFormat="1" ht="23.25">
      <c r="A58" s="7" t="s">
        <v>194</v>
      </c>
      <c r="B58" s="3"/>
      <c r="C58" s="3"/>
      <c r="D58" s="3"/>
      <c r="F58" s="12">
        <v>0</v>
      </c>
      <c r="G58" s="12"/>
      <c r="H58" s="12">
        <v>-346350619</v>
      </c>
      <c r="I58" s="12"/>
      <c r="J58" s="12">
        <v>0</v>
      </c>
      <c r="K58" s="12"/>
      <c r="L58" s="12">
        <v>0</v>
      </c>
    </row>
    <row r="59" spans="1:12" s="21" customFormat="1" ht="23.25">
      <c r="A59" s="7" t="s">
        <v>219</v>
      </c>
      <c r="B59" s="3"/>
      <c r="C59" s="3"/>
      <c r="D59" s="3"/>
      <c r="F59" s="12">
        <v>12856252</v>
      </c>
      <c r="G59" s="12"/>
      <c r="H59" s="12">
        <v>-11028337</v>
      </c>
      <c r="I59" s="12"/>
      <c r="J59" s="12">
        <v>0</v>
      </c>
      <c r="K59" s="12"/>
      <c r="L59" s="12">
        <v>0</v>
      </c>
    </row>
    <row r="60" spans="1:12" s="21" customFormat="1" ht="23.25">
      <c r="A60" s="7" t="s">
        <v>198</v>
      </c>
      <c r="B60" s="3"/>
      <c r="C60" s="3"/>
      <c r="D60" s="3"/>
      <c r="F60" s="12">
        <v>6951</v>
      </c>
      <c r="G60" s="12"/>
      <c r="H60" s="12">
        <v>-2461261</v>
      </c>
      <c r="I60" s="12"/>
      <c r="J60" s="12">
        <v>0</v>
      </c>
      <c r="K60" s="12"/>
      <c r="L60" s="12">
        <v>0</v>
      </c>
    </row>
    <row r="61" spans="1:12" s="21" customFormat="1" ht="23.25">
      <c r="A61" s="7" t="s">
        <v>195</v>
      </c>
      <c r="B61" s="3"/>
      <c r="C61" s="3"/>
      <c r="D61" s="3"/>
      <c r="F61" s="12">
        <v>0</v>
      </c>
      <c r="G61" s="12"/>
      <c r="H61" s="12">
        <v>0</v>
      </c>
      <c r="I61" s="12"/>
      <c r="J61" s="12">
        <v>391972772</v>
      </c>
      <c r="K61" s="12"/>
      <c r="L61" s="12">
        <v>108059350</v>
      </c>
    </row>
    <row r="62" spans="1:12" s="21" customFormat="1" ht="23.25">
      <c r="A62" s="7" t="s">
        <v>163</v>
      </c>
      <c r="B62" s="3"/>
      <c r="C62" s="3"/>
      <c r="D62" s="3"/>
      <c r="F62" s="12">
        <v>5946543</v>
      </c>
      <c r="G62" s="12"/>
      <c r="H62" s="12">
        <v>3745798</v>
      </c>
      <c r="I62" s="12"/>
      <c r="J62" s="12">
        <v>191748</v>
      </c>
      <c r="K62" s="12"/>
      <c r="L62" s="12">
        <v>41007</v>
      </c>
    </row>
    <row r="63" spans="1:12" s="21" customFormat="1" ht="23.25">
      <c r="A63" s="67" t="s">
        <v>220</v>
      </c>
      <c r="B63" s="3"/>
      <c r="C63" s="3"/>
      <c r="D63" s="3"/>
      <c r="F63" s="28">
        <f>SUM(F51:F62)</f>
        <v>-631627017</v>
      </c>
      <c r="G63" s="12"/>
      <c r="H63" s="28">
        <f>SUM(H51:H62)</f>
        <v>-875940075</v>
      </c>
      <c r="I63" s="12"/>
      <c r="J63" s="28">
        <f>SUM(J51:J62)</f>
        <v>278601118</v>
      </c>
      <c r="K63" s="12"/>
      <c r="L63" s="28">
        <f>SUM(L51:L62)</f>
        <v>-233602996</v>
      </c>
    </row>
    <row r="64" spans="1:12" s="21" customFormat="1" ht="23.25">
      <c r="A64" s="67" t="s">
        <v>49</v>
      </c>
      <c r="B64" s="3"/>
      <c r="C64" s="3"/>
      <c r="D64" s="3"/>
      <c r="F64" s="12"/>
      <c r="G64" s="12"/>
      <c r="H64" s="12"/>
      <c r="I64" s="12"/>
      <c r="J64" s="12"/>
      <c r="K64" s="12"/>
      <c r="L64" s="12"/>
    </row>
    <row r="65" spans="1:12" s="21" customFormat="1" ht="23.25">
      <c r="A65" s="7" t="s">
        <v>221</v>
      </c>
      <c r="B65" s="3"/>
      <c r="C65" s="3"/>
      <c r="D65" s="3"/>
      <c r="F65" s="12">
        <v>70435490</v>
      </c>
      <c r="G65" s="12"/>
      <c r="H65" s="12">
        <v>241354965</v>
      </c>
      <c r="I65" s="12"/>
      <c r="J65" s="12">
        <v>-2900</v>
      </c>
      <c r="K65" s="12"/>
      <c r="L65" s="12">
        <v>198383874</v>
      </c>
    </row>
    <row r="66" spans="1:12" s="21" customFormat="1" ht="23.25">
      <c r="A66" s="7" t="s">
        <v>222</v>
      </c>
      <c r="B66" s="3"/>
      <c r="C66" s="3"/>
      <c r="D66" s="3"/>
      <c r="F66" s="12">
        <v>-1375259</v>
      </c>
      <c r="G66" s="12"/>
      <c r="H66" s="12">
        <v>0</v>
      </c>
      <c r="I66" s="12"/>
      <c r="J66" s="12">
        <v>0</v>
      </c>
      <c r="K66" s="12"/>
      <c r="L66" s="12">
        <v>0</v>
      </c>
    </row>
    <row r="67" spans="1:12" s="21" customFormat="1" ht="23.25">
      <c r="A67" s="7" t="s">
        <v>150</v>
      </c>
      <c r="B67" s="3"/>
      <c r="C67" s="3"/>
      <c r="D67" s="3"/>
      <c r="F67" s="12">
        <v>209690558</v>
      </c>
      <c r="G67" s="12"/>
      <c r="H67" s="12">
        <v>462526372</v>
      </c>
      <c r="I67" s="12"/>
      <c r="J67" s="12">
        <v>0</v>
      </c>
      <c r="K67" s="12"/>
      <c r="L67" s="12">
        <v>62024372</v>
      </c>
    </row>
    <row r="68" spans="1:12" s="21" customFormat="1" ht="23.25">
      <c r="A68" s="7" t="s">
        <v>156</v>
      </c>
      <c r="B68" s="3"/>
      <c r="C68" s="3"/>
      <c r="D68" s="3"/>
      <c r="F68" s="12">
        <v>-464635722</v>
      </c>
      <c r="G68" s="12"/>
      <c r="H68" s="12">
        <v>-557978148</v>
      </c>
      <c r="I68" s="12"/>
      <c r="J68" s="12">
        <v>-328482692</v>
      </c>
      <c r="K68" s="12"/>
      <c r="L68" s="12">
        <v>-191857692</v>
      </c>
    </row>
    <row r="69" spans="1:12" s="21" customFormat="1" ht="23.25">
      <c r="A69" s="7" t="s">
        <v>196</v>
      </c>
      <c r="B69" s="3"/>
      <c r="C69" s="3"/>
      <c r="D69" s="3"/>
      <c r="F69" s="12"/>
      <c r="G69" s="12"/>
      <c r="H69" s="12"/>
      <c r="I69" s="12"/>
      <c r="J69" s="12"/>
      <c r="K69" s="12"/>
      <c r="L69" s="12"/>
    </row>
    <row r="70" spans="1:12" s="21" customFormat="1" ht="23.25">
      <c r="A70" s="7" t="s">
        <v>177</v>
      </c>
      <c r="B70" s="3"/>
      <c r="C70" s="3"/>
      <c r="D70" s="3"/>
      <c r="F70" s="12">
        <v>0</v>
      </c>
      <c r="G70" s="12"/>
      <c r="H70" s="12">
        <v>39641880</v>
      </c>
      <c r="I70" s="12"/>
      <c r="J70" s="12">
        <v>0</v>
      </c>
      <c r="K70" s="12"/>
      <c r="L70" s="12">
        <v>0</v>
      </c>
    </row>
    <row r="71" spans="1:12" s="21" customFormat="1" ht="23.25">
      <c r="A71" s="7" t="s">
        <v>153</v>
      </c>
      <c r="B71" s="3"/>
      <c r="C71" s="3"/>
      <c r="D71" s="3"/>
      <c r="F71" s="12">
        <v>-27595846</v>
      </c>
      <c r="G71" s="12"/>
      <c r="H71" s="12">
        <v>-25577361</v>
      </c>
      <c r="I71" s="12"/>
      <c r="J71" s="12">
        <v>-3929602</v>
      </c>
      <c r="K71" s="12"/>
      <c r="L71" s="12">
        <v>-2876193</v>
      </c>
    </row>
    <row r="72" spans="1:12" s="21" customFormat="1" ht="23.25">
      <c r="A72" s="7" t="s">
        <v>124</v>
      </c>
      <c r="B72" s="3"/>
      <c r="C72" s="3"/>
      <c r="D72" s="3"/>
      <c r="F72" s="12">
        <v>-142540643</v>
      </c>
      <c r="G72" s="12"/>
      <c r="H72" s="12">
        <v>-139145122</v>
      </c>
      <c r="I72" s="12"/>
      <c r="J72" s="12">
        <v>-95440353</v>
      </c>
      <c r="K72" s="12"/>
      <c r="L72" s="12">
        <v>-73340567</v>
      </c>
    </row>
    <row r="73" spans="1:12" s="21" customFormat="1" ht="23.25">
      <c r="A73" s="7" t="s">
        <v>146</v>
      </c>
      <c r="B73" s="3"/>
      <c r="C73" s="3"/>
      <c r="D73" s="3"/>
      <c r="F73" s="12">
        <v>-176269255</v>
      </c>
      <c r="G73" s="12"/>
      <c r="H73" s="13">
        <v>-59399200</v>
      </c>
      <c r="I73" s="12"/>
      <c r="J73" s="13">
        <v>-95679150</v>
      </c>
      <c r="K73" s="12"/>
      <c r="L73" s="13">
        <v>-46043550</v>
      </c>
    </row>
    <row r="74" spans="1:12" s="21" customFormat="1" ht="23.25">
      <c r="A74" s="67" t="s">
        <v>223</v>
      </c>
      <c r="B74" s="3"/>
      <c r="C74" s="3"/>
      <c r="D74" s="3"/>
      <c r="F74" s="28">
        <f>SUM(F65:F73)</f>
        <v>-532290677</v>
      </c>
      <c r="G74" s="12"/>
      <c r="H74" s="28">
        <f>SUM(H65:H73)</f>
        <v>-38576614</v>
      </c>
      <c r="I74" s="12"/>
      <c r="J74" s="28">
        <f>SUM(J65:J73)</f>
        <v>-523534697</v>
      </c>
      <c r="K74" s="12"/>
      <c r="L74" s="28">
        <f>SUM(L65:L73)</f>
        <v>-53709756</v>
      </c>
    </row>
    <row r="75" spans="1:12" s="21" customFormat="1" ht="23.25">
      <c r="A75" s="7" t="s">
        <v>155</v>
      </c>
      <c r="B75" s="3"/>
      <c r="C75" s="3"/>
      <c r="D75" s="3"/>
      <c r="F75" s="12"/>
      <c r="G75" s="12"/>
      <c r="H75" s="12"/>
      <c r="I75" s="12"/>
      <c r="J75" s="12"/>
      <c r="K75" s="12"/>
      <c r="L75" s="12"/>
    </row>
    <row r="76" spans="1:12" s="21" customFormat="1" ht="23.25">
      <c r="A76" s="7" t="s">
        <v>224</v>
      </c>
      <c r="B76" s="3"/>
      <c r="C76" s="3"/>
      <c r="D76" s="3"/>
      <c r="F76" s="13">
        <v>-39084309</v>
      </c>
      <c r="G76" s="12"/>
      <c r="H76" s="13">
        <v>-78146547</v>
      </c>
      <c r="I76" s="12"/>
      <c r="J76" s="13">
        <v>0</v>
      </c>
      <c r="K76" s="12"/>
      <c r="L76" s="13">
        <v>0</v>
      </c>
    </row>
    <row r="77" spans="1:12" s="21" customFormat="1" ht="23.25">
      <c r="A77" s="67" t="s">
        <v>136</v>
      </c>
      <c r="B77" s="3"/>
      <c r="C77" s="3"/>
      <c r="D77" s="3"/>
      <c r="F77" s="12">
        <f>SUM(F40,F63,F74:F76)</f>
        <v>-104026810</v>
      </c>
      <c r="G77" s="12"/>
      <c r="H77" s="12">
        <f>SUM(H40,H63,H74:H76)</f>
        <v>-106683096</v>
      </c>
      <c r="I77" s="12"/>
      <c r="J77" s="12">
        <f>SUM(J40,J63,J74)</f>
        <v>35403209</v>
      </c>
      <c r="K77" s="12"/>
      <c r="L77" s="12">
        <f>SUM(L40,L63,L74)</f>
        <v>4136264</v>
      </c>
    </row>
    <row r="78" spans="1:12" s="21" customFormat="1" ht="23.25">
      <c r="A78" s="7" t="s">
        <v>162</v>
      </c>
      <c r="B78" s="3"/>
      <c r="C78" s="3"/>
      <c r="D78" s="3"/>
      <c r="F78" s="13">
        <v>287096778</v>
      </c>
      <c r="G78" s="12"/>
      <c r="H78" s="13">
        <v>393779874</v>
      </c>
      <c r="I78" s="12"/>
      <c r="J78" s="13">
        <v>14870459</v>
      </c>
      <c r="K78" s="12"/>
      <c r="L78" s="13">
        <v>10734195</v>
      </c>
    </row>
    <row r="79" spans="1:12" s="21" customFormat="1" ht="24" thickBot="1">
      <c r="A79" s="67" t="s">
        <v>174</v>
      </c>
      <c r="B79" s="3"/>
      <c r="C79" s="3"/>
      <c r="D79" s="3"/>
      <c r="F79" s="23">
        <f>SUM(F77:F78)</f>
        <v>183069968</v>
      </c>
      <c r="G79" s="12"/>
      <c r="H79" s="23">
        <f>SUM(H77:H78)</f>
        <v>287096778</v>
      </c>
      <c r="I79" s="12"/>
      <c r="J79" s="23">
        <f>SUM(J77:J78)</f>
        <v>50273668</v>
      </c>
      <c r="K79" s="12"/>
      <c r="L79" s="23">
        <f>SUM(L77:L78)</f>
        <v>14870459</v>
      </c>
    </row>
    <row r="80" spans="1:12" s="21" customFormat="1" ht="9" customHeight="1" thickTop="1">
      <c r="A80" s="7"/>
      <c r="B80" s="3"/>
      <c r="C80" s="3"/>
      <c r="D80" s="3"/>
      <c r="F80" s="12">
        <f>SUM(F79-bs!G9)</f>
        <v>0</v>
      </c>
      <c r="G80" s="12"/>
      <c r="H80" s="12">
        <f>H79-bs!I9</f>
        <v>0</v>
      </c>
      <c r="I80" s="12"/>
      <c r="J80" s="12">
        <f>SUM(J79-bs!K9)</f>
        <v>0</v>
      </c>
      <c r="K80" s="12"/>
      <c r="L80" s="12">
        <f>L79-bs!M9</f>
        <v>0</v>
      </c>
    </row>
    <row r="81" spans="1:12" s="21" customFormat="1" ht="23.25">
      <c r="A81" s="67" t="s">
        <v>50</v>
      </c>
      <c r="B81" s="3"/>
      <c r="C81" s="3"/>
      <c r="D81" s="3"/>
      <c r="F81" s="12"/>
      <c r="G81" s="12"/>
      <c r="H81" s="12"/>
      <c r="I81" s="12"/>
      <c r="J81" s="12"/>
      <c r="K81" s="12"/>
      <c r="L81" s="12"/>
    </row>
    <row r="82" spans="1:12" s="21" customFormat="1" ht="23.25">
      <c r="A82" s="7" t="s">
        <v>100</v>
      </c>
      <c r="B82" s="3"/>
      <c r="C82" s="3"/>
      <c r="D82" s="3"/>
      <c r="F82" s="12"/>
      <c r="G82" s="12"/>
      <c r="H82" s="12"/>
      <c r="I82" s="12"/>
      <c r="J82" s="12"/>
      <c r="K82" s="12"/>
      <c r="L82" s="12"/>
    </row>
    <row r="83" spans="1:12" s="21" customFormat="1" ht="23.25">
      <c r="A83" s="7" t="s">
        <v>204</v>
      </c>
      <c r="B83" s="3"/>
      <c r="C83" s="3"/>
      <c r="D83" s="3"/>
      <c r="F83" s="12">
        <v>10429558</v>
      </c>
      <c r="H83" s="12">
        <v>1549748</v>
      </c>
      <c r="J83" s="12">
        <v>394575</v>
      </c>
      <c r="K83" s="12"/>
      <c r="L83" s="12">
        <v>-9716104</v>
      </c>
    </row>
    <row r="84" spans="1:12" s="21" customFormat="1" ht="23.25">
      <c r="A84" s="7" t="s">
        <v>178</v>
      </c>
      <c r="B84" s="3"/>
      <c r="C84" s="3"/>
      <c r="D84" s="3"/>
      <c r="F84" s="12"/>
      <c r="H84" s="12"/>
      <c r="J84" s="12"/>
      <c r="K84" s="12"/>
      <c r="L84" s="12"/>
    </row>
    <row r="85" spans="1:12" s="21" customFormat="1" ht="23.25">
      <c r="A85" s="3" t="s">
        <v>206</v>
      </c>
      <c r="B85" s="3"/>
      <c r="C85" s="3"/>
      <c r="D85" s="3"/>
      <c r="F85" s="12">
        <v>71959502</v>
      </c>
      <c r="H85" s="12">
        <v>51019203</v>
      </c>
      <c r="J85" s="12">
        <v>0</v>
      </c>
      <c r="K85" s="12"/>
      <c r="L85" s="12">
        <v>3444533</v>
      </c>
    </row>
    <row r="86" spans="1:12" s="21" customFormat="1" ht="23.25">
      <c r="A86" s="3" t="s">
        <v>197</v>
      </c>
      <c r="B86" s="3"/>
      <c r="C86" s="3"/>
      <c r="D86" s="3"/>
      <c r="F86" s="12">
        <v>43548268</v>
      </c>
      <c r="H86" s="12">
        <v>7049039</v>
      </c>
      <c r="J86" s="12">
        <v>6798307</v>
      </c>
      <c r="K86" s="12"/>
      <c r="L86" s="12">
        <v>4348409</v>
      </c>
    </row>
    <row r="87" spans="1:12" s="21" customFormat="1" ht="23.25">
      <c r="A87" s="3" t="s">
        <v>226</v>
      </c>
      <c r="B87" s="3"/>
      <c r="C87" s="3"/>
      <c r="D87" s="3"/>
      <c r="F87" s="12">
        <v>2746843</v>
      </c>
      <c r="H87" s="12">
        <v>51280979</v>
      </c>
      <c r="J87" s="12" t="s">
        <v>205</v>
      </c>
      <c r="K87" s="12"/>
      <c r="L87" s="12" t="s">
        <v>205</v>
      </c>
    </row>
    <row r="88" spans="1:12" s="21" customFormat="1" ht="24" customHeight="1">
      <c r="A88" s="3"/>
      <c r="B88" s="3"/>
      <c r="C88" s="3"/>
      <c r="D88" s="3"/>
      <c r="F88" s="12"/>
      <c r="G88" s="12"/>
      <c r="H88" s="12"/>
      <c r="I88" s="12"/>
      <c r="J88" s="12"/>
      <c r="K88" s="12"/>
      <c r="L88" s="12"/>
    </row>
    <row r="89" spans="1:12" s="21" customFormat="1" ht="23.25">
      <c r="A89" s="3" t="s">
        <v>144</v>
      </c>
      <c r="B89" s="3"/>
      <c r="C89" s="3"/>
      <c r="D89" s="3"/>
      <c r="F89" s="5"/>
      <c r="G89" s="5"/>
      <c r="H89" s="5"/>
      <c r="I89" s="5"/>
      <c r="J89" s="5"/>
      <c r="K89" s="5"/>
      <c r="L89" s="5"/>
    </row>
  </sheetData>
  <mergeCells count="4">
    <mergeCell ref="F5:H5"/>
    <mergeCell ref="J5:L5"/>
    <mergeCell ref="F48:H48"/>
    <mergeCell ref="J48:L48"/>
  </mergeCells>
  <pageMargins left="0.78740157480314965" right="0.39370078740157483" top="0.63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8df2f34-95de-45f4-9418-a0383f85c8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04A36A0FF34280A85993533BB5BA" ma:contentTypeVersion="13" ma:contentTypeDescription="Create a new document." ma:contentTypeScope="" ma:versionID="56ca43b1a2a4d27b613d0a003c51a6ab">
  <xsd:schema xmlns:xsd="http://www.w3.org/2001/XMLSchema" xmlns:xs="http://www.w3.org/2001/XMLSchema" xmlns:p="http://schemas.microsoft.com/office/2006/metadata/properties" xmlns:ns3="b8df2f34-95de-45f4-9418-a0383f85c8e6" xmlns:ns4="672f605b-78c2-48db-89b4-66125a0cfc9f" targetNamespace="http://schemas.microsoft.com/office/2006/metadata/properties" ma:root="true" ma:fieldsID="3107ac79205a4d00bbf5c180217fea58" ns3:_="" ns4:_="">
    <xsd:import namespace="b8df2f34-95de-45f4-9418-a0383f85c8e6"/>
    <xsd:import namespace="672f605b-78c2-48db-89b4-66125a0cfc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CR" minOccurs="0"/>
                <xsd:element ref="ns3:MediaServiceObjectDetectorVersions" minOccurs="0"/>
                <xsd:element ref="ns3:MediaServiceDateTake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f2f34-95de-45f4-9418-a0383f85c8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f605b-78c2-48db-89b4-66125a0cf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B4820-BE5E-4815-910C-2629129B2E26}">
  <ds:schemaRefs>
    <ds:schemaRef ds:uri="http://purl.org/dc/terms/"/>
    <ds:schemaRef ds:uri="http://schemas.openxmlformats.org/package/2006/metadata/core-properties"/>
    <ds:schemaRef ds:uri="b8df2f34-95de-45f4-9418-a0383f85c8e6"/>
    <ds:schemaRef ds:uri="http://schemas.microsoft.com/office/2006/documentManagement/types"/>
    <ds:schemaRef ds:uri="672f605b-78c2-48db-89b4-66125a0cfc9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DCC3AC-5E0B-4A34-B8B9-D53B52B84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df2f34-95de-45f4-9418-a0383f85c8e6"/>
    <ds:schemaRef ds:uri="672f605b-78c2-48db-89b4-66125a0cf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1636AC-E749-4BEB-A14E-1E29165E6C2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210434</vt:lpwstr>
  </property>
  <property fmtid="{D5CDD505-2E9C-101B-9397-08002B2CF9AE}" pid="4" name="OptimizationTime">
    <vt:lpwstr>20240223_2043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2024-02-23T10:52:11Z</cp:lastPrinted>
  <dcterms:created xsi:type="dcterms:W3CDTF">2011-10-03T07:06:50Z</dcterms:created>
  <dcterms:modified xsi:type="dcterms:W3CDTF">2024-02-23T10:52:22Z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0x010100819B04A36A0FF34280A85993533BB5BA</vt:lpwstr>
  </property>
</Properties>
</file>