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YE12'2023\"/>
    </mc:Choice>
  </mc:AlternateContent>
  <xr:revisionPtr revIDLastSave="0" documentId="13_ncr:1_{8B55E9C5-20FB-45A2-8553-56F1A0D17D5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bs!$A$1:$M$94</definedName>
    <definedName name="_xlnm.Print_Area" localSheetId="4">cashflow!$A$1:$M$91</definedName>
    <definedName name="_xlnm.Print_Area" localSheetId="3">company!$A$1:$M$27</definedName>
    <definedName name="_xlnm.Print_Area" localSheetId="2">conso!$A$1:$U$41</definedName>
    <definedName name="_xlnm.Print_Area" localSheetId="1">pl!$A$1:$M$66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I75" i="11" l="1"/>
  <c r="K75" i="11"/>
  <c r="M75" i="11"/>
  <c r="I63" i="11"/>
  <c r="K63" i="11"/>
  <c r="M63" i="11"/>
  <c r="Q20" i="5"/>
  <c r="U20" i="5" s="1"/>
  <c r="I32" i="10"/>
  <c r="K32" i="10"/>
  <c r="M32" i="10"/>
  <c r="I38" i="10"/>
  <c r="K38" i="10"/>
  <c r="M38" i="10"/>
  <c r="I13" i="10"/>
  <c r="K13" i="10"/>
  <c r="M13" i="10"/>
  <c r="I19" i="10"/>
  <c r="K19" i="10"/>
  <c r="M19" i="10"/>
  <c r="I83" i="1"/>
  <c r="K83" i="1"/>
  <c r="M83" i="1"/>
  <c r="I39" i="10" l="1"/>
  <c r="I20" i="10"/>
  <c r="I22" i="10" s="1"/>
  <c r="I24" i="10" s="1"/>
  <c r="K39" i="10"/>
  <c r="M39" i="10"/>
  <c r="K20" i="10"/>
  <c r="K22" i="10" s="1"/>
  <c r="K24" i="10" s="1"/>
  <c r="K51" i="10" s="1"/>
  <c r="M20" i="10"/>
  <c r="M22" i="10" s="1"/>
  <c r="M24" i="10" s="1"/>
  <c r="I40" i="10"/>
  <c r="M40" i="10" l="1"/>
  <c r="K40" i="10"/>
  <c r="K56" i="10" s="1"/>
  <c r="G63" i="11"/>
  <c r="I63" i="10" l="1"/>
  <c r="A3" i="11"/>
  <c r="A24" i="2"/>
  <c r="A19" i="2"/>
  <c r="A17" i="2"/>
  <c r="A9" i="2"/>
  <c r="A3" i="2"/>
  <c r="A3" i="5"/>
  <c r="G63" i="10" l="1"/>
  <c r="G75" i="11" l="1"/>
  <c r="M9" i="2"/>
  <c r="M23" i="2"/>
  <c r="M16" i="2"/>
  <c r="M13" i="2"/>
  <c r="Q37" i="5" l="1"/>
  <c r="U37" i="5" s="1"/>
  <c r="Q18" i="5"/>
  <c r="Q25" i="5"/>
  <c r="Q14" i="5"/>
  <c r="U14" i="5" s="1"/>
  <c r="I17" i="5" l="1"/>
  <c r="I31" i="5"/>
  <c r="I26" i="5"/>
  <c r="U25" i="5"/>
  <c r="U18" i="5"/>
  <c r="I28" i="5" l="1"/>
  <c r="I39" i="5" s="1"/>
  <c r="M49" i="11"/>
  <c r="K49" i="11"/>
  <c r="I49" i="11"/>
  <c r="G49" i="11"/>
  <c r="M49" i="10"/>
  <c r="K49" i="10"/>
  <c r="I49" i="10"/>
  <c r="G49" i="10"/>
  <c r="M70" i="1"/>
  <c r="K70" i="1"/>
  <c r="I70" i="1"/>
  <c r="G70" i="1"/>
  <c r="A67" i="1"/>
  <c r="M41" i="1"/>
  <c r="K41" i="1"/>
  <c r="I41" i="1"/>
  <c r="G41" i="1"/>
  <c r="A38" i="1"/>
  <c r="I38" i="5" l="1"/>
  <c r="I40" i="5" s="1"/>
  <c r="M29" i="5"/>
  <c r="Q29" i="5" s="1"/>
  <c r="S29" i="5"/>
  <c r="S30" i="5"/>
  <c r="Q32" i="5"/>
  <c r="Q34" i="5"/>
  <c r="I58" i="10"/>
  <c r="I59" i="10" s="1"/>
  <c r="G58" i="10"/>
  <c r="I53" i="10"/>
  <c r="I54" i="10" s="1"/>
  <c r="G53" i="10"/>
  <c r="K21" i="2"/>
  <c r="G38" i="10"/>
  <c r="G32" i="10"/>
  <c r="O31" i="5" s="1"/>
  <c r="G19" i="10"/>
  <c r="G13" i="10"/>
  <c r="Q30" i="5" l="1"/>
  <c r="S31" i="5"/>
  <c r="G20" i="10"/>
  <c r="G22" i="10" s="1"/>
  <c r="G24" i="10" s="1"/>
  <c r="G54" i="10" s="1"/>
  <c r="G39" i="10"/>
  <c r="M51" i="10"/>
  <c r="M63" i="10" s="1"/>
  <c r="M85" i="1"/>
  <c r="K85" i="1"/>
  <c r="I85" i="1"/>
  <c r="G83" i="1"/>
  <c r="G85" i="1" s="1"/>
  <c r="M31" i="5" l="1"/>
  <c r="K11" i="2"/>
  <c r="G40" i="10"/>
  <c r="G59" i="10" s="1"/>
  <c r="M56" i="10"/>
  <c r="M60" i="1"/>
  <c r="K60" i="1"/>
  <c r="I60" i="1"/>
  <c r="G60" i="1"/>
  <c r="M51" i="1"/>
  <c r="K51" i="1"/>
  <c r="I51" i="1"/>
  <c r="G51" i="1"/>
  <c r="M31" i="1"/>
  <c r="K31" i="1"/>
  <c r="I31" i="1"/>
  <c r="G31" i="1"/>
  <c r="M16" i="1"/>
  <c r="I16" i="1"/>
  <c r="G16" i="1"/>
  <c r="K63" i="10" l="1"/>
  <c r="G61" i="1"/>
  <c r="G86" i="1" s="1"/>
  <c r="I32" i="1"/>
  <c r="G32" i="1"/>
  <c r="M32" i="1"/>
  <c r="I61" i="1"/>
  <c r="I86" i="1" s="1"/>
  <c r="K61" i="1"/>
  <c r="K86" i="1" s="1"/>
  <c r="M61" i="1"/>
  <c r="M86" i="1" s="1"/>
  <c r="K32" i="1"/>
  <c r="I87" i="1" l="1"/>
  <c r="G87" i="1"/>
  <c r="M87" i="1"/>
  <c r="K87" i="1"/>
  <c r="S16" i="5"/>
  <c r="S15" i="5"/>
  <c r="M15" i="5"/>
  <c r="A46" i="11" l="1"/>
  <c r="A46" i="10"/>
  <c r="I8" i="11" l="1"/>
  <c r="I27" i="11" s="1"/>
  <c r="I38" i="11" s="1"/>
  <c r="I40" i="11" s="1"/>
  <c r="I78" i="11" s="1"/>
  <c r="I80" i="11" s="1"/>
  <c r="I81" i="11" l="1"/>
  <c r="K8" i="11"/>
  <c r="K27" i="11" s="1"/>
  <c r="K38" i="11" s="1"/>
  <c r="K40" i="11" s="1"/>
  <c r="K78" i="11" s="1"/>
  <c r="K80" i="11" s="1"/>
  <c r="G8" i="11"/>
  <c r="G27" i="11" s="1"/>
  <c r="G38" i="11" s="1"/>
  <c r="M8" i="11"/>
  <c r="M27" i="11" s="1"/>
  <c r="M38" i="11" s="1"/>
  <c r="M40" i="11" s="1"/>
  <c r="M78" i="11" s="1"/>
  <c r="M80" i="11" s="1"/>
  <c r="M81" i="11" l="1"/>
  <c r="G40" i="11"/>
  <c r="G78" i="11" s="1"/>
  <c r="G80" i="11" s="1"/>
  <c r="G81" i="11" s="1"/>
  <c r="K81" i="11"/>
  <c r="K10" i="2"/>
  <c r="K20" i="2"/>
  <c r="U32" i="5" l="1"/>
  <c r="S17" i="5" l="1"/>
  <c r="S26" i="5" s="1"/>
  <c r="O17" i="5"/>
  <c r="O26" i="5" s="1"/>
  <c r="M17" i="5"/>
  <c r="M26" i="5" s="1"/>
  <c r="K17" i="5"/>
  <c r="K26" i="5" s="1"/>
  <c r="G17" i="5"/>
  <c r="G26" i="5" s="1"/>
  <c r="Q22" i="5"/>
  <c r="U22" i="5" s="1"/>
  <c r="S28" i="5" l="1"/>
  <c r="S38" i="5" s="1"/>
  <c r="G28" i="5"/>
  <c r="G39" i="5" s="1"/>
  <c r="K28" i="5"/>
  <c r="K39" i="5" s="1"/>
  <c r="M28" i="5"/>
  <c r="M38" i="5" s="1"/>
  <c r="O28" i="5"/>
  <c r="O38" i="5" s="1"/>
  <c r="S39" i="5" l="1"/>
  <c r="O39" i="5"/>
  <c r="M39" i="5"/>
  <c r="M40" i="5"/>
  <c r="U34" i="5"/>
  <c r="S40" i="5"/>
  <c r="K31" i="5"/>
  <c r="G31" i="5"/>
  <c r="E31" i="5"/>
  <c r="E17" i="5"/>
  <c r="E26" i="5" s="1"/>
  <c r="Q16" i="5"/>
  <c r="Q15" i="5"/>
  <c r="E28" i="5" l="1"/>
  <c r="Q31" i="5"/>
  <c r="U16" i="5"/>
  <c r="U15" i="5"/>
  <c r="O40" i="5"/>
  <c r="G38" i="5"/>
  <c r="G40" i="5" s="1"/>
  <c r="K38" i="5"/>
  <c r="K40" i="5" s="1"/>
  <c r="Q17" i="5"/>
  <c r="Q26" i="5" s="1"/>
  <c r="U29" i="5"/>
  <c r="U17" i="5" l="1"/>
  <c r="U26" i="5" s="1"/>
  <c r="E39" i="5"/>
  <c r="E38" i="5"/>
  <c r="E40" i="5" s="1"/>
  <c r="Q28" i="5"/>
  <c r="Q39" i="5" s="1"/>
  <c r="U30" i="5"/>
  <c r="U31" i="5"/>
  <c r="Q38" i="5" l="1"/>
  <c r="Q40" i="5" s="1"/>
  <c r="U28" i="5"/>
  <c r="U39" i="5" s="1"/>
  <c r="U38" i="5" l="1"/>
  <c r="U40" i="5" s="1"/>
  <c r="I22" i="2"/>
  <c r="G22" i="2"/>
  <c r="E22" i="2"/>
  <c r="I12" i="2"/>
  <c r="I17" i="2" s="1"/>
  <c r="I19" i="2" s="1"/>
  <c r="G12" i="2"/>
  <c r="G17" i="2" s="1"/>
  <c r="G19" i="2" s="1"/>
  <c r="E12" i="2"/>
  <c r="E17" i="2" s="1"/>
  <c r="E19" i="2" s="1"/>
  <c r="I25" i="2" l="1"/>
  <c r="I24" i="2"/>
  <c r="G25" i="2"/>
  <c r="G24" i="2"/>
  <c r="E25" i="2"/>
  <c r="E24" i="2"/>
  <c r="K22" i="2"/>
  <c r="K12" i="2" l="1"/>
  <c r="K17" i="2" s="1"/>
  <c r="K19" i="2" l="1"/>
  <c r="K25" i="2" s="1"/>
  <c r="M10" i="2"/>
  <c r="K24" i="2" l="1"/>
  <c r="M11" i="2"/>
  <c r="M12" i="2" s="1"/>
  <c r="M17" i="2" s="1"/>
  <c r="M19" i="2" l="1"/>
  <c r="M25" i="2" s="1"/>
  <c r="M21" i="2"/>
  <c r="I26" i="2" l="1"/>
  <c r="G26" i="2"/>
  <c r="E26" i="2"/>
  <c r="M20" i="2" l="1"/>
  <c r="M22" i="2" s="1"/>
  <c r="M24" i="2" s="1"/>
  <c r="K26" i="2"/>
  <c r="M26" i="2" l="1"/>
</calcChain>
</file>

<file path=xl/sharedStrings.xml><?xml version="1.0" encoding="utf-8"?>
<sst xmlns="http://schemas.openxmlformats.org/spreadsheetml/2006/main" count="326" uniqueCount="233">
  <si>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</si>
  <si>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</si>
  <si>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</si>
  <si>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</si>
  <si>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</si>
  <si>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</si>
  <si>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</si>
  <si>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</si>
  <si>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</si>
  <si>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</si>
  <si>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</si>
  <si>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</si>
  <si>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</si>
  <si>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</si>
  <si>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</si>
  <si>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</si>
  <si>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</si>
  <si>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</si>
  <si>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</si>
  <si>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</si>
  <si>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</si>
  <si>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</si>
  <si>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</si>
  <si>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</si>
  <si>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</si>
  <si>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</si>
  <si>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</si>
  <si>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</si>
  <si>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</si>
  <si>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</si>
  <si>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</si>
  <si>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</si>
  <si>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</si>
  <si>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</si>
  <si>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</si>
  <si>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</si>
  <si>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</si>
  <si>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</si>
  <si>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</si>
  <si>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</si>
  <si>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</si>
  <si>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</si>
  <si>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</si>
  <si>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</si>
  <si>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</si>
  <si>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</si>
  <si>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</si>
  <si>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</si>
  <si>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</si>
  <si>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</si>
  <si>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</si>
  <si>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</si>
  <si>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</si>
  <si>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</si>
  <si>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</si>
  <si>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</si>
  <si>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</si>
  <si>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</si>
  <si>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</si>
  <si>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</si>
  <si>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</si>
  <si>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</si>
  <si>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</si>
  <si>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</si>
  <si>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</si>
  <si>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</si>
  <si>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</si>
  <si>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</si>
  <si>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</si>
  <si>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</si>
  <si>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</si>
  <si>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</si>
  <si>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</si>
  <si>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</si>
  <si>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</si>
  <si>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</si>
  <si>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</si>
  <si>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</si>
  <si>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</si>
  <si>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</si>
  <si>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</si>
  <si>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</si>
  <si>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</si>
  <si>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</si>
  <si>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</si>
  <si>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</si>
  <si>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</si>
  <si>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</si>
  <si>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</si>
  <si>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</si>
  <si>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</si>
  <si>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</si>
  <si>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</si>
  <si>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</si>
  <si>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</si>
  <si>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</si>
  <si>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</si>
  <si>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</si>
  <si>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</si>
  <si>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</si>
  <si>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</si>
  <si>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</si>
  <si>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</si>
  <si>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</si>
  <si>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</si>
  <si>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</si>
  <si>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</si>
  <si>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</si>
  <si>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</si>
  <si>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</si>
  <si>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</si>
  <si>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</si>
  <si>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</si>
  <si>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</si>
  <si>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</si>
  <si>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</si>
  <si>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</si>
  <si>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</si>
  <si>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</si>
  <si>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</si>
  <si>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</si>
  <si>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</si>
  <si>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</si>
  <si>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</si>
  <si>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</si>
  <si>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</si>
  <si>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</si>
  <si>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</si>
  <si>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</si>
  <si>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</si>
  <si>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</si>
  <si>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</si>
  <si>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</si>
  <si>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</si>
  <si>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</si>
  <si>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</si>
  <si>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</si>
  <si>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</si>
  <si>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</si>
  <si>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</si>
  <si>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</si>
  <si>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</si>
  <si>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</si>
  <si>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Basic earnings per share</t>
  </si>
  <si>
    <t>The accompanying notes are an integral part of the financial statements.</t>
  </si>
  <si>
    <t>Advance payment for purchasing of raw materials</t>
  </si>
  <si>
    <t>(Unit: Baht)</t>
  </si>
  <si>
    <t>Dividend paid</t>
  </si>
  <si>
    <t>Income tax payable</t>
  </si>
  <si>
    <t xml:space="preserve">   Increase (decrease) in accounts payable for </t>
  </si>
  <si>
    <t xml:space="preserve">   Unrealised loss (gain) on exchange rate</t>
  </si>
  <si>
    <t>Cash paid for investments in subsidiaries</t>
  </si>
  <si>
    <t>Cash receipt from long-term loans from banks</t>
  </si>
  <si>
    <t>Profit attributable to:</t>
  </si>
  <si>
    <t>Cash paid for lease liabilities</t>
  </si>
  <si>
    <t>Bank overdraft and short-term loans from banks</t>
  </si>
  <si>
    <t>Current portion of lease liabilities</t>
  </si>
  <si>
    <t>Lease liabilities, net of current portion</t>
  </si>
  <si>
    <t>Profit for the year</t>
  </si>
  <si>
    <t>Other comprehensive income for the year</t>
  </si>
  <si>
    <t>Total comprehensive income for the year</t>
  </si>
  <si>
    <t xml:space="preserve">   Finance cost</t>
  </si>
  <si>
    <t xml:space="preserve">   Corporate income tax paid</t>
  </si>
  <si>
    <t>Interest received</t>
  </si>
  <si>
    <t>Interest paid</t>
  </si>
  <si>
    <t>Cash and cash equivalents at beginning of year</t>
  </si>
  <si>
    <t>in the subsidiary</t>
  </si>
  <si>
    <t>in ownership interest</t>
  </si>
  <si>
    <t>Excess from change</t>
  </si>
  <si>
    <t xml:space="preserve">      forward exchange contracts</t>
  </si>
  <si>
    <t xml:space="preserve">   Increase in liabilities associated with put options</t>
  </si>
  <si>
    <t>Other current financial liabilities</t>
  </si>
  <si>
    <t>Income tax expenses</t>
  </si>
  <si>
    <t>Increase in non-controlling interests</t>
  </si>
  <si>
    <t xml:space="preserve">   Allowance for expected credit losses (reversal)</t>
  </si>
  <si>
    <t>Proceeds from sales of asset held for sale</t>
  </si>
  <si>
    <t>Decrease (increase) in other non-current financial assets</t>
  </si>
  <si>
    <t>6, 9</t>
  </si>
  <si>
    <t>6, 19</t>
  </si>
  <si>
    <t>6, 33</t>
  </si>
  <si>
    <t>Cash and cash equivalents at end of year (Note 7)</t>
  </si>
  <si>
    <t xml:space="preserve">   Loss from fair value measurement of assets associated with </t>
  </si>
  <si>
    <t xml:space="preserve">      call options granted by holders of non-controlling interests</t>
  </si>
  <si>
    <t xml:space="preserve">   Dividend income</t>
  </si>
  <si>
    <t xml:space="preserve">   non-controlling interests of the subsidiary</t>
  </si>
  <si>
    <t>Balance as at 1 January 2022</t>
  </si>
  <si>
    <t>Balance as at 31 December 2022</t>
  </si>
  <si>
    <t>Other non-current financial liabilities</t>
  </si>
  <si>
    <t>Long-term loans from banks, net of current portion</t>
  </si>
  <si>
    <t xml:space="preserve">   of the subsidiaries</t>
  </si>
  <si>
    <t xml:space="preserve">Subsidiary paid dividend to non-controlling </t>
  </si>
  <si>
    <t xml:space="preserve">   interests of the subsidiary</t>
  </si>
  <si>
    <t xml:space="preserve">Increase in liabilities associated with put options </t>
  </si>
  <si>
    <t xml:space="preserve">   granted to non-controlling interests</t>
  </si>
  <si>
    <t>Dividend income</t>
  </si>
  <si>
    <t>Impairment loss on investment in subsidiary</t>
  </si>
  <si>
    <t>6, 13</t>
  </si>
  <si>
    <t>Proceeds from sales of equipment</t>
  </si>
  <si>
    <t>Acquisition of building and equipment</t>
  </si>
  <si>
    <t>Cash paid for purchase of business by the subsidiary</t>
  </si>
  <si>
    <t xml:space="preserve">   Impairment loss on investment in subsidiary</t>
  </si>
  <si>
    <t xml:space="preserve">Cash receipt of long-term loan from </t>
  </si>
  <si>
    <t xml:space="preserve">      granted to non-controlling interests of the subsidiaries</t>
  </si>
  <si>
    <t xml:space="preserve">      purchasing of equipment</t>
  </si>
  <si>
    <t xml:space="preserve">   Increase in right-of-use assets from lease liabilities</t>
  </si>
  <si>
    <t>Actuarial gain</t>
  </si>
  <si>
    <t xml:space="preserve">   Profit attributable to equity holders of the Company</t>
  </si>
  <si>
    <t>2022</t>
  </si>
  <si>
    <t>Decrease in restricted bank deposits</t>
  </si>
  <si>
    <t>Balance as at 1 January 2023</t>
  </si>
  <si>
    <t>Balance as at 31 December 2023</t>
  </si>
  <si>
    <t>For the year ended 31 December 2023</t>
  </si>
  <si>
    <t>As at 31 December 2023</t>
  </si>
  <si>
    <t>2023</t>
  </si>
  <si>
    <t xml:space="preserve">                              -</t>
  </si>
  <si>
    <t xml:space="preserve">   Other non-current financial liabilities</t>
  </si>
  <si>
    <t xml:space="preserve"> </t>
  </si>
  <si>
    <t>Cash paid in advance for right-of-use assets</t>
  </si>
  <si>
    <t xml:space="preserve">   Increase in account payable for purchase of business</t>
  </si>
  <si>
    <t xml:space="preserve">   Reduction of inventories to net realisable value (reversal)</t>
  </si>
  <si>
    <t xml:space="preserve">   Loss (gain) on disposals/write-off of equipment</t>
  </si>
  <si>
    <t xml:space="preserve">   Unrealised gain from fair value measurement of</t>
  </si>
  <si>
    <t>Decrease (increase) in other current financial assets</t>
  </si>
  <si>
    <t>Net cash flows from (used in) investing activities</t>
  </si>
  <si>
    <t xml:space="preserve">Increase in bank overdrafts and </t>
  </si>
  <si>
    <t xml:space="preserve">   short-term loans from banks</t>
  </si>
  <si>
    <t>Net cash flows used in financing activities</t>
  </si>
  <si>
    <t xml:space="preserve">Decrease in exchange differences on translation of </t>
  </si>
  <si>
    <t>Short-term loans to related parties</t>
  </si>
  <si>
    <t>Excess from change in ownership interest in the subsidiary</t>
  </si>
  <si>
    <t>Operating profit</t>
  </si>
  <si>
    <t>Decrease (increase) in short-term loans to related parties</t>
  </si>
  <si>
    <t>Cash receipt from dividend from 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</si>
</sst>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3" fillId="0" borderId="3" xfId="2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view="pageBreakPreview" topLeftCell="A55" zoomScale="70" zoomScaleNormal="100" zoomScaleSheetLayoutView="70" workbookViewId="0">
      <selection activeCell="A79" sqref="A79"/>
    </sheetView>
  </sheetViews>
  <sheetFormatPr defaultColWidth="10.5703125" defaultRowHeight="21.75" customHeight="1"/>
  <cols>
    <col min="1" max="3" width="11.85546875" style="7" customWidth="1"/>
    <col min="4" max="4" width="14.85546875" style="7" customWidth="1"/>
    <col min="5" max="5" width="6.140625" style="29" customWidth="1"/>
    <col min="6" max="6" width="1.5703125" style="29" customWidth="1"/>
    <col min="7" max="7" width="18.5703125" style="29" customWidth="1"/>
    <col min="8" max="8" width="1.5703125" style="29" customWidth="1"/>
    <col min="9" max="9" width="18.5703125" style="29" customWidth="1"/>
    <col min="10" max="10" width="1.5703125" style="29" customWidth="1"/>
    <col min="11" max="11" width="18.5703125" style="13" customWidth="1"/>
    <col min="12" max="12" width="1.5703125" style="29" customWidth="1"/>
    <col min="13" max="13" width="18.5703125" style="13" customWidth="1"/>
    <col min="14" max="16384" width="10.5703125" style="7"/>
  </cols>
  <sheetData>
    <row r="1" spans="1:13" s="21" customFormat="1" ht="21.75" customHeight="1">
      <c r="A1" s="17" t="s">
        <v>114</v>
      </c>
      <c r="B1" s="17"/>
      <c r="C1" s="17"/>
      <c r="D1" s="19"/>
      <c r="E1" s="20"/>
      <c r="F1" s="20"/>
      <c r="G1" s="20"/>
      <c r="H1" s="20"/>
      <c r="I1" s="20"/>
      <c r="J1" s="20"/>
      <c r="K1" s="35"/>
      <c r="L1" s="20"/>
      <c r="M1" s="35"/>
    </row>
    <row r="2" spans="1:13" s="21" customFormat="1" ht="21.75" customHeight="1">
      <c r="A2" s="17" t="s">
        <v>76</v>
      </c>
      <c r="B2" s="17"/>
      <c r="C2" s="17"/>
      <c r="D2" s="19"/>
      <c r="E2" s="20"/>
      <c r="F2" s="20"/>
      <c r="G2" s="20"/>
      <c r="H2" s="20"/>
      <c r="I2" s="20"/>
      <c r="J2" s="20"/>
      <c r="K2" s="35"/>
      <c r="L2" s="20"/>
      <c r="M2" s="35"/>
    </row>
    <row r="3" spans="1:13" s="19" customFormat="1" ht="21.75" customHeight="1">
      <c r="A3" s="17" t="s">
        <v>212</v>
      </c>
      <c r="B3" s="17"/>
      <c r="C3" s="17"/>
      <c r="H3" s="35"/>
      <c r="J3" s="35"/>
      <c r="K3" s="35"/>
      <c r="L3" s="35"/>
      <c r="M3" s="35"/>
    </row>
    <row r="4" spans="1:13" s="15" customFormat="1" ht="21.75" customHeight="1">
      <c r="D4" s="23"/>
      <c r="E4" s="23"/>
      <c r="K4" s="24"/>
      <c r="M4" s="24" t="s">
        <v>146</v>
      </c>
    </row>
    <row r="5" spans="1:13" s="15" customFormat="1" ht="21.75" customHeight="1">
      <c r="D5" s="23"/>
      <c r="E5" s="23"/>
      <c r="G5" s="83" t="s">
        <v>81</v>
      </c>
      <c r="H5" s="83"/>
      <c r="I5" s="83"/>
      <c r="K5" s="83" t="s">
        <v>80</v>
      </c>
      <c r="L5" s="83"/>
      <c r="M5" s="83"/>
    </row>
    <row r="6" spans="1:13" s="25" customFormat="1" ht="21.75" customHeight="1">
      <c r="D6" s="26"/>
      <c r="E6" s="60" t="s">
        <v>0</v>
      </c>
      <c r="G6" s="79" t="s">
        <v>213</v>
      </c>
      <c r="H6" s="27"/>
      <c r="I6" s="79" t="s">
        <v>207</v>
      </c>
      <c r="J6" s="27"/>
      <c r="K6" s="79" t="s">
        <v>213</v>
      </c>
      <c r="L6" s="27"/>
      <c r="M6" s="79" t="s">
        <v>207</v>
      </c>
    </row>
    <row r="7" spans="1:13" ht="21.75" customHeight="1">
      <c r="A7" s="28" t="s">
        <v>1</v>
      </c>
      <c r="G7" s="36"/>
      <c r="K7" s="36"/>
      <c r="M7" s="36"/>
    </row>
    <row r="8" spans="1:13" ht="21.75" customHeight="1">
      <c r="A8" s="28" t="s">
        <v>2</v>
      </c>
      <c r="D8" s="30"/>
      <c r="E8" s="10"/>
      <c r="F8" s="10"/>
      <c r="G8" s="13"/>
      <c r="H8" s="10"/>
      <c r="I8" s="10"/>
      <c r="J8" s="10"/>
      <c r="L8" s="10"/>
    </row>
    <row r="9" spans="1:13" ht="21.75" customHeight="1">
      <c r="A9" s="61" t="s">
        <v>3</v>
      </c>
      <c r="D9" s="30"/>
      <c r="E9" s="1">
        <v>7</v>
      </c>
      <c r="F9" s="1"/>
      <c r="G9" s="80">
        <v>183069968</v>
      </c>
      <c r="H9" s="80"/>
      <c r="I9" s="80">
        <v>287096778</v>
      </c>
      <c r="J9" s="80"/>
      <c r="K9" s="80">
        <v>50273668</v>
      </c>
      <c r="L9" s="80"/>
      <c r="M9" s="80">
        <v>14870459</v>
      </c>
    </row>
    <row r="10" spans="1:13" ht="21.75" customHeight="1">
      <c r="A10" s="31" t="s">
        <v>104</v>
      </c>
      <c r="D10" s="30"/>
      <c r="E10" s="1" t="s">
        <v>177</v>
      </c>
      <c r="F10" s="1"/>
      <c r="G10" s="80">
        <v>1430336365</v>
      </c>
      <c r="H10" s="80"/>
      <c r="I10" s="80">
        <v>1372845057</v>
      </c>
      <c r="J10" s="80"/>
      <c r="K10" s="80">
        <v>440851219</v>
      </c>
      <c r="L10" s="80"/>
      <c r="M10" s="80">
        <v>463699104</v>
      </c>
    </row>
    <row r="11" spans="1:13" ht="21.75" customHeight="1">
      <c r="A11" s="31" t="s">
        <v>228</v>
      </c>
      <c r="D11" s="30"/>
      <c r="E11" s="1">
        <v>6</v>
      </c>
      <c r="F11" s="1"/>
      <c r="G11" s="3">
        <v>0</v>
      </c>
      <c r="H11" s="80"/>
      <c r="I11" s="3">
        <v>0</v>
      </c>
      <c r="J11" s="80"/>
      <c r="K11" s="3">
        <v>38135620</v>
      </c>
      <c r="L11" s="80"/>
      <c r="M11" s="80">
        <v>66600000</v>
      </c>
    </row>
    <row r="12" spans="1:13" ht="21.75" customHeight="1">
      <c r="A12" s="31" t="s">
        <v>53</v>
      </c>
      <c r="D12" s="30"/>
      <c r="E12" s="1">
        <v>10</v>
      </c>
      <c r="F12" s="1"/>
      <c r="G12" s="80">
        <v>592665153</v>
      </c>
      <c r="H12" s="80"/>
      <c r="I12" s="80">
        <v>535860213</v>
      </c>
      <c r="J12" s="80"/>
      <c r="K12" s="80">
        <v>142297707</v>
      </c>
      <c r="L12" s="80"/>
      <c r="M12" s="80">
        <v>142283633</v>
      </c>
    </row>
    <row r="13" spans="1:13" ht="21.75" customHeight="1">
      <c r="A13" s="31" t="s">
        <v>145</v>
      </c>
      <c r="E13" s="1"/>
      <c r="F13" s="43"/>
      <c r="G13" s="3">
        <v>23334598</v>
      </c>
      <c r="H13" s="80"/>
      <c r="I13" s="3">
        <v>52113175</v>
      </c>
      <c r="J13" s="80"/>
      <c r="K13" s="3">
        <v>0</v>
      </c>
      <c r="L13" s="80"/>
      <c r="M13" s="3">
        <v>0</v>
      </c>
    </row>
    <row r="14" spans="1:13" ht="21.75" customHeight="1">
      <c r="A14" s="61" t="s">
        <v>139</v>
      </c>
      <c r="D14" s="30"/>
      <c r="E14" s="1">
        <v>8</v>
      </c>
      <c r="F14" s="1"/>
      <c r="G14" s="3">
        <v>287557</v>
      </c>
      <c r="H14" s="80"/>
      <c r="I14" s="3">
        <v>13295797</v>
      </c>
      <c r="J14" s="80"/>
      <c r="K14" s="3">
        <v>0</v>
      </c>
      <c r="L14" s="80"/>
      <c r="M14" s="3">
        <v>0</v>
      </c>
    </row>
    <row r="15" spans="1:13" ht="21.75" customHeight="1">
      <c r="A15" s="31" t="s">
        <v>4</v>
      </c>
      <c r="E15" s="1">
        <v>11</v>
      </c>
      <c r="F15" s="43"/>
      <c r="G15" s="80">
        <v>107895025</v>
      </c>
      <c r="H15" s="80"/>
      <c r="I15" s="80">
        <v>100302676</v>
      </c>
      <c r="J15" s="80"/>
      <c r="K15" s="80">
        <v>50175161</v>
      </c>
      <c r="L15" s="80"/>
      <c r="M15" s="80">
        <v>39187439</v>
      </c>
    </row>
    <row r="16" spans="1:13" ht="21.75" customHeight="1">
      <c r="A16" s="21" t="s">
        <v>5</v>
      </c>
      <c r="E16" s="43"/>
      <c r="F16" s="43"/>
      <c r="G16" s="56">
        <f>SUM(G9:G15)</f>
        <v>2337588666</v>
      </c>
      <c r="H16" s="53"/>
      <c r="I16" s="56">
        <f>SUM(I9:I15)</f>
        <v>2361513696</v>
      </c>
      <c r="J16" s="53"/>
      <c r="K16" s="56">
        <f>SUM(K9:K15)</f>
        <v>721733375</v>
      </c>
      <c r="L16" s="53"/>
      <c r="M16" s="56">
        <f>SUM(M9:M15)</f>
        <v>726640635</v>
      </c>
    </row>
    <row r="17" spans="1:13" ht="21.75" customHeight="1">
      <c r="A17" s="21" t="s">
        <v>6</v>
      </c>
      <c r="E17" s="43"/>
      <c r="F17" s="1"/>
      <c r="G17" s="53"/>
      <c r="H17" s="53"/>
      <c r="I17" s="53"/>
      <c r="J17" s="53"/>
      <c r="K17" s="53"/>
      <c r="L17" s="53"/>
      <c r="M17" s="53"/>
    </row>
    <row r="18" spans="1:13" ht="21.75" customHeight="1">
      <c r="A18" s="31" t="s">
        <v>105</v>
      </c>
      <c r="E18" s="1">
        <v>12</v>
      </c>
      <c r="F18" s="1"/>
      <c r="G18" s="53">
        <v>18432406</v>
      </c>
      <c r="H18" s="53"/>
      <c r="I18" s="53">
        <v>17254387</v>
      </c>
      <c r="J18" s="53"/>
      <c r="K18" s="3">
        <v>0</v>
      </c>
      <c r="L18" s="53"/>
      <c r="M18" s="3">
        <v>0</v>
      </c>
    </row>
    <row r="19" spans="1:13" ht="21.75" customHeight="1">
      <c r="A19" s="31" t="s">
        <v>140</v>
      </c>
      <c r="E19" s="1">
        <v>8</v>
      </c>
      <c r="F19" s="1"/>
      <c r="G19" s="53">
        <v>2751759</v>
      </c>
      <c r="H19" s="53"/>
      <c r="I19" s="53">
        <v>2790611</v>
      </c>
      <c r="J19" s="53"/>
      <c r="K19" s="3">
        <v>0</v>
      </c>
      <c r="L19" s="53"/>
      <c r="M19" s="3">
        <v>0</v>
      </c>
    </row>
    <row r="20" spans="1:13" ht="21.75" customHeight="1">
      <c r="A20" s="31" t="s">
        <v>106</v>
      </c>
      <c r="E20" s="1">
        <v>13</v>
      </c>
      <c r="F20" s="1"/>
      <c r="G20" s="3">
        <v>0</v>
      </c>
      <c r="H20" s="80"/>
      <c r="I20" s="3">
        <v>0</v>
      </c>
      <c r="J20" s="80"/>
      <c r="K20" s="3">
        <v>3724083334</v>
      </c>
      <c r="L20" s="80"/>
      <c r="M20" s="53">
        <v>3631150254</v>
      </c>
    </row>
    <row r="21" spans="1:13" ht="21.75" customHeight="1">
      <c r="A21" s="15" t="s">
        <v>54</v>
      </c>
      <c r="E21" s="1">
        <v>14</v>
      </c>
      <c r="F21" s="1"/>
      <c r="G21" s="80">
        <v>2583876269</v>
      </c>
      <c r="H21" s="80"/>
      <c r="I21" s="80">
        <v>2342027171</v>
      </c>
      <c r="J21" s="80"/>
      <c r="K21" s="80">
        <v>331865618</v>
      </c>
      <c r="L21" s="80"/>
      <c r="M21" s="80">
        <v>378110788</v>
      </c>
    </row>
    <row r="22" spans="1:13" ht="21.75" customHeight="1">
      <c r="A22" s="31" t="s">
        <v>141</v>
      </c>
      <c r="E22" s="1">
        <v>23</v>
      </c>
      <c r="F22" s="1"/>
      <c r="G22" s="80">
        <v>194244838</v>
      </c>
      <c r="H22" s="80"/>
      <c r="I22" s="80">
        <v>173756737</v>
      </c>
      <c r="J22" s="80"/>
      <c r="K22" s="3">
        <v>7603631</v>
      </c>
      <c r="L22" s="80"/>
      <c r="M22" s="80">
        <v>4385648</v>
      </c>
    </row>
    <row r="23" spans="1:13" ht="21.75" customHeight="1">
      <c r="A23" s="15" t="s">
        <v>107</v>
      </c>
      <c r="E23" s="1">
        <v>15</v>
      </c>
      <c r="F23" s="1"/>
      <c r="G23" s="80">
        <v>1619288338</v>
      </c>
      <c r="H23" s="80"/>
      <c r="I23" s="80">
        <v>1679993446</v>
      </c>
      <c r="J23" s="80"/>
      <c r="K23" s="80">
        <v>0</v>
      </c>
      <c r="L23" s="80"/>
      <c r="M23" s="3">
        <v>0</v>
      </c>
    </row>
    <row r="24" spans="1:13" ht="21.75" customHeight="1">
      <c r="A24" s="15" t="s">
        <v>55</v>
      </c>
      <c r="E24" s="1">
        <v>16</v>
      </c>
      <c r="F24" s="1"/>
      <c r="G24" s="80">
        <v>520230001</v>
      </c>
      <c r="H24" s="80"/>
      <c r="I24" s="80">
        <v>614174576</v>
      </c>
      <c r="J24" s="80"/>
      <c r="K24" s="80">
        <v>2490341</v>
      </c>
      <c r="L24" s="80"/>
      <c r="M24" s="80">
        <v>3453393</v>
      </c>
    </row>
    <row r="25" spans="1:13" ht="21.75" customHeight="1">
      <c r="A25" s="15" t="s">
        <v>73</v>
      </c>
      <c r="E25" s="1">
        <v>29</v>
      </c>
      <c r="F25" s="1"/>
      <c r="G25" s="80">
        <v>9968329</v>
      </c>
      <c r="H25" s="80"/>
      <c r="I25" s="80">
        <v>9266671</v>
      </c>
      <c r="J25" s="80"/>
      <c r="K25" s="80">
        <v>9968329</v>
      </c>
      <c r="L25" s="80"/>
      <c r="M25" s="80">
        <v>9266671</v>
      </c>
    </row>
    <row r="26" spans="1:13" ht="21.75" customHeight="1">
      <c r="A26" s="15" t="s">
        <v>78</v>
      </c>
      <c r="E26" s="1">
        <v>17</v>
      </c>
      <c r="F26" s="43"/>
      <c r="G26" s="80">
        <v>70356926</v>
      </c>
      <c r="H26" s="80"/>
      <c r="I26" s="80">
        <v>70356926</v>
      </c>
      <c r="J26" s="80"/>
      <c r="K26" s="80">
        <v>70356926</v>
      </c>
      <c r="L26" s="80"/>
      <c r="M26" s="80">
        <v>70356926</v>
      </c>
    </row>
    <row r="27" spans="1:13" ht="21.75" customHeight="1">
      <c r="A27" s="31" t="s">
        <v>95</v>
      </c>
      <c r="D27" s="30"/>
      <c r="E27" s="1"/>
      <c r="F27" s="1"/>
      <c r="G27" s="80">
        <v>45003087</v>
      </c>
      <c r="H27" s="80"/>
      <c r="I27" s="80">
        <v>42199955</v>
      </c>
      <c r="J27" s="80"/>
      <c r="K27" s="80">
        <v>43925567</v>
      </c>
      <c r="L27" s="80"/>
      <c r="M27" s="80">
        <v>36618321</v>
      </c>
    </row>
    <row r="28" spans="1:13" ht="21.75" customHeight="1">
      <c r="A28" s="31" t="s">
        <v>135</v>
      </c>
      <c r="D28" s="30"/>
      <c r="E28" s="1"/>
      <c r="F28" s="1"/>
      <c r="G28" s="80"/>
      <c r="H28" s="80"/>
      <c r="I28" s="80"/>
      <c r="J28" s="80"/>
      <c r="K28" s="80"/>
      <c r="L28" s="80"/>
      <c r="M28" s="80"/>
    </row>
    <row r="29" spans="1:13" ht="21.75" customHeight="1">
      <c r="A29" s="31" t="s">
        <v>136</v>
      </c>
      <c r="D29" s="30"/>
      <c r="E29" s="1">
        <v>24</v>
      </c>
      <c r="F29" s="1"/>
      <c r="G29" s="80">
        <v>2136766</v>
      </c>
      <c r="H29" s="80"/>
      <c r="I29" s="80">
        <v>4273533</v>
      </c>
      <c r="J29" s="80"/>
      <c r="K29" s="80">
        <v>2136766</v>
      </c>
      <c r="L29" s="80"/>
      <c r="M29" s="80">
        <v>4273533</v>
      </c>
    </row>
    <row r="30" spans="1:13" ht="21.75" customHeight="1">
      <c r="A30" s="15" t="s">
        <v>7</v>
      </c>
      <c r="D30" s="30"/>
      <c r="E30" s="1"/>
      <c r="F30" s="1"/>
      <c r="G30" s="80">
        <v>80243775</v>
      </c>
      <c r="H30" s="80"/>
      <c r="I30" s="80">
        <v>86752671</v>
      </c>
      <c r="J30" s="80"/>
      <c r="K30" s="80">
        <v>10143406</v>
      </c>
      <c r="L30" s="80"/>
      <c r="M30" s="80">
        <v>23812217</v>
      </c>
    </row>
    <row r="31" spans="1:13" ht="21.75" customHeight="1">
      <c r="A31" s="21" t="s">
        <v>8</v>
      </c>
      <c r="D31" s="30"/>
      <c r="E31" s="43"/>
      <c r="F31" s="1"/>
      <c r="G31" s="56">
        <f>SUM(G18:G30)</f>
        <v>5146532494</v>
      </c>
      <c r="H31" s="53"/>
      <c r="I31" s="56">
        <f>SUM(I18:I30)</f>
        <v>5042846684</v>
      </c>
      <c r="J31" s="53"/>
      <c r="K31" s="56">
        <f>SUM(K18:K30)</f>
        <v>4202573918</v>
      </c>
      <c r="L31" s="53"/>
      <c r="M31" s="56">
        <f>SUM(M18:M30)</f>
        <v>4161427751</v>
      </c>
    </row>
    <row r="32" spans="1:13" ht="21.75" customHeight="1" thickBot="1">
      <c r="A32" s="28" t="s">
        <v>9</v>
      </c>
      <c r="D32" s="30"/>
      <c r="E32" s="1"/>
      <c r="F32" s="1"/>
      <c r="G32" s="57">
        <f>SUM(G16,G31)</f>
        <v>7484121160</v>
      </c>
      <c r="H32" s="53"/>
      <c r="I32" s="57">
        <f>SUM(I16,I31)</f>
        <v>7404360380</v>
      </c>
      <c r="J32" s="53"/>
      <c r="K32" s="57">
        <f>SUM(K16,K31)</f>
        <v>4924307293</v>
      </c>
      <c r="L32" s="53"/>
      <c r="M32" s="57">
        <f>SUM(M16,M31)</f>
        <v>4888068386</v>
      </c>
    </row>
    <row r="33" spans="1:13" ht="21.75" customHeight="1" thickTop="1">
      <c r="A33" s="28"/>
      <c r="D33" s="30"/>
      <c r="E33" s="1"/>
      <c r="F33" s="1"/>
      <c r="G33" s="9"/>
      <c r="H33" s="4"/>
      <c r="I33" s="9"/>
      <c r="J33" s="4"/>
      <c r="K33" s="9"/>
      <c r="L33" s="4"/>
      <c r="M33" s="9"/>
    </row>
    <row r="34" spans="1:13" ht="21.75" customHeight="1">
      <c r="A34" s="28"/>
      <c r="D34" s="30"/>
      <c r="E34" s="1"/>
      <c r="F34" s="1"/>
      <c r="G34" s="9"/>
      <c r="H34" s="4"/>
      <c r="I34" s="9"/>
      <c r="J34" s="4"/>
      <c r="K34" s="9"/>
      <c r="L34" s="4"/>
      <c r="M34" s="9"/>
    </row>
    <row r="35" spans="1:13" ht="21.75" customHeight="1">
      <c r="A35" s="7" t="s">
        <v>144</v>
      </c>
      <c r="D35" s="30"/>
      <c r="E35" s="10"/>
      <c r="F35" s="10"/>
      <c r="G35" s="10"/>
      <c r="H35" s="10"/>
      <c r="I35" s="10"/>
      <c r="J35" s="10"/>
      <c r="L35" s="10"/>
    </row>
    <row r="36" spans="1:13" s="21" customFormat="1" ht="21.75" customHeight="1">
      <c r="A36" s="17" t="s">
        <v>114</v>
      </c>
      <c r="B36" s="17"/>
      <c r="C36" s="17"/>
      <c r="D36" s="19"/>
      <c r="E36" s="20"/>
      <c r="F36" s="20"/>
      <c r="G36" s="20"/>
      <c r="H36" s="20"/>
      <c r="I36" s="20"/>
      <c r="J36" s="20"/>
      <c r="K36" s="35"/>
      <c r="L36" s="20"/>
      <c r="M36" s="35"/>
    </row>
    <row r="37" spans="1:13" s="21" customFormat="1" ht="21.75" customHeight="1">
      <c r="A37" s="17" t="s">
        <v>77</v>
      </c>
      <c r="B37" s="17"/>
      <c r="C37" s="62"/>
      <c r="D37" s="19"/>
      <c r="E37" s="20"/>
      <c r="F37" s="20"/>
      <c r="G37" s="20"/>
      <c r="H37" s="20"/>
      <c r="I37" s="20"/>
      <c r="J37" s="20"/>
      <c r="K37" s="35"/>
      <c r="L37" s="20"/>
      <c r="M37" s="35"/>
    </row>
    <row r="38" spans="1:13" s="19" customFormat="1" ht="21.75" customHeight="1">
      <c r="A38" s="17" t="str">
        <f>A3</f>
        <v>As at 31 December 2023</v>
      </c>
      <c r="B38" s="17"/>
      <c r="C38" s="62"/>
      <c r="K38" s="35"/>
      <c r="M38" s="35"/>
    </row>
    <row r="39" spans="1:13" s="15" customFormat="1" ht="21.75" customHeight="1">
      <c r="D39" s="23"/>
      <c r="E39" s="23"/>
      <c r="K39" s="24"/>
      <c r="M39" s="24" t="s">
        <v>146</v>
      </c>
    </row>
    <row r="40" spans="1:13" s="15" customFormat="1" ht="21.75" customHeight="1">
      <c r="D40" s="23"/>
      <c r="E40" s="23"/>
      <c r="G40" s="83" t="s">
        <v>81</v>
      </c>
      <c r="H40" s="83"/>
      <c r="I40" s="83"/>
      <c r="K40" s="83" t="s">
        <v>80</v>
      </c>
      <c r="L40" s="83"/>
      <c r="M40" s="83"/>
    </row>
    <row r="41" spans="1:13" s="25" customFormat="1" ht="21.75" customHeight="1">
      <c r="D41" s="26"/>
      <c r="E41" s="60" t="s">
        <v>0</v>
      </c>
      <c r="G41" s="79" t="str">
        <f>G6</f>
        <v>2023</v>
      </c>
      <c r="H41" s="27"/>
      <c r="I41" s="79" t="str">
        <f>I6</f>
        <v>2022</v>
      </c>
      <c r="J41" s="27"/>
      <c r="K41" s="79" t="str">
        <f>K6</f>
        <v>2023</v>
      </c>
      <c r="L41" s="27"/>
      <c r="M41" s="79" t="str">
        <f>M6</f>
        <v>2022</v>
      </c>
    </row>
    <row r="42" spans="1:13" ht="21.75" customHeight="1">
      <c r="A42" s="28" t="s">
        <v>10</v>
      </c>
      <c r="G42" s="36"/>
      <c r="K42" s="36"/>
      <c r="M42" s="36"/>
    </row>
    <row r="43" spans="1:13" ht="21.75" customHeight="1">
      <c r="A43" s="28" t="s">
        <v>11</v>
      </c>
      <c r="D43" s="30"/>
      <c r="E43" s="10"/>
      <c r="F43" s="10"/>
      <c r="G43" s="13"/>
      <c r="H43" s="10"/>
      <c r="I43" s="10"/>
      <c r="J43" s="10"/>
      <c r="L43" s="10"/>
    </row>
    <row r="44" spans="1:13" ht="21.75" customHeight="1">
      <c r="A44" s="7" t="s">
        <v>155</v>
      </c>
      <c r="D44" s="30"/>
      <c r="E44" s="1">
        <v>18</v>
      </c>
      <c r="F44" s="1"/>
      <c r="G44" s="53">
        <v>1060715604</v>
      </c>
      <c r="H44" s="53"/>
      <c r="I44" s="53">
        <v>992407705</v>
      </c>
      <c r="J44" s="53"/>
      <c r="K44" s="53">
        <v>859000000</v>
      </c>
      <c r="L44" s="53"/>
      <c r="M44" s="53">
        <v>859002900</v>
      </c>
    </row>
    <row r="45" spans="1:13" ht="21.75" customHeight="1">
      <c r="A45" s="31" t="s">
        <v>56</v>
      </c>
      <c r="D45" s="30"/>
      <c r="E45" s="1" t="s">
        <v>178</v>
      </c>
      <c r="F45" s="1"/>
      <c r="G45" s="53">
        <v>589067083</v>
      </c>
      <c r="H45" s="80"/>
      <c r="I45" s="53">
        <v>602425879</v>
      </c>
      <c r="J45" s="80"/>
      <c r="K45" s="80">
        <v>234304262</v>
      </c>
      <c r="L45" s="80"/>
      <c r="M45" s="80">
        <v>257134733</v>
      </c>
    </row>
    <row r="46" spans="1:13" ht="21.75" customHeight="1">
      <c r="A46" s="31" t="s">
        <v>108</v>
      </c>
      <c r="D46" s="30"/>
      <c r="E46" s="1">
        <v>21</v>
      </c>
      <c r="F46" s="1"/>
      <c r="G46" s="80">
        <v>381313260</v>
      </c>
      <c r="H46" s="80"/>
      <c r="I46" s="80">
        <v>372981736</v>
      </c>
      <c r="J46" s="80"/>
      <c r="K46" s="80">
        <v>249718655</v>
      </c>
      <c r="L46" s="80"/>
      <c r="M46" s="80">
        <v>275080830</v>
      </c>
    </row>
    <row r="47" spans="1:13" ht="21.75" customHeight="1">
      <c r="A47" s="31" t="s">
        <v>156</v>
      </c>
      <c r="D47" s="30"/>
      <c r="E47" s="1">
        <v>23</v>
      </c>
      <c r="F47" s="1"/>
      <c r="G47" s="80">
        <v>18785158</v>
      </c>
      <c r="H47" s="80"/>
      <c r="I47" s="80">
        <v>11745730</v>
      </c>
      <c r="J47" s="80"/>
      <c r="K47" s="3">
        <v>3727994</v>
      </c>
      <c r="L47" s="80"/>
      <c r="M47" s="53">
        <v>1714842</v>
      </c>
    </row>
    <row r="48" spans="1:13" ht="21.75" customHeight="1">
      <c r="A48" s="31" t="s">
        <v>148</v>
      </c>
      <c r="D48" s="30"/>
      <c r="E48" s="1"/>
      <c r="F48" s="1"/>
      <c r="G48" s="80">
        <v>33601998</v>
      </c>
      <c r="H48" s="80"/>
      <c r="I48" s="80">
        <v>26942370</v>
      </c>
      <c r="J48" s="80"/>
      <c r="K48" s="3">
        <v>6950367</v>
      </c>
      <c r="L48" s="80"/>
      <c r="M48" s="53">
        <v>10317296</v>
      </c>
    </row>
    <row r="49" spans="1:13" ht="21.75" customHeight="1">
      <c r="A49" s="31" t="s">
        <v>171</v>
      </c>
      <c r="D49" s="30"/>
      <c r="E49" s="1"/>
      <c r="F49" s="1"/>
      <c r="G49" s="80">
        <v>54027822</v>
      </c>
      <c r="H49" s="80"/>
      <c r="I49" s="80">
        <v>772</v>
      </c>
      <c r="J49" s="80"/>
      <c r="K49" s="3">
        <v>0</v>
      </c>
      <c r="L49" s="80"/>
      <c r="M49" s="53">
        <v>772</v>
      </c>
    </row>
    <row r="50" spans="1:13" ht="21.75" customHeight="1">
      <c r="A50" s="31" t="s">
        <v>12</v>
      </c>
      <c r="D50" s="30"/>
      <c r="E50" s="1">
        <v>20</v>
      </c>
      <c r="F50" s="1"/>
      <c r="G50" s="58">
        <v>68628218</v>
      </c>
      <c r="H50" s="53"/>
      <c r="I50" s="58">
        <v>55920033</v>
      </c>
      <c r="J50" s="53"/>
      <c r="K50" s="58">
        <v>32732074</v>
      </c>
      <c r="L50" s="53"/>
      <c r="M50" s="58">
        <v>21536632</v>
      </c>
    </row>
    <row r="51" spans="1:13" ht="21.75" customHeight="1">
      <c r="A51" s="28" t="s">
        <v>13</v>
      </c>
      <c r="D51" s="30"/>
      <c r="E51" s="1"/>
      <c r="F51" s="1"/>
      <c r="G51" s="58">
        <f>SUM(G44:G50)</f>
        <v>2206139143</v>
      </c>
      <c r="H51" s="53"/>
      <c r="I51" s="58">
        <f>SUM(I44:I50)</f>
        <v>2062424225</v>
      </c>
      <c r="J51" s="53"/>
      <c r="K51" s="58">
        <f>SUM(K44:K50)</f>
        <v>1386433352</v>
      </c>
      <c r="L51" s="53"/>
      <c r="M51" s="58">
        <f>SUM(M44:M50)</f>
        <v>1424788005</v>
      </c>
    </row>
    <row r="52" spans="1:13" ht="21.75" customHeight="1">
      <c r="A52" s="28" t="s">
        <v>96</v>
      </c>
      <c r="D52" s="30"/>
      <c r="E52" s="1"/>
      <c r="F52" s="1"/>
      <c r="G52" s="53"/>
      <c r="H52" s="53"/>
      <c r="I52" s="53"/>
      <c r="J52" s="53"/>
      <c r="K52" s="53"/>
      <c r="L52" s="53"/>
      <c r="M52" s="53"/>
    </row>
    <row r="53" spans="1:13" ht="21.75" customHeight="1">
      <c r="A53" s="7" t="s">
        <v>188</v>
      </c>
      <c r="D53" s="30"/>
      <c r="E53" s="1">
        <v>21</v>
      </c>
      <c r="F53" s="1"/>
      <c r="G53" s="53">
        <v>1456697866</v>
      </c>
      <c r="H53" s="53"/>
      <c r="I53" s="53">
        <v>1724616308</v>
      </c>
      <c r="J53" s="53"/>
      <c r="K53" s="53">
        <v>968754118</v>
      </c>
      <c r="L53" s="53"/>
      <c r="M53" s="53">
        <v>1269773212</v>
      </c>
    </row>
    <row r="54" spans="1:13" ht="21.75" customHeight="1">
      <c r="A54" s="7" t="s">
        <v>157</v>
      </c>
      <c r="D54" s="30"/>
      <c r="E54" s="1">
        <v>23</v>
      </c>
      <c r="F54" s="1"/>
      <c r="G54" s="80">
        <v>191612027</v>
      </c>
      <c r="H54" s="80"/>
      <c r="I54" s="80">
        <v>173761414</v>
      </c>
      <c r="J54" s="80"/>
      <c r="K54" s="3">
        <v>4103521</v>
      </c>
      <c r="L54" s="80"/>
      <c r="M54" s="53">
        <v>2811226</v>
      </c>
    </row>
    <row r="55" spans="1:13" ht="21.75" customHeight="1">
      <c r="A55" s="7" t="s">
        <v>109</v>
      </c>
      <c r="D55" s="30"/>
      <c r="E55" s="7"/>
      <c r="F55" s="7"/>
      <c r="G55" s="7"/>
      <c r="H55" s="7"/>
      <c r="I55" s="7"/>
      <c r="J55" s="7"/>
      <c r="K55" s="7"/>
      <c r="L55" s="7"/>
      <c r="M55" s="7"/>
    </row>
    <row r="56" spans="1:13" ht="21.75" customHeight="1">
      <c r="A56" s="7" t="s">
        <v>110</v>
      </c>
      <c r="D56" s="30"/>
      <c r="E56" s="1">
        <v>24</v>
      </c>
      <c r="F56" s="1"/>
      <c r="G56" s="3">
        <v>412523109</v>
      </c>
      <c r="H56" s="53"/>
      <c r="I56" s="3">
        <v>340563607</v>
      </c>
      <c r="J56" s="53"/>
      <c r="K56" s="3">
        <v>292988937</v>
      </c>
      <c r="L56" s="53"/>
      <c r="M56" s="3">
        <v>292988937</v>
      </c>
    </row>
    <row r="57" spans="1:13" ht="21.75" customHeight="1">
      <c r="A57" s="7" t="s">
        <v>111</v>
      </c>
      <c r="D57" s="30"/>
      <c r="E57" s="1">
        <v>29</v>
      </c>
      <c r="F57" s="1"/>
      <c r="G57" s="53">
        <v>331972369</v>
      </c>
      <c r="H57" s="53"/>
      <c r="I57" s="53">
        <v>363191956</v>
      </c>
      <c r="J57" s="53"/>
      <c r="K57" s="3">
        <v>0</v>
      </c>
      <c r="L57" s="53"/>
      <c r="M57" s="3">
        <v>0</v>
      </c>
    </row>
    <row r="58" spans="1:13" ht="21.75" customHeight="1">
      <c r="A58" s="7" t="s">
        <v>57</v>
      </c>
      <c r="D58" s="30"/>
      <c r="E58" s="1">
        <v>25</v>
      </c>
      <c r="F58" s="1"/>
      <c r="G58" s="53">
        <v>79804952</v>
      </c>
      <c r="H58" s="53"/>
      <c r="I58" s="53">
        <v>73538024</v>
      </c>
      <c r="J58" s="53"/>
      <c r="K58" s="53">
        <v>47317764</v>
      </c>
      <c r="L58" s="53"/>
      <c r="M58" s="53">
        <v>43928500</v>
      </c>
    </row>
    <row r="59" spans="1:13" ht="21.75" customHeight="1">
      <c r="A59" s="7" t="s">
        <v>187</v>
      </c>
      <c r="D59" s="30"/>
      <c r="E59" s="1"/>
      <c r="F59" s="1"/>
      <c r="G59" s="53">
        <v>42883216</v>
      </c>
      <c r="H59" s="53"/>
      <c r="I59" s="3">
        <v>89756171</v>
      </c>
      <c r="J59" s="53"/>
      <c r="K59" s="3">
        <v>0</v>
      </c>
      <c r="L59" s="53"/>
      <c r="M59" s="3">
        <v>0</v>
      </c>
    </row>
    <row r="60" spans="1:13" ht="21.75" customHeight="1">
      <c r="A60" s="28" t="s">
        <v>97</v>
      </c>
      <c r="D60" s="30"/>
      <c r="E60" s="1"/>
      <c r="F60" s="1"/>
      <c r="G60" s="56">
        <f>SUM(G53:G59)</f>
        <v>2515493539</v>
      </c>
      <c r="H60" s="53"/>
      <c r="I60" s="56">
        <f>SUM(I53:I59)</f>
        <v>2765427480</v>
      </c>
      <c r="J60" s="53"/>
      <c r="K60" s="56">
        <f>SUM(K53:K59)</f>
        <v>1313164340</v>
      </c>
      <c r="L60" s="53"/>
      <c r="M60" s="56">
        <f>SUM(M53:M59)</f>
        <v>1609501875</v>
      </c>
    </row>
    <row r="61" spans="1:13" ht="21.75" customHeight="1">
      <c r="A61" s="28" t="s">
        <v>14</v>
      </c>
      <c r="D61" s="30"/>
      <c r="E61" s="1"/>
      <c r="F61" s="1"/>
      <c r="G61" s="56">
        <f>SUM(G51,G60)</f>
        <v>4721632682</v>
      </c>
      <c r="H61" s="53"/>
      <c r="I61" s="56">
        <f>SUM(I51,I60)</f>
        <v>4827851705</v>
      </c>
      <c r="J61" s="53"/>
      <c r="K61" s="56">
        <f>SUM(K51,K60)</f>
        <v>2699597692</v>
      </c>
      <c r="L61" s="53"/>
      <c r="M61" s="56">
        <f>SUM(M51,M60)</f>
        <v>3034289880</v>
      </c>
    </row>
    <row r="62" spans="1:13" ht="21.75" customHeight="1">
      <c r="D62" s="30"/>
      <c r="E62" s="7"/>
      <c r="F62" s="7"/>
      <c r="G62" s="7"/>
      <c r="H62" s="7"/>
      <c r="I62" s="7"/>
      <c r="J62" s="7"/>
      <c r="K62" s="7"/>
      <c r="L62" s="7"/>
      <c r="M62" s="7"/>
    </row>
    <row r="63" spans="1:13" ht="21.6" customHeight="1">
      <c r="A63" s="28"/>
      <c r="D63" s="30"/>
      <c r="E63" s="1"/>
      <c r="F63" s="1"/>
      <c r="G63" s="7"/>
      <c r="H63" s="7"/>
      <c r="I63" s="7"/>
      <c r="J63" s="7"/>
      <c r="K63" s="7"/>
      <c r="L63" s="7"/>
      <c r="M63" s="7"/>
    </row>
    <row r="64" spans="1:13" ht="21.75" customHeight="1">
      <c r="A64" s="7" t="s">
        <v>144</v>
      </c>
      <c r="D64" s="30"/>
      <c r="E64" s="10"/>
      <c r="F64" s="10"/>
      <c r="G64" s="7"/>
      <c r="H64" s="7"/>
      <c r="I64" s="7"/>
      <c r="J64" s="7"/>
      <c r="K64" s="7"/>
      <c r="L64" s="7"/>
      <c r="M64" s="7"/>
    </row>
    <row r="65" spans="1:13" s="21" customFormat="1" ht="21.75" customHeight="1">
      <c r="A65" s="17" t="s">
        <v>114</v>
      </c>
      <c r="B65" s="17"/>
      <c r="C65" s="17"/>
      <c r="D65" s="19"/>
      <c r="E65" s="20"/>
      <c r="F65" s="20"/>
      <c r="G65" s="20"/>
      <c r="H65" s="20"/>
      <c r="I65" s="20"/>
      <c r="J65" s="20"/>
      <c r="K65" s="35"/>
      <c r="L65" s="20"/>
      <c r="M65" s="35"/>
    </row>
    <row r="66" spans="1:13" s="21" customFormat="1" ht="21.75" customHeight="1">
      <c r="A66" s="17" t="s">
        <v>77</v>
      </c>
      <c r="B66" s="17"/>
      <c r="C66" s="62"/>
      <c r="D66" s="19"/>
      <c r="E66" s="20"/>
      <c r="F66" s="20"/>
      <c r="G66" s="20"/>
      <c r="H66" s="20"/>
      <c r="I66" s="20"/>
      <c r="J66" s="20"/>
      <c r="K66" s="35"/>
      <c r="L66" s="20"/>
      <c r="M66" s="35"/>
    </row>
    <row r="67" spans="1:13" s="19" customFormat="1" ht="21.75" customHeight="1">
      <c r="A67" s="17" t="str">
        <f>A3</f>
        <v>As at 31 December 2023</v>
      </c>
      <c r="B67" s="17"/>
      <c r="C67" s="62"/>
      <c r="K67" s="35"/>
      <c r="M67" s="35"/>
    </row>
    <row r="68" spans="1:13" s="15" customFormat="1" ht="21.75" customHeight="1">
      <c r="D68" s="23"/>
      <c r="E68" s="23"/>
      <c r="K68" s="24"/>
      <c r="M68" s="24" t="s">
        <v>146</v>
      </c>
    </row>
    <row r="69" spans="1:13" s="15" customFormat="1" ht="21.75" customHeight="1">
      <c r="D69" s="23"/>
      <c r="E69" s="23"/>
      <c r="G69" s="83" t="s">
        <v>81</v>
      </c>
      <c r="H69" s="83"/>
      <c r="I69" s="83"/>
      <c r="K69" s="83" t="s">
        <v>80</v>
      </c>
      <c r="L69" s="83"/>
      <c r="M69" s="83"/>
    </row>
    <row r="70" spans="1:13" s="25" customFormat="1" ht="21.75" customHeight="1">
      <c r="D70" s="26"/>
      <c r="E70" s="60" t="s">
        <v>0</v>
      </c>
      <c r="G70" s="79" t="str">
        <f>G6</f>
        <v>2023</v>
      </c>
      <c r="H70" s="27"/>
      <c r="I70" s="79" t="str">
        <f>I6</f>
        <v>2022</v>
      </c>
      <c r="J70" s="27"/>
      <c r="K70" s="79" t="str">
        <f>K6</f>
        <v>2023</v>
      </c>
      <c r="L70" s="27"/>
      <c r="M70" s="79" t="str">
        <f>M6</f>
        <v>2022</v>
      </c>
    </row>
    <row r="71" spans="1:13" ht="21.75" customHeight="1">
      <c r="A71" s="28" t="s">
        <v>15</v>
      </c>
      <c r="D71" s="30"/>
      <c r="E71" s="1"/>
      <c r="F71" s="1"/>
      <c r="G71" s="3"/>
      <c r="H71" s="5"/>
      <c r="I71" s="3"/>
      <c r="J71" s="5"/>
      <c r="K71" s="3"/>
      <c r="L71" s="5"/>
      <c r="M71" s="3"/>
    </row>
    <row r="72" spans="1:13" ht="21.75" customHeight="1">
      <c r="A72" s="7" t="s">
        <v>16</v>
      </c>
      <c r="D72" s="30"/>
      <c r="E72" s="1"/>
      <c r="F72" s="1"/>
      <c r="G72" s="3"/>
      <c r="H72" s="5"/>
      <c r="I72" s="3"/>
      <c r="J72" s="5"/>
      <c r="K72" s="3"/>
      <c r="L72" s="5"/>
      <c r="M72" s="3"/>
    </row>
    <row r="73" spans="1:13" ht="21.75" customHeight="1">
      <c r="A73" s="7" t="s">
        <v>17</v>
      </c>
      <c r="D73" s="30"/>
      <c r="E73" s="1"/>
      <c r="F73" s="1"/>
      <c r="G73" s="7"/>
      <c r="H73" s="7"/>
      <c r="I73" s="7"/>
      <c r="J73" s="7"/>
      <c r="K73" s="7"/>
      <c r="L73" s="7"/>
      <c r="M73" s="7"/>
    </row>
    <row r="74" spans="1:13" ht="21.75" customHeight="1" thickBot="1">
      <c r="A74" s="31" t="s">
        <v>137</v>
      </c>
      <c r="D74" s="30"/>
      <c r="E74" s="1"/>
      <c r="F74" s="1"/>
      <c r="G74" s="57">
        <v>326550000</v>
      </c>
      <c r="H74" s="53"/>
      <c r="I74" s="57">
        <v>326550000</v>
      </c>
      <c r="J74" s="53"/>
      <c r="K74" s="57">
        <v>326550000</v>
      </c>
      <c r="L74" s="53"/>
      <c r="M74" s="57">
        <v>326550000</v>
      </c>
    </row>
    <row r="75" spans="1:13" ht="21.75" customHeight="1" thickTop="1">
      <c r="A75" s="7" t="s">
        <v>74</v>
      </c>
      <c r="D75" s="30"/>
      <c r="E75" s="1"/>
      <c r="F75" s="1"/>
      <c r="G75" s="53"/>
      <c r="H75" s="53"/>
      <c r="I75" s="53"/>
      <c r="J75" s="53"/>
      <c r="K75" s="53"/>
      <c r="L75" s="53"/>
      <c r="M75" s="53"/>
    </row>
    <row r="76" spans="1:13" ht="21.75" customHeight="1">
      <c r="A76" s="31" t="s">
        <v>138</v>
      </c>
      <c r="D76" s="30"/>
      <c r="E76" s="1"/>
      <c r="F76" s="1"/>
      <c r="G76" s="53">
        <v>326549999</v>
      </c>
      <c r="H76" s="53"/>
      <c r="I76" s="53">
        <v>326549999</v>
      </c>
      <c r="J76" s="53"/>
      <c r="K76" s="53">
        <v>326549999</v>
      </c>
      <c r="L76" s="53"/>
      <c r="M76" s="53">
        <v>326549999</v>
      </c>
    </row>
    <row r="77" spans="1:13" ht="21.75" customHeight="1">
      <c r="A77" s="31" t="s">
        <v>18</v>
      </c>
      <c r="D77" s="30"/>
      <c r="E77" s="1"/>
      <c r="F77" s="1"/>
      <c r="G77" s="53">
        <v>1026968920</v>
      </c>
      <c r="H77" s="53"/>
      <c r="I77" s="53">
        <v>1026968920</v>
      </c>
      <c r="J77" s="53"/>
      <c r="K77" s="53">
        <v>1026968920</v>
      </c>
      <c r="L77" s="53"/>
      <c r="M77" s="53">
        <v>1026968920</v>
      </c>
    </row>
    <row r="78" spans="1:13" ht="21.75" customHeight="1">
      <c r="A78" s="31" t="s">
        <v>229</v>
      </c>
      <c r="D78" s="30"/>
      <c r="E78" s="1"/>
      <c r="F78" s="1"/>
      <c r="G78" s="53">
        <v>20034929</v>
      </c>
      <c r="H78" s="53"/>
      <c r="I78" s="53">
        <v>20034929</v>
      </c>
      <c r="J78" s="53"/>
      <c r="K78" s="3">
        <v>0</v>
      </c>
      <c r="L78" s="53"/>
      <c r="M78" s="3">
        <v>0</v>
      </c>
    </row>
    <row r="79" spans="1:13" ht="21.75" customHeight="1">
      <c r="A79" s="31" t="s">
        <v>19</v>
      </c>
      <c r="D79" s="30"/>
      <c r="E79" s="1"/>
      <c r="F79" s="1"/>
      <c r="G79" s="53"/>
      <c r="H79" s="53"/>
      <c r="I79" s="53"/>
      <c r="J79" s="53"/>
      <c r="K79" s="53"/>
      <c r="L79" s="53"/>
      <c r="M79" s="53"/>
    </row>
    <row r="80" spans="1:13" ht="21.75" customHeight="1">
      <c r="A80" s="31" t="s">
        <v>20</v>
      </c>
      <c r="D80" s="30"/>
      <c r="E80" s="1">
        <v>26</v>
      </c>
      <c r="F80" s="1"/>
      <c r="G80" s="53">
        <v>32655000</v>
      </c>
      <c r="H80" s="53"/>
      <c r="I80" s="53">
        <v>32655000</v>
      </c>
      <c r="J80" s="53"/>
      <c r="K80" s="53">
        <v>32655000</v>
      </c>
      <c r="L80" s="53"/>
      <c r="M80" s="53">
        <v>32655000</v>
      </c>
    </row>
    <row r="81" spans="1:13" ht="21.75" customHeight="1">
      <c r="A81" s="31" t="s">
        <v>21</v>
      </c>
      <c r="D81" s="30"/>
      <c r="E81" s="1"/>
      <c r="F81" s="1"/>
      <c r="G81" s="53">
        <v>1237774914</v>
      </c>
      <c r="H81" s="53"/>
      <c r="I81" s="53">
        <v>914670095</v>
      </c>
      <c r="J81" s="53"/>
      <c r="K81" s="53">
        <v>838535682</v>
      </c>
      <c r="L81" s="53"/>
      <c r="M81" s="53">
        <v>467604587</v>
      </c>
    </row>
    <row r="82" spans="1:13" ht="21.75" customHeight="1">
      <c r="A82" s="31" t="s">
        <v>83</v>
      </c>
      <c r="B82" s="21"/>
      <c r="C82" s="21"/>
      <c r="D82" s="21"/>
      <c r="E82" s="1"/>
      <c r="F82" s="1"/>
      <c r="G82" s="58">
        <v>-204549035</v>
      </c>
      <c r="H82" s="53"/>
      <c r="I82" s="58">
        <v>-110959041</v>
      </c>
      <c r="J82" s="53"/>
      <c r="K82" s="3">
        <v>0</v>
      </c>
      <c r="L82" s="53"/>
      <c r="M82" s="3">
        <v>0</v>
      </c>
    </row>
    <row r="83" spans="1:13" ht="21.75" customHeight="1">
      <c r="A83" s="31" t="s">
        <v>112</v>
      </c>
      <c r="D83" s="30"/>
      <c r="E83" s="1"/>
      <c r="F83" s="1"/>
      <c r="G83" s="59">
        <f>SUM(G76:G82)</f>
        <v>2439434727</v>
      </c>
      <c r="H83" s="53"/>
      <c r="I83" s="59">
        <f>SUM(I76:I82)</f>
        <v>2209919902</v>
      </c>
      <c r="J83" s="53"/>
      <c r="K83" s="59">
        <f>SUM(K76:K82)</f>
        <v>2224709601</v>
      </c>
      <c r="L83" s="53"/>
      <c r="M83" s="59">
        <f>SUM(M76:M82)</f>
        <v>1853778506</v>
      </c>
    </row>
    <row r="84" spans="1:13" ht="21.75" customHeight="1">
      <c r="A84" s="31" t="s">
        <v>113</v>
      </c>
      <c r="D84" s="30"/>
      <c r="E84" s="1"/>
      <c r="F84" s="1"/>
      <c r="G84" s="58">
        <v>323053751</v>
      </c>
      <c r="H84" s="53"/>
      <c r="I84" s="58">
        <v>366588773</v>
      </c>
      <c r="J84" s="53"/>
      <c r="K84" s="6"/>
      <c r="L84" s="53"/>
      <c r="M84" s="6">
        <v>0</v>
      </c>
    </row>
    <row r="85" spans="1:13" ht="21.75" customHeight="1">
      <c r="A85" s="21" t="s">
        <v>22</v>
      </c>
      <c r="D85" s="30"/>
      <c r="E85" s="1"/>
      <c r="F85" s="1"/>
      <c r="G85" s="58">
        <f>SUM(G83:G84)</f>
        <v>2762488478</v>
      </c>
      <c r="H85" s="53"/>
      <c r="I85" s="58">
        <f>SUM(I83:I84)</f>
        <v>2576508675</v>
      </c>
      <c r="J85" s="53"/>
      <c r="K85" s="58">
        <f>SUM(K83:K84)</f>
        <v>2224709601</v>
      </c>
      <c r="L85" s="53"/>
      <c r="M85" s="58">
        <f>SUM(M83:M84)</f>
        <v>1853778506</v>
      </c>
    </row>
    <row r="86" spans="1:13" ht="21.75" customHeight="1" thickBot="1">
      <c r="A86" s="21" t="s">
        <v>23</v>
      </c>
      <c r="D86" s="30"/>
      <c r="E86" s="1"/>
      <c r="F86" s="1"/>
      <c r="G86" s="57">
        <f>SUM(G85,G61)</f>
        <v>7484121160</v>
      </c>
      <c r="H86" s="53"/>
      <c r="I86" s="57">
        <f>SUM(I85,I61)</f>
        <v>7404360380</v>
      </c>
      <c r="J86" s="53"/>
      <c r="K86" s="57">
        <f>SUM(K85,K61)</f>
        <v>4924307293</v>
      </c>
      <c r="L86" s="53"/>
      <c r="M86" s="57">
        <f>SUM(M85,M61)</f>
        <v>4888068386</v>
      </c>
    </row>
    <row r="87" spans="1:13" ht="21.75" customHeight="1" thickTop="1">
      <c r="D87" s="30"/>
      <c r="E87" s="1"/>
      <c r="F87" s="1"/>
      <c r="G87" s="53">
        <f>G86-G32</f>
        <v>0</v>
      </c>
      <c r="H87" s="53"/>
      <c r="I87" s="53">
        <f>I86-I32</f>
        <v>0</v>
      </c>
      <c r="J87" s="53"/>
      <c r="K87" s="53">
        <f>K86-K32</f>
        <v>0</v>
      </c>
      <c r="L87" s="53"/>
      <c r="M87" s="53">
        <f>M86-M32</f>
        <v>0</v>
      </c>
    </row>
    <row r="88" spans="1:13" ht="21.75" customHeight="1">
      <c r="D88" s="30"/>
      <c r="E88" s="1"/>
      <c r="F88" s="1"/>
      <c r="G88" s="3"/>
      <c r="H88" s="3"/>
      <c r="I88" s="3"/>
      <c r="J88" s="3"/>
      <c r="K88" s="3"/>
      <c r="L88" s="3"/>
      <c r="M88" s="3"/>
    </row>
    <row r="89" spans="1:13" ht="21.75" customHeight="1">
      <c r="A89" s="7" t="s">
        <v>144</v>
      </c>
      <c r="D89" s="30"/>
      <c r="E89" s="10"/>
      <c r="F89" s="10"/>
      <c r="G89" s="10"/>
      <c r="H89" s="10"/>
      <c r="I89" s="10"/>
      <c r="J89" s="10"/>
      <c r="L89" s="10"/>
    </row>
    <row r="90" spans="1:13" ht="21.75" customHeight="1">
      <c r="D90" s="30"/>
      <c r="E90" s="10"/>
      <c r="F90" s="10"/>
      <c r="G90" s="10"/>
      <c r="H90" s="10"/>
      <c r="I90" s="10"/>
      <c r="J90" s="10"/>
      <c r="L90" s="10"/>
    </row>
    <row r="91" spans="1:13" ht="21.75" customHeight="1">
      <c r="A91" s="32"/>
      <c r="B91" s="32"/>
      <c r="C91" s="32"/>
      <c r="D91" s="32"/>
      <c r="E91" s="32"/>
      <c r="F91" s="10"/>
      <c r="G91" s="10"/>
      <c r="H91" s="10"/>
      <c r="I91" s="10"/>
      <c r="J91" s="10"/>
      <c r="L91" s="10"/>
    </row>
    <row r="92" spans="1:13" ht="21.75" customHeight="1">
      <c r="A92" s="11"/>
      <c r="B92" s="11"/>
      <c r="C92" s="11"/>
      <c r="D92" s="33"/>
      <c r="E92" s="10"/>
      <c r="F92" s="10"/>
      <c r="G92" s="10"/>
      <c r="H92" s="10"/>
      <c r="I92" s="10"/>
      <c r="J92" s="10"/>
      <c r="L92" s="10"/>
    </row>
    <row r="93" spans="1:13" ht="21.75" customHeight="1">
      <c r="A93" s="11"/>
      <c r="B93" s="11"/>
      <c r="C93" s="11"/>
      <c r="D93" s="31"/>
      <c r="E93" s="7"/>
      <c r="F93" s="10"/>
      <c r="G93" s="46" t="s">
        <v>24</v>
      </c>
      <c r="H93" s="10"/>
      <c r="I93" s="10"/>
      <c r="J93" s="10"/>
      <c r="L93" s="10"/>
    </row>
    <row r="94" spans="1:13" ht="21.75" customHeight="1">
      <c r="A94" s="32"/>
      <c r="B94" s="32"/>
      <c r="C94" s="32"/>
      <c r="D94" s="32"/>
      <c r="E94" s="32"/>
      <c r="F94" s="10"/>
      <c r="G94" s="10"/>
      <c r="H94" s="10"/>
      <c r="I94" s="10"/>
      <c r="J94" s="10"/>
      <c r="L94" s="10"/>
    </row>
    <row r="95" spans="1:13" ht="21.75" customHeight="1">
      <c r="A95" s="11"/>
      <c r="B95" s="11"/>
      <c r="C95" s="11"/>
      <c r="D95" s="33"/>
      <c r="E95" s="10"/>
      <c r="F95" s="10"/>
      <c r="G95" s="10"/>
      <c r="H95" s="10"/>
      <c r="I95" s="10"/>
      <c r="J95" s="10"/>
      <c r="L95" s="10"/>
    </row>
  </sheetData>
  <mergeCells count="6">
    <mergeCell ref="G69:I69"/>
    <mergeCell ref="K69:M69"/>
    <mergeCell ref="K5:M5"/>
    <mergeCell ref="K40:M40"/>
    <mergeCell ref="G5:I5"/>
    <mergeCell ref="G40:I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6"/>
  <sheetViews>
    <sheetView showGridLines="0" view="pageBreakPreview" topLeftCell="A16" zoomScale="80" zoomScaleNormal="100" zoomScaleSheetLayoutView="80" workbookViewId="0">
      <selection activeCell="A21" sqref="A21"/>
    </sheetView>
  </sheetViews>
  <sheetFormatPr defaultColWidth="10.5703125" defaultRowHeight="21.75" customHeight="1"/>
  <cols>
    <col min="1" max="3" width="11.85546875" style="7" customWidth="1"/>
    <col min="4" max="4" width="17.42578125" style="7" customWidth="1"/>
    <col min="5" max="5" width="5.5703125" style="29" customWidth="1"/>
    <col min="6" max="6" width="1.42578125" style="29" customWidth="1"/>
    <col min="7" max="7" width="16.85546875" style="13" customWidth="1"/>
    <col min="8" max="8" width="1.42578125" style="7" customWidth="1"/>
    <col min="9" max="9" width="16.85546875" style="13" customWidth="1"/>
    <col min="10" max="10" width="1.42578125" style="7" customWidth="1"/>
    <col min="11" max="11" width="16.85546875" style="13" customWidth="1"/>
    <col min="12" max="12" width="1.42578125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63" t="s">
        <v>114</v>
      </c>
      <c r="B1" s="63"/>
      <c r="C1" s="64"/>
      <c r="D1" s="64"/>
      <c r="E1" s="20"/>
      <c r="F1" s="20"/>
      <c r="G1" s="35"/>
      <c r="I1" s="35"/>
      <c r="K1" s="35"/>
    </row>
    <row r="2" spans="1:13" s="21" customFormat="1" ht="21.75" customHeight="1">
      <c r="A2" s="17" t="s">
        <v>75</v>
      </c>
      <c r="B2" s="17"/>
      <c r="C2" s="64"/>
      <c r="D2" s="64"/>
      <c r="E2" s="20"/>
      <c r="F2" s="20"/>
      <c r="G2" s="35"/>
      <c r="I2" s="35"/>
      <c r="K2" s="35"/>
    </row>
    <row r="3" spans="1:13" s="19" customFormat="1" ht="21.75" customHeight="1">
      <c r="A3" s="17" t="s">
        <v>211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146</v>
      </c>
    </row>
    <row r="5" spans="1:13" s="15" customFormat="1" ht="21.75" customHeight="1">
      <c r="D5" s="23"/>
      <c r="E5" s="23"/>
      <c r="G5" s="83" t="s">
        <v>81</v>
      </c>
      <c r="H5" s="83"/>
      <c r="I5" s="83"/>
      <c r="K5" s="83" t="s">
        <v>80</v>
      </c>
      <c r="L5" s="83"/>
      <c r="M5" s="83"/>
    </row>
    <row r="6" spans="1:13" s="25" customFormat="1" ht="21.75" customHeight="1">
      <c r="D6" s="26"/>
      <c r="E6" s="60" t="s">
        <v>0</v>
      </c>
      <c r="G6" s="60">
        <v>2023</v>
      </c>
      <c r="H6" s="27"/>
      <c r="I6" s="60">
        <v>2022</v>
      </c>
      <c r="J6" s="27"/>
      <c r="K6" s="60">
        <v>2023</v>
      </c>
      <c r="L6" s="27"/>
      <c r="M6" s="60">
        <v>2022</v>
      </c>
    </row>
    <row r="7" spans="1:13" ht="21.75" customHeight="1">
      <c r="A7" s="28" t="s">
        <v>58</v>
      </c>
      <c r="D7" s="30"/>
      <c r="E7" s="10"/>
      <c r="F7" s="10"/>
    </row>
    <row r="8" spans="1:13" ht="21.75" customHeight="1">
      <c r="A8" s="28" t="s">
        <v>25</v>
      </c>
      <c r="D8" s="30"/>
      <c r="E8" s="10"/>
      <c r="F8" s="10"/>
    </row>
    <row r="9" spans="1:13" ht="21.75" customHeight="1">
      <c r="A9" s="7" t="s">
        <v>26</v>
      </c>
      <c r="D9" s="1"/>
      <c r="E9" s="1">
        <v>6</v>
      </c>
      <c r="F9" s="1"/>
      <c r="G9" s="3">
        <v>6804120420</v>
      </c>
      <c r="H9" s="3"/>
      <c r="I9" s="3">
        <v>6997215737</v>
      </c>
      <c r="J9" s="3"/>
      <c r="K9" s="3">
        <v>1689082104</v>
      </c>
      <c r="L9" s="3"/>
      <c r="M9" s="3">
        <v>1856995088</v>
      </c>
    </row>
    <row r="10" spans="1:13" ht="21.75" customHeight="1">
      <c r="A10" s="7" t="s">
        <v>194</v>
      </c>
      <c r="D10" s="1"/>
      <c r="E10" s="1" t="s">
        <v>196</v>
      </c>
      <c r="F10" s="1"/>
      <c r="G10" s="3">
        <v>0</v>
      </c>
      <c r="H10" s="3"/>
      <c r="I10" s="3">
        <v>0</v>
      </c>
      <c r="J10" s="3"/>
      <c r="K10" s="3">
        <v>391972772</v>
      </c>
      <c r="L10" s="3"/>
      <c r="M10" s="3">
        <v>108059350</v>
      </c>
    </row>
    <row r="11" spans="1:13" ht="21.75" customHeight="1">
      <c r="A11" s="31" t="s">
        <v>27</v>
      </c>
      <c r="D11" s="30"/>
      <c r="E11" s="1">
        <v>6</v>
      </c>
      <c r="F11" s="1"/>
      <c r="G11" s="54">
        <v>89232042</v>
      </c>
      <c r="H11" s="54"/>
      <c r="I11" s="54">
        <v>77080449</v>
      </c>
      <c r="J11" s="54"/>
      <c r="K11" s="54">
        <v>62218591</v>
      </c>
      <c r="L11" s="54"/>
      <c r="M11" s="54">
        <v>68967421</v>
      </c>
    </row>
    <row r="12" spans="1:13" ht="21.75" customHeight="1">
      <c r="A12" s="31" t="s">
        <v>127</v>
      </c>
      <c r="D12" s="30"/>
      <c r="E12" s="1"/>
      <c r="F12" s="1"/>
      <c r="G12" s="6">
        <v>5447898</v>
      </c>
      <c r="H12" s="3"/>
      <c r="I12" s="6">
        <v>21867393</v>
      </c>
      <c r="J12" s="3"/>
      <c r="K12" s="6">
        <v>146312</v>
      </c>
      <c r="L12" s="3"/>
      <c r="M12" s="6">
        <v>5278896</v>
      </c>
    </row>
    <row r="13" spans="1:13" ht="21.75" customHeight="1">
      <c r="A13" s="28" t="s">
        <v>28</v>
      </c>
      <c r="D13" s="30"/>
      <c r="E13" s="1"/>
      <c r="F13" s="1"/>
      <c r="G13" s="6">
        <f>SUM(G9:G12)</f>
        <v>6898800360</v>
      </c>
      <c r="H13" s="3"/>
      <c r="I13" s="6">
        <f>SUM(I9:I12)</f>
        <v>7096163579</v>
      </c>
      <c r="J13" s="3"/>
      <c r="K13" s="6">
        <f>SUM(K9:K12)</f>
        <v>2143419779</v>
      </c>
      <c r="L13" s="3"/>
      <c r="M13" s="6">
        <f>SUM(M9:M12)</f>
        <v>2039300755</v>
      </c>
    </row>
    <row r="14" spans="1:13" ht="21.75" customHeight="1">
      <c r="A14" s="28" t="s">
        <v>29</v>
      </c>
      <c r="D14" s="30"/>
      <c r="E14" s="1"/>
      <c r="F14" s="1"/>
      <c r="G14" s="3"/>
      <c r="H14" s="3"/>
      <c r="I14" s="3"/>
      <c r="J14" s="3"/>
      <c r="K14" s="3"/>
      <c r="L14" s="3"/>
      <c r="M14" s="3"/>
    </row>
    <row r="15" spans="1:13" ht="21.75" customHeight="1">
      <c r="A15" s="31" t="s">
        <v>30</v>
      </c>
      <c r="D15" s="30"/>
      <c r="E15" s="1">
        <v>6</v>
      </c>
      <c r="F15" s="1"/>
      <c r="G15" s="3">
        <v>5343590376</v>
      </c>
      <c r="H15" s="3"/>
      <c r="I15" s="3">
        <v>5840762702</v>
      </c>
      <c r="J15" s="3"/>
      <c r="K15" s="3">
        <v>1345759620</v>
      </c>
      <c r="L15" s="3"/>
      <c r="M15" s="3">
        <v>1568140202</v>
      </c>
    </row>
    <row r="16" spans="1:13" ht="21.75" customHeight="1">
      <c r="A16" s="31" t="s">
        <v>142</v>
      </c>
      <c r="D16" s="30"/>
      <c r="E16" s="1"/>
      <c r="F16" s="1"/>
      <c r="G16" s="3">
        <v>265948290</v>
      </c>
      <c r="H16" s="3"/>
      <c r="I16" s="3">
        <v>222878468</v>
      </c>
      <c r="J16" s="3"/>
      <c r="K16" s="3">
        <v>43866665</v>
      </c>
      <c r="L16" s="3"/>
      <c r="M16" s="3">
        <v>40572949</v>
      </c>
    </row>
    <row r="17" spans="1:13" ht="21.75" customHeight="1">
      <c r="A17" s="31" t="s">
        <v>31</v>
      </c>
      <c r="D17" s="30"/>
      <c r="E17" s="1">
        <v>6</v>
      </c>
      <c r="F17" s="1"/>
      <c r="G17" s="3">
        <v>466483778</v>
      </c>
      <c r="H17" s="3"/>
      <c r="I17" s="3">
        <v>446128746</v>
      </c>
      <c r="J17" s="3"/>
      <c r="K17" s="3">
        <v>179365208</v>
      </c>
      <c r="L17" s="3"/>
      <c r="M17" s="3">
        <v>172087788</v>
      </c>
    </row>
    <row r="18" spans="1:13" ht="21.75" customHeight="1">
      <c r="A18" s="31" t="s">
        <v>195</v>
      </c>
      <c r="D18" s="30"/>
      <c r="E18" s="1">
        <v>13</v>
      </c>
      <c r="F18" s="1"/>
      <c r="G18" s="6">
        <v>0</v>
      </c>
      <c r="H18" s="3"/>
      <c r="I18" s="6">
        <v>0</v>
      </c>
      <c r="J18" s="3"/>
      <c r="K18" s="6">
        <v>0</v>
      </c>
      <c r="L18" s="3"/>
      <c r="M18" s="6">
        <v>77600000</v>
      </c>
    </row>
    <row r="19" spans="1:13" ht="21.75" customHeight="1">
      <c r="A19" s="28" t="s">
        <v>32</v>
      </c>
      <c r="D19" s="30"/>
      <c r="E19" s="1"/>
      <c r="F19" s="1"/>
      <c r="G19" s="6">
        <f>SUM(G15:G18)</f>
        <v>6076022444</v>
      </c>
      <c r="H19" s="3"/>
      <c r="I19" s="6">
        <f>SUM(I15:I18)</f>
        <v>6509769916</v>
      </c>
      <c r="J19" s="3"/>
      <c r="K19" s="6">
        <f>SUM(K15:K18)</f>
        <v>1568991493</v>
      </c>
      <c r="L19" s="3"/>
      <c r="M19" s="6">
        <f>SUM(M15:M18)</f>
        <v>1858400939</v>
      </c>
    </row>
    <row r="20" spans="1:13" ht="21.75" customHeight="1">
      <c r="A20" s="28" t="s">
        <v>230</v>
      </c>
      <c r="D20" s="30"/>
      <c r="E20" s="1"/>
      <c r="F20" s="1"/>
      <c r="G20" s="3">
        <f>G13-G19</f>
        <v>822777916</v>
      </c>
      <c r="H20" s="3"/>
      <c r="I20" s="3">
        <f>I13-I19</f>
        <v>586393663</v>
      </c>
      <c r="J20" s="3"/>
      <c r="K20" s="3">
        <f>K13-K19</f>
        <v>574428286</v>
      </c>
      <c r="L20" s="3"/>
      <c r="M20" s="3">
        <f>M13-M19</f>
        <v>180899816</v>
      </c>
    </row>
    <row r="21" spans="1:13" ht="21.75" customHeight="1">
      <c r="A21" s="7" t="s">
        <v>33</v>
      </c>
      <c r="D21" s="30"/>
      <c r="E21" s="1">
        <v>27</v>
      </c>
      <c r="F21" s="1"/>
      <c r="G21" s="6">
        <v>-171926358</v>
      </c>
      <c r="H21" s="3"/>
      <c r="I21" s="6">
        <v>-160850289</v>
      </c>
      <c r="J21" s="3"/>
      <c r="K21" s="6">
        <v>-98596873</v>
      </c>
      <c r="L21" s="3"/>
      <c r="M21" s="6">
        <v>-76728664</v>
      </c>
    </row>
    <row r="22" spans="1:13" ht="21.75" customHeight="1">
      <c r="A22" s="28" t="s">
        <v>69</v>
      </c>
      <c r="D22" s="30"/>
      <c r="E22" s="1"/>
      <c r="F22" s="1"/>
      <c r="G22" s="3">
        <f>SUM(G20:G21)</f>
        <v>650851558</v>
      </c>
      <c r="H22" s="3"/>
      <c r="I22" s="3">
        <f>SUM(I20:I21)</f>
        <v>425543374</v>
      </c>
      <c r="J22" s="3"/>
      <c r="K22" s="3">
        <f>SUM(K20:K21)</f>
        <v>475831413</v>
      </c>
      <c r="L22" s="3"/>
      <c r="M22" s="3">
        <f>SUM(M20:M21)</f>
        <v>104171152</v>
      </c>
    </row>
    <row r="23" spans="1:13" ht="21.75" customHeight="1">
      <c r="A23" s="31" t="s">
        <v>172</v>
      </c>
      <c r="D23" s="30"/>
      <c r="E23" s="1">
        <v>29</v>
      </c>
      <c r="F23" s="1"/>
      <c r="G23" s="6">
        <v>-108874751</v>
      </c>
      <c r="H23" s="3"/>
      <c r="I23" s="6">
        <v>-75215299</v>
      </c>
      <c r="J23" s="3"/>
      <c r="K23" s="6">
        <v>-9221168</v>
      </c>
      <c r="L23" s="3"/>
      <c r="M23" s="6">
        <v>-9352498</v>
      </c>
    </row>
    <row r="24" spans="1:13" ht="21.75" customHeight="1">
      <c r="A24" s="21" t="s">
        <v>158</v>
      </c>
      <c r="D24" s="30"/>
      <c r="E24" s="1"/>
      <c r="F24" s="1"/>
      <c r="G24" s="55">
        <f>SUM(G22:G23)</f>
        <v>541976807</v>
      </c>
      <c r="H24" s="3"/>
      <c r="I24" s="55">
        <f>SUM(I22:I23)</f>
        <v>350328075</v>
      </c>
      <c r="J24" s="3"/>
      <c r="K24" s="55">
        <f>SUM(K22:K23)</f>
        <v>466610245</v>
      </c>
      <c r="L24" s="3"/>
      <c r="M24" s="55">
        <f>SUM(M22:M23)</f>
        <v>94818654</v>
      </c>
    </row>
    <row r="25" spans="1:13" ht="21.75" customHeight="1">
      <c r="A25" s="21"/>
      <c r="D25" s="30"/>
      <c r="E25" s="1"/>
      <c r="F25" s="1"/>
      <c r="G25" s="3"/>
      <c r="H25" s="3"/>
      <c r="I25" s="3"/>
      <c r="J25" s="3"/>
      <c r="K25" s="3"/>
      <c r="L25" s="3"/>
      <c r="M25" s="3"/>
    </row>
    <row r="26" spans="1:13" ht="21.75" customHeight="1">
      <c r="A26" s="21" t="s">
        <v>59</v>
      </c>
      <c r="D26" s="30"/>
      <c r="E26" s="1"/>
      <c r="F26" s="1"/>
      <c r="G26" s="3"/>
      <c r="H26" s="3"/>
      <c r="I26" s="3"/>
      <c r="J26" s="3"/>
      <c r="K26" s="3"/>
      <c r="L26" s="3"/>
      <c r="M26" s="3"/>
    </row>
    <row r="27" spans="1:13" ht="21.75" customHeight="1">
      <c r="A27" s="44" t="s">
        <v>93</v>
      </c>
      <c r="D27" s="30"/>
      <c r="E27" s="1"/>
      <c r="F27" s="1"/>
      <c r="G27" s="3"/>
      <c r="H27" s="3"/>
      <c r="I27" s="3"/>
      <c r="J27" s="3"/>
      <c r="K27" s="3"/>
      <c r="L27" s="3"/>
      <c r="M27" s="3"/>
    </row>
    <row r="28" spans="1:13" s="28" customFormat="1" ht="21.75" customHeight="1">
      <c r="A28" s="21" t="s">
        <v>94</v>
      </c>
      <c r="D28" s="65"/>
      <c r="E28" s="45"/>
      <c r="F28" s="45"/>
      <c r="G28" s="3"/>
      <c r="H28" s="3"/>
      <c r="I28" s="3"/>
      <c r="J28" s="3"/>
      <c r="K28" s="3"/>
      <c r="L28" s="3"/>
      <c r="M28" s="3"/>
    </row>
    <row r="29" spans="1:13" ht="21.75" customHeight="1">
      <c r="A29" s="31" t="s">
        <v>91</v>
      </c>
      <c r="D29" s="30"/>
      <c r="E29" s="1"/>
      <c r="F29" s="1"/>
      <c r="G29" s="7"/>
      <c r="I29" s="7"/>
      <c r="K29" s="7"/>
    </row>
    <row r="30" spans="1:13" ht="21.75" customHeight="1">
      <c r="A30" s="31" t="s">
        <v>92</v>
      </c>
      <c r="D30" s="30"/>
      <c r="E30" s="1"/>
      <c r="F30" s="1"/>
      <c r="G30" s="6">
        <v>-108313427</v>
      </c>
      <c r="H30" s="3"/>
      <c r="I30" s="6">
        <v>-161535543</v>
      </c>
      <c r="J30" s="3"/>
      <c r="K30" s="6">
        <v>0</v>
      </c>
      <c r="L30" s="3"/>
      <c r="M30" s="6">
        <v>0</v>
      </c>
    </row>
    <row r="31" spans="1:13" ht="21.75" customHeight="1">
      <c r="A31" s="31" t="s">
        <v>90</v>
      </c>
      <c r="D31" s="30"/>
      <c r="E31" s="1"/>
      <c r="F31" s="1"/>
      <c r="G31" s="3"/>
      <c r="H31" s="3"/>
      <c r="I31" s="3"/>
      <c r="J31" s="3"/>
      <c r="K31" s="3"/>
      <c r="L31" s="3"/>
      <c r="M31" s="3"/>
    </row>
    <row r="32" spans="1:13" ht="21.75" customHeight="1">
      <c r="A32" s="21" t="s">
        <v>103</v>
      </c>
      <c r="D32" s="30"/>
      <c r="E32" s="1"/>
      <c r="F32" s="1"/>
      <c r="G32" s="6">
        <f>SUM(G28:G30)</f>
        <v>-108313427</v>
      </c>
      <c r="H32" s="3"/>
      <c r="I32" s="6">
        <f>SUM(I28:I30)</f>
        <v>-161535543</v>
      </c>
      <c r="J32" s="3"/>
      <c r="K32" s="6">
        <f>SUM(K28:K30)</f>
        <v>0</v>
      </c>
      <c r="L32" s="3"/>
      <c r="M32" s="6">
        <f>SUM(M28:M30)</f>
        <v>0</v>
      </c>
    </row>
    <row r="33" spans="1:13" ht="21.75" customHeight="1">
      <c r="A33" s="44" t="s">
        <v>128</v>
      </c>
      <c r="D33" s="30"/>
      <c r="E33" s="1"/>
      <c r="F33" s="1"/>
      <c r="G33" s="3"/>
      <c r="H33" s="3"/>
      <c r="I33" s="3"/>
      <c r="J33" s="3"/>
      <c r="K33" s="3"/>
      <c r="L33" s="3"/>
      <c r="M33" s="3"/>
    </row>
    <row r="34" spans="1:13" ht="21.75" customHeight="1">
      <c r="A34" s="44" t="s">
        <v>129</v>
      </c>
      <c r="D34" s="30"/>
      <c r="E34" s="1"/>
      <c r="F34" s="1"/>
      <c r="G34" s="7"/>
      <c r="I34" s="7"/>
      <c r="K34" s="7"/>
    </row>
    <row r="35" spans="1:13" ht="21.75" customHeight="1">
      <c r="A35" s="31" t="s">
        <v>205</v>
      </c>
      <c r="D35" s="30"/>
      <c r="E35" s="1">
        <v>25</v>
      </c>
      <c r="F35" s="1"/>
      <c r="G35" s="3">
        <v>488574</v>
      </c>
      <c r="H35" s="3"/>
      <c r="I35" s="3">
        <v>14006862</v>
      </c>
      <c r="J35" s="3"/>
      <c r="K35" s="3">
        <v>0</v>
      </c>
      <c r="L35" s="3"/>
      <c r="M35" s="3">
        <v>8711381</v>
      </c>
    </row>
    <row r="36" spans="1:13" ht="21.75" customHeight="1">
      <c r="A36" s="31" t="s">
        <v>130</v>
      </c>
      <c r="D36" s="30"/>
      <c r="E36" s="1">
        <v>29</v>
      </c>
      <c r="F36" s="1"/>
      <c r="G36" s="6">
        <v>56606</v>
      </c>
      <c r="H36" s="3"/>
      <c r="I36" s="6">
        <v>-1828257</v>
      </c>
      <c r="J36" s="3"/>
      <c r="K36" s="6">
        <v>0</v>
      </c>
      <c r="L36" s="3"/>
      <c r="M36" s="6">
        <v>-1742276</v>
      </c>
    </row>
    <row r="37" spans="1:13" ht="21.75" customHeight="1">
      <c r="A37" s="31" t="s">
        <v>128</v>
      </c>
      <c r="D37" s="30"/>
      <c r="E37" s="1"/>
      <c r="F37" s="1"/>
      <c r="G37" s="3"/>
      <c r="H37" s="3"/>
      <c r="I37" s="3"/>
      <c r="J37" s="3"/>
      <c r="K37" s="3"/>
      <c r="L37" s="3"/>
      <c r="M37" s="3"/>
    </row>
    <row r="38" spans="1:13" ht="21.75" customHeight="1">
      <c r="A38" s="31" t="s">
        <v>131</v>
      </c>
      <c r="D38" s="30"/>
      <c r="E38" s="1"/>
      <c r="F38" s="1"/>
      <c r="G38" s="6">
        <f>SUM(G35:G36)</f>
        <v>545180</v>
      </c>
      <c r="H38" s="3"/>
      <c r="I38" s="6">
        <f>SUM(I35:I36)</f>
        <v>12178605</v>
      </c>
      <c r="J38" s="3"/>
      <c r="K38" s="6">
        <f>SUM(K35:K36)</f>
        <v>0</v>
      </c>
      <c r="L38" s="3"/>
      <c r="M38" s="6">
        <f>SUM(M35:M36)</f>
        <v>6969105</v>
      </c>
    </row>
    <row r="39" spans="1:13" ht="21.75" customHeight="1">
      <c r="A39" s="21" t="s">
        <v>159</v>
      </c>
      <c r="D39" s="30"/>
      <c r="E39" s="1"/>
      <c r="F39" s="1"/>
      <c r="G39" s="6">
        <f>SUM(G32,G38)</f>
        <v>-107768247</v>
      </c>
      <c r="H39" s="3"/>
      <c r="I39" s="6">
        <f>SUM(I32,I38)</f>
        <v>-149356938</v>
      </c>
      <c r="J39" s="3"/>
      <c r="K39" s="6">
        <f>SUM(K32,K38)</f>
        <v>0</v>
      </c>
      <c r="L39" s="3"/>
      <c r="M39" s="6">
        <f>SUM(M32,M38)</f>
        <v>6969105</v>
      </c>
    </row>
    <row r="40" spans="1:13" ht="21.75" customHeight="1" thickBot="1">
      <c r="A40" s="21" t="s">
        <v>160</v>
      </c>
      <c r="D40" s="30"/>
      <c r="E40" s="1"/>
      <c r="F40" s="1"/>
      <c r="G40" s="8">
        <f>SUM(G24,G39)</f>
        <v>434208560</v>
      </c>
      <c r="H40" s="3"/>
      <c r="I40" s="8">
        <f>SUM(I24,I39)</f>
        <v>200971137</v>
      </c>
      <c r="J40" s="3"/>
      <c r="K40" s="8">
        <f>SUM(K24,K39)</f>
        <v>466610245</v>
      </c>
      <c r="L40" s="3"/>
      <c r="M40" s="8">
        <f>SUM(M24,M39)</f>
        <v>101787759</v>
      </c>
    </row>
    <row r="41" spans="1:13" ht="21.75" customHeight="1" thickTop="1">
      <c r="D41" s="30"/>
      <c r="E41" s="1"/>
      <c r="F41" s="1"/>
      <c r="G41" s="4"/>
      <c r="H41" s="4"/>
      <c r="I41" s="4"/>
      <c r="J41" s="4"/>
      <c r="K41" s="4"/>
      <c r="L41" s="4"/>
      <c r="M41" s="4"/>
    </row>
    <row r="42" spans="1:13" ht="21.75" customHeight="1">
      <c r="D42" s="30"/>
      <c r="E42" s="1"/>
      <c r="F42" s="1"/>
      <c r="G42" s="4"/>
      <c r="H42" s="4"/>
      <c r="I42" s="4"/>
      <c r="J42" s="4"/>
      <c r="K42" s="4"/>
      <c r="L42" s="4"/>
      <c r="M42" s="4"/>
    </row>
    <row r="43" spans="1:13" ht="21.75" customHeight="1">
      <c r="A43" s="7" t="s">
        <v>144</v>
      </c>
      <c r="D43" s="30"/>
      <c r="E43" s="10"/>
      <c r="F43" s="10"/>
      <c r="G43" s="37"/>
      <c r="H43" s="11"/>
      <c r="I43" s="37"/>
      <c r="J43" s="11"/>
      <c r="K43" s="37"/>
      <c r="L43" s="11"/>
      <c r="M43" s="11"/>
    </row>
    <row r="44" spans="1:13" s="21" customFormat="1" ht="21.75" customHeight="1">
      <c r="A44" s="63" t="s">
        <v>114</v>
      </c>
      <c r="B44" s="63"/>
      <c r="C44" s="64"/>
      <c r="D44" s="64"/>
      <c r="E44" s="20"/>
      <c r="F44" s="20"/>
      <c r="G44" s="35"/>
      <c r="I44" s="35"/>
      <c r="K44" s="35"/>
    </row>
    <row r="45" spans="1:13" s="21" customFormat="1" ht="21.75" customHeight="1">
      <c r="A45" s="17" t="s">
        <v>132</v>
      </c>
      <c r="B45" s="17"/>
      <c r="C45" s="64"/>
      <c r="D45" s="64"/>
      <c r="E45" s="20"/>
      <c r="F45" s="20"/>
      <c r="G45" s="35"/>
      <c r="I45" s="35"/>
      <c r="K45" s="35"/>
    </row>
    <row r="46" spans="1:13" s="19" customFormat="1" ht="21.75" customHeight="1">
      <c r="A46" s="17" t="str">
        <f>A3</f>
        <v>For the year ended 31 December 2023</v>
      </c>
      <c r="B46" s="17"/>
      <c r="C46" s="17"/>
      <c r="D46" s="17"/>
      <c r="G46" s="35"/>
      <c r="H46" s="21"/>
      <c r="I46" s="35"/>
      <c r="J46" s="21"/>
      <c r="K46" s="35"/>
      <c r="L46" s="21"/>
      <c r="M46" s="22"/>
    </row>
    <row r="47" spans="1:13" s="15" customFormat="1" ht="21.75" customHeight="1">
      <c r="D47" s="23"/>
      <c r="E47" s="23"/>
      <c r="G47" s="13"/>
      <c r="H47" s="7"/>
      <c r="I47" s="13"/>
      <c r="J47" s="7"/>
      <c r="K47" s="13"/>
      <c r="L47" s="7"/>
      <c r="M47" s="24" t="s">
        <v>146</v>
      </c>
    </row>
    <row r="48" spans="1:13" s="15" customFormat="1" ht="21.75" customHeight="1">
      <c r="D48" s="23"/>
      <c r="E48" s="23"/>
      <c r="G48" s="83" t="s">
        <v>81</v>
      </c>
      <c r="H48" s="83"/>
      <c r="I48" s="83"/>
      <c r="K48" s="83" t="s">
        <v>80</v>
      </c>
      <c r="L48" s="83"/>
      <c r="M48" s="83"/>
    </row>
    <row r="49" spans="1:13" s="25" customFormat="1" ht="21.75" customHeight="1">
      <c r="D49" s="26"/>
      <c r="E49" s="60" t="s">
        <v>0</v>
      </c>
      <c r="G49" s="60">
        <f>G6</f>
        <v>2023</v>
      </c>
      <c r="H49" s="27"/>
      <c r="I49" s="60">
        <f>I6</f>
        <v>2022</v>
      </c>
      <c r="J49" s="27"/>
      <c r="K49" s="60">
        <f>K6</f>
        <v>2023</v>
      </c>
      <c r="L49" s="27"/>
      <c r="M49" s="60">
        <f>M6</f>
        <v>2022</v>
      </c>
    </row>
    <row r="50" spans="1:13" ht="21.75" customHeight="1">
      <c r="A50" s="28" t="s">
        <v>153</v>
      </c>
      <c r="D50" s="30"/>
      <c r="E50" s="10"/>
      <c r="F50" s="10"/>
    </row>
    <row r="51" spans="1:13" ht="21.75" customHeight="1" thickBot="1">
      <c r="A51" s="7" t="s">
        <v>115</v>
      </c>
      <c r="D51" s="30"/>
      <c r="E51" s="10"/>
      <c r="F51" s="10"/>
      <c r="G51" s="5">
        <v>490203233</v>
      </c>
      <c r="H51" s="5"/>
      <c r="I51" s="5">
        <v>318839970</v>
      </c>
      <c r="J51" s="5"/>
      <c r="K51" s="8">
        <f>K24</f>
        <v>466610245</v>
      </c>
      <c r="L51" s="5"/>
      <c r="M51" s="8">
        <f>M24</f>
        <v>94818654</v>
      </c>
    </row>
    <row r="52" spans="1:13" ht="21.75" customHeight="1" thickTop="1">
      <c r="A52" s="7" t="s">
        <v>113</v>
      </c>
      <c r="D52" s="30"/>
      <c r="E52" s="1"/>
      <c r="F52" s="1"/>
      <c r="G52" s="3">
        <v>51773574</v>
      </c>
      <c r="H52" s="3"/>
      <c r="I52" s="3">
        <v>31488105</v>
      </c>
      <c r="J52" s="3"/>
      <c r="K52" s="3"/>
      <c r="L52" s="3"/>
      <c r="M52" s="3"/>
    </row>
    <row r="53" spans="1:13" ht="21.75" customHeight="1" thickBot="1">
      <c r="D53" s="30"/>
      <c r="E53" s="1"/>
      <c r="F53" s="1"/>
      <c r="G53" s="52">
        <f>SUM(G51:G52)</f>
        <v>541976807</v>
      </c>
      <c r="H53" s="3"/>
      <c r="I53" s="52">
        <f>SUM(I51:I52)</f>
        <v>350328075</v>
      </c>
      <c r="J53" s="3"/>
      <c r="K53" s="3"/>
      <c r="L53" s="3"/>
      <c r="M53" s="54"/>
    </row>
    <row r="54" spans="1:13" ht="21.75" customHeight="1" thickTop="1">
      <c r="D54" s="30"/>
      <c r="E54" s="1"/>
      <c r="F54" s="1"/>
      <c r="G54" s="53">
        <f>G53-G24</f>
        <v>0</v>
      </c>
      <c r="H54" s="5"/>
      <c r="I54" s="53">
        <f>I53-I24</f>
        <v>0</v>
      </c>
      <c r="J54" s="54"/>
      <c r="K54" s="54"/>
      <c r="L54" s="54"/>
      <c r="M54" s="54"/>
    </row>
    <row r="55" spans="1:13" ht="21.75" customHeight="1">
      <c r="A55" s="28" t="s">
        <v>116</v>
      </c>
      <c r="D55" s="30"/>
      <c r="E55" s="10"/>
      <c r="F55" s="10"/>
      <c r="G55" s="54"/>
      <c r="H55" s="54"/>
      <c r="I55" s="54"/>
      <c r="J55" s="54"/>
      <c r="K55" s="54"/>
      <c r="L55" s="54"/>
      <c r="M55" s="54"/>
    </row>
    <row r="56" spans="1:13" ht="21.75" customHeight="1" thickBot="1">
      <c r="A56" s="7" t="s">
        <v>115</v>
      </c>
      <c r="D56" s="30"/>
      <c r="E56" s="10"/>
      <c r="F56" s="10"/>
      <c r="G56" s="3">
        <v>397153477</v>
      </c>
      <c r="H56" s="5"/>
      <c r="I56" s="3">
        <v>173649905</v>
      </c>
      <c r="J56" s="5"/>
      <c r="K56" s="8">
        <f>SUM(K40)</f>
        <v>466610245</v>
      </c>
      <c r="L56" s="5"/>
      <c r="M56" s="8">
        <f>SUM(M40)</f>
        <v>101787759</v>
      </c>
    </row>
    <row r="57" spans="1:13" ht="21.75" customHeight="1" thickTop="1">
      <c r="A57" s="7" t="s">
        <v>113</v>
      </c>
      <c r="D57" s="30"/>
      <c r="E57" s="1"/>
      <c r="F57" s="1"/>
      <c r="G57" s="3">
        <v>37055083</v>
      </c>
      <c r="H57" s="3"/>
      <c r="I57" s="3">
        <v>27321232</v>
      </c>
      <c r="J57" s="3"/>
      <c r="K57" s="3"/>
      <c r="L57" s="3"/>
      <c r="M57" s="3"/>
    </row>
    <row r="58" spans="1:13" ht="21.75" customHeight="1" thickBot="1">
      <c r="D58" s="30"/>
      <c r="E58" s="1"/>
      <c r="F58" s="1"/>
      <c r="G58" s="52">
        <f>SUM(G56:G57)</f>
        <v>434208560</v>
      </c>
      <c r="H58" s="3"/>
      <c r="I58" s="52">
        <f>SUM(I56:I57)</f>
        <v>200971137</v>
      </c>
      <c r="J58" s="3"/>
      <c r="K58" s="3"/>
      <c r="L58" s="3"/>
      <c r="M58" s="54"/>
    </row>
    <row r="59" spans="1:13" ht="21.75" customHeight="1" thickTop="1">
      <c r="G59" s="53">
        <f>G58-G40</f>
        <v>0</v>
      </c>
      <c r="H59" s="5"/>
      <c r="I59" s="53">
        <f>I58-I40</f>
        <v>0</v>
      </c>
      <c r="J59" s="4"/>
      <c r="K59" s="4"/>
      <c r="L59" s="4"/>
      <c r="M59" s="4"/>
    </row>
    <row r="60" spans="1:13" ht="21.75" customHeight="1">
      <c r="G60" s="4"/>
      <c r="H60" s="4"/>
      <c r="I60" s="4"/>
      <c r="J60" s="4"/>
      <c r="K60" s="4"/>
      <c r="L60" s="4"/>
      <c r="M60" s="4"/>
    </row>
    <row r="61" spans="1:13" ht="21.75" customHeight="1">
      <c r="A61" s="28" t="s">
        <v>70</v>
      </c>
      <c r="E61" s="29">
        <v>30</v>
      </c>
      <c r="G61" s="4"/>
      <c r="H61" s="4"/>
      <c r="I61" s="4"/>
      <c r="J61" s="4"/>
      <c r="K61" s="4"/>
      <c r="L61" s="4"/>
      <c r="M61" s="24"/>
    </row>
    <row r="62" spans="1:13" ht="21.75" customHeight="1">
      <c r="A62" s="7" t="s">
        <v>143</v>
      </c>
      <c r="D62" s="30"/>
      <c r="E62" s="10"/>
      <c r="F62" s="10"/>
      <c r="G62" s="5"/>
      <c r="H62" s="5"/>
      <c r="I62" s="5"/>
      <c r="J62" s="5"/>
      <c r="K62" s="5"/>
    </row>
    <row r="63" spans="1:13" ht="21.75" customHeight="1" thickBot="1">
      <c r="A63" s="7" t="s">
        <v>206</v>
      </c>
      <c r="G63" s="81">
        <f>G51/bs!$G$76</f>
        <v>1.5011582743872556</v>
      </c>
      <c r="H63" s="3"/>
      <c r="I63" s="71">
        <f>I51/bs!$I$76</f>
        <v>0.97638943799231181</v>
      </c>
      <c r="J63" s="3"/>
      <c r="K63" s="81">
        <f>K51/bs!$K$76</f>
        <v>1.4289090382143899</v>
      </c>
      <c r="L63" s="3"/>
      <c r="M63" s="71">
        <f>M51/bs!$M$76</f>
        <v>0.29036488834899676</v>
      </c>
    </row>
    <row r="64" spans="1:13" ht="21.75" customHeight="1" thickTop="1"/>
    <row r="66" spans="1:1" ht="21.75" customHeight="1">
      <c r="A66" s="7" t="s">
        <v>144</v>
      </c>
    </row>
  </sheetData>
  <mergeCells count="4">
    <mergeCell ref="G48:I48"/>
    <mergeCell ref="K48:M48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1"/>
  <sheetViews>
    <sheetView showGridLines="0" view="pageBreakPreview" zoomScale="40" zoomScaleNormal="85" zoomScaleSheetLayoutView="40" workbookViewId="0">
      <pane ySplit="13" topLeftCell="A23" activePane="bottomLeft" state="frozen"/>
      <selection pane="bottomLeft" activeCell="G8" sqref="G8"/>
    </sheetView>
  </sheetViews>
  <sheetFormatPr defaultColWidth="9.140625" defaultRowHeight="21.75" customHeight="1"/>
  <cols>
    <col min="1" max="1" width="43.5703125" style="15" customWidth="1"/>
    <col min="2" max="2" width="1.140625" style="15" customWidth="1"/>
    <col min="3" max="3" width="7.5703125" style="38" customWidth="1"/>
    <col min="4" max="4" width="1.5703125" style="15" customWidth="1"/>
    <col min="5" max="5" width="18.42578125" style="15" customWidth="1"/>
    <col min="6" max="6" width="1.5703125" style="15" customWidth="1"/>
    <col min="7" max="7" width="18.42578125" style="15" customWidth="1"/>
    <col min="8" max="8" width="1.5703125" style="15" customWidth="1"/>
    <col min="9" max="9" width="18.42578125" style="15" customWidth="1"/>
    <col min="10" max="10" width="1.5703125" style="15" customWidth="1"/>
    <col min="11" max="11" width="18.42578125" style="15" customWidth="1"/>
    <col min="12" max="12" width="1.5703125" style="15" customWidth="1"/>
    <col min="13" max="13" width="18.42578125" style="15" customWidth="1"/>
    <col min="14" max="14" width="1.5703125" style="15" customWidth="1"/>
    <col min="15" max="15" width="23.140625" style="15" customWidth="1"/>
    <col min="16" max="16" width="1.5703125" style="15" customWidth="1"/>
    <col min="17" max="17" width="21.5703125" style="15" customWidth="1"/>
    <col min="18" max="18" width="1.5703125" style="15" customWidth="1"/>
    <col min="19" max="19" width="21.5703125" style="15" customWidth="1"/>
    <col min="20" max="20" width="1.5703125" style="15" customWidth="1"/>
    <col min="21" max="21" width="21.5703125" style="15" customWidth="1"/>
    <col min="22" max="22" width="1.5703125" style="15" customWidth="1"/>
    <col min="23" max="16384" width="9.140625" style="15"/>
  </cols>
  <sheetData>
    <row r="1" spans="1:21" s="21" customFormat="1" ht="21.75" customHeight="1">
      <c r="A1" s="17" t="s">
        <v>114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s="39" customFormat="1" ht="21.75" customHeight="1">
      <c r="A2" s="17" t="s">
        <v>71</v>
      </c>
      <c r="B2" s="17"/>
      <c r="C2" s="66"/>
    </row>
    <row r="3" spans="1:21" s="19" customFormat="1" ht="21.75" customHeight="1">
      <c r="A3" s="17" t="str">
        <f>pl!A3</f>
        <v>For the year ended 31 December 2023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25" customFormat="1" ht="21.75" customHeight="1">
      <c r="B4" s="16"/>
      <c r="C4" s="40"/>
      <c r="D4" s="40"/>
      <c r="M4" s="24"/>
      <c r="N4" s="24"/>
      <c r="O4" s="24"/>
      <c r="P4" s="24"/>
      <c r="Q4" s="24"/>
      <c r="R4" s="24"/>
      <c r="S4" s="24"/>
      <c r="T4" s="24"/>
      <c r="U4" s="24" t="s">
        <v>146</v>
      </c>
    </row>
    <row r="5" spans="1:21" s="25" customFormat="1" ht="21.75" customHeight="1">
      <c r="B5" s="16"/>
      <c r="C5" s="40"/>
      <c r="D5" s="40"/>
      <c r="E5" s="85" t="s">
        <v>81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 s="25" customFormat="1" ht="21.75" customHeight="1">
      <c r="B6" s="16"/>
      <c r="C6" s="40"/>
      <c r="D6" s="40"/>
      <c r="E6" s="86" t="s">
        <v>115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67"/>
      <c r="S6" s="67"/>
      <c r="T6" s="67"/>
      <c r="U6" s="67"/>
    </row>
    <row r="7" spans="1:21" s="25" customFormat="1" ht="21.75" customHeight="1">
      <c r="B7" s="16"/>
      <c r="C7" s="40"/>
      <c r="D7" s="40"/>
      <c r="M7" s="24"/>
      <c r="N7" s="24"/>
      <c r="O7" s="41" t="s">
        <v>85</v>
      </c>
      <c r="P7" s="24"/>
      <c r="Q7" s="24"/>
      <c r="R7" s="24"/>
      <c r="S7" s="41"/>
      <c r="T7" s="24"/>
      <c r="U7" s="24"/>
    </row>
    <row r="8" spans="1:21" s="25" customFormat="1" ht="21.75" customHeight="1">
      <c r="B8" s="16"/>
      <c r="C8" s="40"/>
      <c r="D8" s="16"/>
      <c r="M8" s="24"/>
      <c r="N8" s="24"/>
      <c r="O8" s="78" t="s">
        <v>84</v>
      </c>
      <c r="P8" s="24"/>
      <c r="Q8" s="24"/>
      <c r="R8" s="24"/>
      <c r="S8" s="24"/>
      <c r="T8" s="24"/>
      <c r="U8" s="24"/>
    </row>
    <row r="9" spans="1:21" s="25" customFormat="1" ht="21.75" customHeight="1">
      <c r="B9" s="16"/>
      <c r="C9" s="40"/>
      <c r="D9" s="16"/>
      <c r="I9" s="26"/>
      <c r="M9" s="24"/>
      <c r="N9" s="24"/>
      <c r="O9" s="68" t="s">
        <v>86</v>
      </c>
      <c r="P9" s="24"/>
      <c r="Q9" s="24"/>
      <c r="R9" s="24"/>
      <c r="S9" s="24"/>
      <c r="T9" s="24"/>
      <c r="U9" s="24"/>
    </row>
    <row r="10" spans="1:21" s="25" customFormat="1" ht="21.75" customHeight="1">
      <c r="B10" s="16"/>
      <c r="C10" s="40"/>
      <c r="D10" s="16"/>
      <c r="I10" s="26"/>
      <c r="M10" s="24"/>
      <c r="N10" s="24"/>
      <c r="O10" s="69" t="s">
        <v>89</v>
      </c>
      <c r="P10" s="24"/>
      <c r="Q10" s="24"/>
      <c r="R10" s="24"/>
      <c r="S10" s="41" t="s">
        <v>120</v>
      </c>
      <c r="T10" s="24"/>
      <c r="U10" s="24"/>
    </row>
    <row r="11" spans="1:21" s="26" customFormat="1" ht="21.75" customHeight="1">
      <c r="C11" s="66"/>
      <c r="E11" s="41" t="s">
        <v>68</v>
      </c>
      <c r="I11" s="26" t="s">
        <v>168</v>
      </c>
      <c r="K11" s="84" t="s">
        <v>45</v>
      </c>
      <c r="L11" s="84"/>
      <c r="M11" s="84"/>
      <c r="N11" s="69"/>
      <c r="O11" s="26" t="s">
        <v>87</v>
      </c>
      <c r="P11" s="69"/>
      <c r="Q11" s="26" t="s">
        <v>117</v>
      </c>
      <c r="R11" s="69"/>
      <c r="S11" s="26" t="s">
        <v>121</v>
      </c>
      <c r="T11" s="69"/>
    </row>
    <row r="12" spans="1:21" s="26" customFormat="1" ht="21.75" customHeight="1">
      <c r="C12" s="66"/>
      <c r="E12" s="41" t="s">
        <v>72</v>
      </c>
      <c r="G12" s="41" t="s">
        <v>46</v>
      </c>
      <c r="I12" s="41" t="s">
        <v>167</v>
      </c>
      <c r="K12" s="69" t="s">
        <v>47</v>
      </c>
      <c r="L12" s="69"/>
      <c r="M12" s="69"/>
      <c r="N12" s="69"/>
      <c r="O12" s="69" t="s">
        <v>82</v>
      </c>
      <c r="P12" s="69"/>
      <c r="Q12" s="69" t="s">
        <v>118</v>
      </c>
      <c r="R12" s="69"/>
      <c r="S12" s="69" t="s">
        <v>122</v>
      </c>
      <c r="T12" s="69"/>
      <c r="U12" s="69"/>
    </row>
    <row r="13" spans="1:21" s="26" customFormat="1" ht="21.75" customHeight="1">
      <c r="C13" s="60" t="s">
        <v>0</v>
      </c>
      <c r="E13" s="78" t="s">
        <v>48</v>
      </c>
      <c r="F13" s="70"/>
      <c r="G13" s="60" t="s">
        <v>49</v>
      </c>
      <c r="I13" s="60" t="s">
        <v>166</v>
      </c>
      <c r="K13" s="78" t="s">
        <v>50</v>
      </c>
      <c r="M13" s="78" t="s">
        <v>51</v>
      </c>
      <c r="N13" s="2"/>
      <c r="O13" s="78" t="s">
        <v>88</v>
      </c>
      <c r="P13" s="2"/>
      <c r="Q13" s="78" t="s">
        <v>119</v>
      </c>
      <c r="R13" s="2"/>
      <c r="S13" s="78" t="s">
        <v>123</v>
      </c>
      <c r="T13" s="2"/>
      <c r="U13" s="78" t="s">
        <v>52</v>
      </c>
    </row>
    <row r="14" spans="1:21" s="25" customFormat="1" ht="21.75" customHeight="1">
      <c r="A14" s="42" t="s">
        <v>185</v>
      </c>
      <c r="C14" s="47"/>
      <c r="D14" s="48"/>
      <c r="E14" s="3">
        <v>326549999</v>
      </c>
      <c r="F14" s="3"/>
      <c r="G14" s="3">
        <v>1026968920</v>
      </c>
      <c r="H14" s="3"/>
      <c r="I14" s="3">
        <v>20034929</v>
      </c>
      <c r="J14" s="3"/>
      <c r="K14" s="3">
        <v>32655000</v>
      </c>
      <c r="L14" s="4"/>
      <c r="M14" s="3">
        <v>680963828</v>
      </c>
      <c r="N14" s="3"/>
      <c r="O14" s="3">
        <v>46160074</v>
      </c>
      <c r="P14" s="3"/>
      <c r="Q14" s="14">
        <f>SUM(E14:O14)</f>
        <v>2133332750</v>
      </c>
      <c r="R14" s="3"/>
      <c r="S14" s="3">
        <v>350420191</v>
      </c>
      <c r="T14" s="3"/>
      <c r="U14" s="14">
        <f t="shared" ref="U14:U25" si="0">SUM(Q14:S14)</f>
        <v>2483752941</v>
      </c>
    </row>
    <row r="15" spans="1:21" s="25" customFormat="1" ht="21.75" customHeight="1">
      <c r="A15" s="25" t="s">
        <v>158</v>
      </c>
      <c r="C15" s="47"/>
      <c r="D15" s="49"/>
      <c r="E15" s="14">
        <v>0</v>
      </c>
      <c r="F15" s="4"/>
      <c r="G15" s="14">
        <v>0</v>
      </c>
      <c r="H15" s="14"/>
      <c r="I15" s="14">
        <v>0</v>
      </c>
      <c r="J15" s="14"/>
      <c r="K15" s="14">
        <v>0</v>
      </c>
      <c r="L15" s="2"/>
      <c r="M15" s="14">
        <f>SUM(pl!I51)</f>
        <v>318839970</v>
      </c>
      <c r="N15" s="4"/>
      <c r="O15" s="14">
        <v>0</v>
      </c>
      <c r="P15" s="4"/>
      <c r="Q15" s="14">
        <f>SUM(E15:O15)</f>
        <v>318839970</v>
      </c>
      <c r="R15" s="4"/>
      <c r="S15" s="14">
        <f>SUM(pl!I52)</f>
        <v>31488105</v>
      </c>
      <c r="T15" s="4"/>
      <c r="U15" s="14">
        <f t="shared" si="0"/>
        <v>350328075</v>
      </c>
    </row>
    <row r="16" spans="1:21" s="25" customFormat="1" ht="21.75" customHeight="1">
      <c r="A16" s="25" t="s">
        <v>159</v>
      </c>
      <c r="C16" s="47"/>
      <c r="D16" s="49"/>
      <c r="E16" s="50">
        <v>0</v>
      </c>
      <c r="F16" s="4"/>
      <c r="G16" s="50">
        <v>0</v>
      </c>
      <c r="H16" s="14"/>
      <c r="I16" s="50">
        <v>0</v>
      </c>
      <c r="J16" s="14"/>
      <c r="K16" s="50">
        <v>0</v>
      </c>
      <c r="L16" s="2"/>
      <c r="M16" s="50">
        <v>11929050</v>
      </c>
      <c r="N16" s="4"/>
      <c r="O16" s="50">
        <v>-157119115</v>
      </c>
      <c r="P16" s="4"/>
      <c r="Q16" s="50">
        <f>SUM(E16:O16)</f>
        <v>-145190065</v>
      </c>
      <c r="R16" s="4"/>
      <c r="S16" s="50">
        <f>pl!I57-pl!I52</f>
        <v>-4166873</v>
      </c>
      <c r="T16" s="4"/>
      <c r="U16" s="50">
        <f t="shared" si="0"/>
        <v>-149356938</v>
      </c>
    </row>
    <row r="17" spans="1:21" ht="21.75" customHeight="1">
      <c r="A17" s="25" t="s">
        <v>160</v>
      </c>
      <c r="C17" s="47"/>
      <c r="D17" s="48"/>
      <c r="E17" s="4">
        <f>SUM(E15:E16)</f>
        <v>0</v>
      </c>
      <c r="F17" s="4"/>
      <c r="G17" s="4">
        <f>SUM(G15:G16)</f>
        <v>0</v>
      </c>
      <c r="H17" s="4"/>
      <c r="I17" s="4">
        <f>SUM(I15:I16)</f>
        <v>0</v>
      </c>
      <c r="J17" s="4"/>
      <c r="K17" s="4">
        <f>SUM(K15:K16)</f>
        <v>0</v>
      </c>
      <c r="L17" s="4"/>
      <c r="M17" s="4">
        <f>SUM(M15:M16)</f>
        <v>330769020</v>
      </c>
      <c r="N17" s="4"/>
      <c r="O17" s="4">
        <f>SUM(O15:O16)</f>
        <v>-157119115</v>
      </c>
      <c r="P17" s="4"/>
      <c r="Q17" s="4">
        <f>SUM(D17:O17)</f>
        <v>173649905</v>
      </c>
      <c r="R17" s="4"/>
      <c r="S17" s="4">
        <f>SUM(S15:S16)</f>
        <v>27321232</v>
      </c>
      <c r="T17" s="4"/>
      <c r="U17" s="4">
        <f>SUM(U15:U16)</f>
        <v>200971137</v>
      </c>
    </row>
    <row r="18" spans="1:21" ht="21.75" customHeight="1">
      <c r="A18" s="25" t="s">
        <v>147</v>
      </c>
      <c r="C18" s="47" t="s">
        <v>179</v>
      </c>
      <c r="D18" s="48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-46043550</v>
      </c>
      <c r="N18" s="4"/>
      <c r="O18" s="4">
        <v>0</v>
      </c>
      <c r="P18" s="4"/>
      <c r="Q18" s="14">
        <f>SUM(E18:O18)</f>
        <v>-46043550</v>
      </c>
      <c r="R18" s="4"/>
      <c r="S18" s="4">
        <v>0</v>
      </c>
      <c r="T18" s="4"/>
      <c r="U18" s="4">
        <f t="shared" si="0"/>
        <v>-46043550</v>
      </c>
    </row>
    <row r="19" spans="1:21" ht="21.75" customHeight="1">
      <c r="A19" s="25" t="s">
        <v>173</v>
      </c>
      <c r="C19" s="47"/>
      <c r="D19" s="4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4"/>
      <c r="R19" s="4"/>
      <c r="S19" s="4"/>
      <c r="T19" s="4"/>
      <c r="U19" s="4"/>
    </row>
    <row r="20" spans="1:21" ht="21.75" customHeight="1">
      <c r="A20" s="25" t="s">
        <v>189</v>
      </c>
      <c r="C20" s="47"/>
      <c r="D20" s="48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14">
        <f>SUM(E20:O20)</f>
        <v>0</v>
      </c>
      <c r="R20" s="4"/>
      <c r="S20" s="4">
        <v>2203000</v>
      </c>
      <c r="T20" s="4"/>
      <c r="U20" s="4">
        <f>SUM(Q20:S20)</f>
        <v>2203000</v>
      </c>
    </row>
    <row r="21" spans="1:21" s="25" customFormat="1" ht="21.75" customHeight="1">
      <c r="A21" s="25" t="s">
        <v>190</v>
      </c>
      <c r="C21" s="47"/>
      <c r="D21" s="4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4"/>
    </row>
    <row r="22" spans="1:21" s="25" customFormat="1" ht="21.75" customHeight="1">
      <c r="A22" s="25" t="s">
        <v>191</v>
      </c>
      <c r="C22" s="77">
        <v>13.2</v>
      </c>
      <c r="D22" s="49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4"/>
      <c r="O22" s="4">
        <v>0</v>
      </c>
      <c r="P22" s="4"/>
      <c r="Q22" s="4">
        <f>SUM(E22:O22)</f>
        <v>0</v>
      </c>
      <c r="R22" s="4"/>
      <c r="S22" s="4">
        <v>-13355650</v>
      </c>
      <c r="T22" s="4"/>
      <c r="U22" s="14">
        <f>SUM(Q22:S22)</f>
        <v>-13355650</v>
      </c>
    </row>
    <row r="23" spans="1:21" ht="21.75" customHeight="1">
      <c r="A23" s="25" t="s">
        <v>192</v>
      </c>
      <c r="C23" s="47"/>
      <c r="D23" s="4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21.75" customHeight="1">
      <c r="A24" s="25" t="s">
        <v>193</v>
      </c>
      <c r="C24" s="47"/>
      <c r="D24" s="4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21.75" customHeight="1">
      <c r="A25" s="25" t="s">
        <v>189</v>
      </c>
      <c r="C25" s="47">
        <v>24</v>
      </c>
      <c r="D25" s="48"/>
      <c r="E25" s="50">
        <v>0</v>
      </c>
      <c r="F25" s="4"/>
      <c r="G25" s="50">
        <v>0</v>
      </c>
      <c r="H25" s="14"/>
      <c r="I25" s="50">
        <v>0</v>
      </c>
      <c r="J25" s="14"/>
      <c r="K25" s="50">
        <v>0</v>
      </c>
      <c r="L25" s="2"/>
      <c r="M25" s="6">
        <v>-51019203</v>
      </c>
      <c r="N25" s="4"/>
      <c r="O25" s="50">
        <v>0</v>
      </c>
      <c r="P25" s="4"/>
      <c r="Q25" s="50">
        <f>SUM(E25:O25)</f>
        <v>-51019203</v>
      </c>
      <c r="R25" s="4"/>
      <c r="S25" s="50">
        <v>0</v>
      </c>
      <c r="T25" s="4"/>
      <c r="U25" s="50">
        <f t="shared" si="0"/>
        <v>-51019203</v>
      </c>
    </row>
    <row r="26" spans="1:21" ht="21.75" customHeight="1" thickBot="1">
      <c r="A26" s="42" t="s">
        <v>186</v>
      </c>
      <c r="B26" s="25"/>
      <c r="C26" s="72"/>
      <c r="D26" s="48"/>
      <c r="E26" s="8">
        <f>SUM(E14:E14,E17:E25)</f>
        <v>326549999</v>
      </c>
      <c r="F26" s="3"/>
      <c r="G26" s="8">
        <f>SUM(G14:G14,G17:G25)</f>
        <v>1026968920</v>
      </c>
      <c r="H26" s="4"/>
      <c r="I26" s="8">
        <f>SUM(I14:I14,I17:I25)</f>
        <v>20034929</v>
      </c>
      <c r="J26" s="4"/>
      <c r="K26" s="8">
        <f>SUM(K14:K14,K17:K25)</f>
        <v>32655000</v>
      </c>
      <c r="L26" s="4"/>
      <c r="M26" s="8">
        <f>SUM(M14:M14,M17:M25)</f>
        <v>914670095</v>
      </c>
      <c r="N26" s="3"/>
      <c r="O26" s="8">
        <f>SUM(O14:O14,O17:O25)</f>
        <v>-110959041</v>
      </c>
      <c r="P26" s="3"/>
      <c r="Q26" s="8">
        <f>SUM(Q14:Q14,Q17:Q25)</f>
        <v>2209919902</v>
      </c>
      <c r="R26" s="3"/>
      <c r="S26" s="8">
        <f>SUM(S14:S14,S17:S25)</f>
        <v>366588773</v>
      </c>
      <c r="T26" s="3"/>
      <c r="U26" s="8">
        <f>SUM(U14:U14,U17:U25)</f>
        <v>2576508675</v>
      </c>
    </row>
    <row r="27" spans="1:21" ht="21.75" customHeight="1" thickTop="1">
      <c r="A27" s="25"/>
      <c r="E27" s="3"/>
      <c r="F27" s="3"/>
      <c r="G27" s="3"/>
      <c r="H27" s="3"/>
      <c r="I27" s="3"/>
      <c r="J27" s="3"/>
      <c r="K27" s="3"/>
      <c r="L27" s="3"/>
      <c r="M27" s="51"/>
      <c r="N27" s="3"/>
      <c r="O27" s="51"/>
      <c r="P27" s="3"/>
      <c r="Q27" s="3"/>
      <c r="R27" s="3"/>
      <c r="S27" s="51"/>
      <c r="T27" s="3"/>
      <c r="U27" s="3"/>
    </row>
    <row r="28" spans="1:21" s="25" customFormat="1" ht="21.75" customHeight="1">
      <c r="A28" s="42" t="s">
        <v>209</v>
      </c>
      <c r="C28" s="47"/>
      <c r="D28" s="48"/>
      <c r="E28" s="3">
        <f>E26</f>
        <v>326549999</v>
      </c>
      <c r="F28" s="3"/>
      <c r="G28" s="3">
        <f>G26</f>
        <v>1026968920</v>
      </c>
      <c r="H28" s="3"/>
      <c r="I28" s="3">
        <f>I26</f>
        <v>20034929</v>
      </c>
      <c r="J28" s="3"/>
      <c r="K28" s="3">
        <f>K26</f>
        <v>32655000</v>
      </c>
      <c r="L28" s="4"/>
      <c r="M28" s="3">
        <f>M26</f>
        <v>914670095</v>
      </c>
      <c r="N28" s="3"/>
      <c r="O28" s="3">
        <f>O26</f>
        <v>-110959041</v>
      </c>
      <c r="P28" s="3"/>
      <c r="Q28" s="3">
        <f>Q26</f>
        <v>2209919902</v>
      </c>
      <c r="R28" s="3"/>
      <c r="S28" s="3">
        <f>S26</f>
        <v>366588773</v>
      </c>
      <c r="T28" s="3"/>
      <c r="U28" s="3">
        <f>U26</f>
        <v>2576508675</v>
      </c>
    </row>
    <row r="29" spans="1:21" s="25" customFormat="1" ht="21.75" customHeight="1">
      <c r="A29" s="25" t="s">
        <v>158</v>
      </c>
      <c r="C29" s="47"/>
      <c r="D29" s="49"/>
      <c r="E29" s="14">
        <v>0</v>
      </c>
      <c r="F29" s="4"/>
      <c r="G29" s="14">
        <v>0</v>
      </c>
      <c r="H29" s="14"/>
      <c r="I29" s="14">
        <v>0</v>
      </c>
      <c r="J29" s="14"/>
      <c r="K29" s="14">
        <v>0</v>
      </c>
      <c r="L29" s="2"/>
      <c r="M29" s="14">
        <f>SUM(pl!G51)</f>
        <v>490203233</v>
      </c>
      <c r="N29" s="4"/>
      <c r="O29" s="14">
        <v>0</v>
      </c>
      <c r="P29" s="4"/>
      <c r="Q29" s="14">
        <f t="shared" ref="Q29:Q30" si="1">SUM(E29:O29)</f>
        <v>490203233</v>
      </c>
      <c r="R29" s="4"/>
      <c r="S29" s="14">
        <f>SUM(pl!G52)</f>
        <v>51773574</v>
      </c>
      <c r="T29" s="4"/>
      <c r="U29" s="14">
        <f t="shared" ref="U29:U32" si="2">SUM(Q29:S29)</f>
        <v>541976807</v>
      </c>
    </row>
    <row r="30" spans="1:21" s="25" customFormat="1" ht="21.75" customHeight="1">
      <c r="A30" s="25" t="s">
        <v>159</v>
      </c>
      <c r="C30" s="47"/>
      <c r="D30" s="49"/>
      <c r="E30" s="50">
        <v>0</v>
      </c>
      <c r="F30" s="4"/>
      <c r="G30" s="50">
        <v>0</v>
      </c>
      <c r="H30" s="14"/>
      <c r="I30" s="50">
        <v>0</v>
      </c>
      <c r="J30" s="14"/>
      <c r="K30" s="50">
        <v>0</v>
      </c>
      <c r="L30" s="2"/>
      <c r="M30" s="50">
        <v>540238</v>
      </c>
      <c r="N30" s="4"/>
      <c r="O30" s="50">
        <v>-93589994</v>
      </c>
      <c r="P30" s="4"/>
      <c r="Q30" s="50">
        <f t="shared" si="1"/>
        <v>-93049756</v>
      </c>
      <c r="R30" s="4"/>
      <c r="S30" s="50">
        <f>pl!G57-pl!G52</f>
        <v>-14718491</v>
      </c>
      <c r="T30" s="4"/>
      <c r="U30" s="50">
        <f t="shared" si="2"/>
        <v>-107768247</v>
      </c>
    </row>
    <row r="31" spans="1:21" ht="21.75" customHeight="1">
      <c r="A31" s="25" t="s">
        <v>160</v>
      </c>
      <c r="C31" s="47"/>
      <c r="D31" s="48"/>
      <c r="E31" s="4">
        <f>SUM(E29:E30)</f>
        <v>0</v>
      </c>
      <c r="F31" s="4"/>
      <c r="G31" s="4">
        <f>SUM(G29:G30)</f>
        <v>0</v>
      </c>
      <c r="H31" s="4"/>
      <c r="I31" s="4">
        <f>SUM(I29:I30)</f>
        <v>0</v>
      </c>
      <c r="J31" s="4"/>
      <c r="K31" s="4">
        <f>SUM(K29:K30)</f>
        <v>0</v>
      </c>
      <c r="L31" s="4"/>
      <c r="M31" s="4">
        <f>SUM(M29:M30)</f>
        <v>490743471</v>
      </c>
      <c r="N31" s="4"/>
      <c r="O31" s="4">
        <f>SUM(O29:O30)</f>
        <v>-93589994</v>
      </c>
      <c r="P31" s="4"/>
      <c r="Q31" s="4">
        <f>SUM(D31:O31)</f>
        <v>397153477</v>
      </c>
      <c r="R31" s="4"/>
      <c r="S31" s="4">
        <f>SUM(S29:S30)</f>
        <v>37055083</v>
      </c>
      <c r="T31" s="4"/>
      <c r="U31" s="4">
        <f t="shared" si="2"/>
        <v>434208560</v>
      </c>
    </row>
    <row r="32" spans="1:21" ht="21.75" customHeight="1">
      <c r="A32" s="25" t="s">
        <v>147</v>
      </c>
      <c r="C32" s="47" t="s">
        <v>179</v>
      </c>
      <c r="D32" s="48"/>
      <c r="E32" s="4">
        <v>0</v>
      </c>
      <c r="F32" s="4"/>
      <c r="G32" s="4">
        <v>0</v>
      </c>
      <c r="H32" s="4"/>
      <c r="I32" s="4">
        <v>0</v>
      </c>
      <c r="J32" s="4"/>
      <c r="K32" s="4">
        <v>0</v>
      </c>
      <c r="L32" s="4"/>
      <c r="M32" s="4">
        <v>-95679150</v>
      </c>
      <c r="N32" s="4"/>
      <c r="O32" s="4">
        <v>0</v>
      </c>
      <c r="P32" s="4"/>
      <c r="Q32" s="14">
        <f>SUM(E32:O32)</f>
        <v>-95679150</v>
      </c>
      <c r="R32" s="4"/>
      <c r="S32" s="4">
        <v>0</v>
      </c>
      <c r="T32" s="4"/>
      <c r="U32" s="4">
        <f t="shared" si="2"/>
        <v>-95679150</v>
      </c>
    </row>
    <row r="33" spans="1:21" s="25" customFormat="1" ht="21.75" customHeight="1">
      <c r="A33" s="25" t="s">
        <v>190</v>
      </c>
      <c r="C33" s="47"/>
      <c r="D33" s="49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4"/>
    </row>
    <row r="34" spans="1:21" s="25" customFormat="1" ht="21.75" customHeight="1">
      <c r="A34" s="25" t="s">
        <v>191</v>
      </c>
      <c r="C34" s="77">
        <v>13.2</v>
      </c>
      <c r="D34" s="49"/>
      <c r="E34" s="4">
        <v>0</v>
      </c>
      <c r="F34" s="4"/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4">
        <v>0</v>
      </c>
      <c r="P34" s="4"/>
      <c r="Q34" s="4">
        <f>SUM(E34:O34)</f>
        <v>0</v>
      </c>
      <c r="R34" s="4"/>
      <c r="S34" s="4">
        <v>-80590105</v>
      </c>
      <c r="T34" s="4"/>
      <c r="U34" s="14">
        <f t="shared" ref="U34" si="3">SUM(Q34:S34)</f>
        <v>-80590105</v>
      </c>
    </row>
    <row r="35" spans="1:21" ht="21.75" customHeight="1">
      <c r="A35" s="25" t="s">
        <v>192</v>
      </c>
      <c r="B35" s="25"/>
      <c r="C35" s="47"/>
      <c r="D35" s="4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21.75" customHeight="1">
      <c r="A36" s="25" t="s">
        <v>193</v>
      </c>
      <c r="B36" s="25"/>
      <c r="C36" s="47"/>
      <c r="D36" s="4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21.75" customHeight="1">
      <c r="A37" s="25" t="s">
        <v>189</v>
      </c>
      <c r="B37" s="25"/>
      <c r="C37" s="47">
        <v>24</v>
      </c>
      <c r="D37" s="48"/>
      <c r="E37" s="50">
        <v>0</v>
      </c>
      <c r="F37" s="4"/>
      <c r="G37" s="50">
        <v>0</v>
      </c>
      <c r="H37" s="14"/>
      <c r="I37" s="50">
        <v>0</v>
      </c>
      <c r="J37" s="14"/>
      <c r="K37" s="50">
        <v>0</v>
      </c>
      <c r="L37" s="2"/>
      <c r="M37" s="6">
        <v>-71959502</v>
      </c>
      <c r="N37" s="4"/>
      <c r="O37" s="50">
        <v>0</v>
      </c>
      <c r="P37" s="4"/>
      <c r="Q37" s="50">
        <f>SUM(E37:O37)</f>
        <v>-71959502</v>
      </c>
      <c r="R37" s="4"/>
      <c r="S37" s="50">
        <v>0</v>
      </c>
      <c r="T37" s="4"/>
      <c r="U37" s="50">
        <f t="shared" ref="U37" si="4">SUM(Q37:S37)</f>
        <v>-71959502</v>
      </c>
    </row>
    <row r="38" spans="1:21" ht="21.75" customHeight="1" thickBot="1">
      <c r="A38" s="42" t="s">
        <v>210</v>
      </c>
      <c r="B38" s="25"/>
      <c r="C38" s="72"/>
      <c r="D38" s="48"/>
      <c r="E38" s="8">
        <f>SUM(E28,E31:E37)</f>
        <v>326549999</v>
      </c>
      <c r="F38" s="3"/>
      <c r="G38" s="8">
        <f>SUM(G28,G31:G37)</f>
        <v>1026968920</v>
      </c>
      <c r="H38" s="4"/>
      <c r="I38" s="8">
        <f>SUM(I28,I31:I37)</f>
        <v>20034929</v>
      </c>
      <c r="J38" s="4"/>
      <c r="K38" s="8">
        <f>SUM(K28,K31:K37)</f>
        <v>32655000</v>
      </c>
      <c r="L38" s="4"/>
      <c r="M38" s="8">
        <f>SUM(M28,M31:M37)</f>
        <v>1237774914</v>
      </c>
      <c r="N38" s="3"/>
      <c r="O38" s="8">
        <f>SUM(O28,O31:O37)</f>
        <v>-204549035</v>
      </c>
      <c r="P38" s="3"/>
      <c r="Q38" s="8">
        <f>SUM(Q28,Q31:Q37)</f>
        <v>2439434727</v>
      </c>
      <c r="R38" s="3"/>
      <c r="S38" s="8">
        <f>SUM(S28,S31:S37)</f>
        <v>323053751</v>
      </c>
      <c r="T38" s="3"/>
      <c r="U38" s="8">
        <f>SUM(U28,U31:U37)</f>
        <v>2762488478</v>
      </c>
    </row>
    <row r="39" spans="1:21" ht="21.75" customHeight="1" thickTop="1">
      <c r="A39" s="25"/>
      <c r="E39" s="13">
        <f>E28-bs!I76</f>
        <v>0</v>
      </c>
      <c r="G39" s="13">
        <f>G28-bs!I77</f>
        <v>0</v>
      </c>
      <c r="I39" s="13">
        <f>I28-bs!I78</f>
        <v>0</v>
      </c>
      <c r="K39" s="13">
        <f>K28-bs!I80</f>
        <v>0</v>
      </c>
      <c r="M39" s="13">
        <f>M28-bs!I81</f>
        <v>0</v>
      </c>
      <c r="O39" s="13">
        <f>O28-bs!I82</f>
        <v>0</v>
      </c>
      <c r="Q39" s="13">
        <f>Q28-bs!I83</f>
        <v>0</v>
      </c>
      <c r="S39" s="13">
        <f>S28-bs!I84</f>
        <v>0</v>
      </c>
      <c r="U39" s="13">
        <f>U28-bs!I85</f>
        <v>0</v>
      </c>
    </row>
    <row r="40" spans="1:21" ht="21.75" customHeight="1">
      <c r="A40" s="25"/>
      <c r="E40" s="13">
        <f>E38-bs!G76</f>
        <v>0</v>
      </c>
      <c r="G40" s="13">
        <f>G38-bs!G77</f>
        <v>0</v>
      </c>
      <c r="I40" s="13">
        <f>I38-bs!G78</f>
        <v>0</v>
      </c>
      <c r="K40" s="13">
        <f>K38-bs!G80</f>
        <v>0</v>
      </c>
      <c r="M40" s="13">
        <f>M38-bs!G81</f>
        <v>0</v>
      </c>
      <c r="O40" s="13">
        <f>O38-bs!G82</f>
        <v>0</v>
      </c>
      <c r="Q40" s="13">
        <f>Q38-bs!G83</f>
        <v>0</v>
      </c>
      <c r="S40" s="13">
        <f>S38-bs!G84</f>
        <v>0</v>
      </c>
      <c r="U40" s="13">
        <f>U38-bs!G85</f>
        <v>0</v>
      </c>
    </row>
    <row r="41" spans="1:21" ht="21.75" customHeight="1">
      <c r="A41" s="7" t="s">
        <v>144</v>
      </c>
      <c r="B41" s="7"/>
      <c r="C41" s="7"/>
      <c r="D41" s="30"/>
      <c r="E41" s="10"/>
      <c r="F41" s="10"/>
      <c r="G41" s="10"/>
      <c r="H41" s="10"/>
      <c r="I41" s="10"/>
      <c r="J41" s="10"/>
      <c r="K41" s="10"/>
    </row>
  </sheetData>
  <mergeCells count="3">
    <mergeCell ref="K11:M11"/>
    <mergeCell ref="E5:U5"/>
    <mergeCell ref="E6:Q6"/>
  </mergeCells>
  <pageMargins left="0.59055118110236227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4" zoomScale="80" zoomScaleNormal="85" zoomScaleSheetLayoutView="80" workbookViewId="0">
      <selection activeCell="I33" sqref="I33"/>
    </sheetView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38" customWidth="1"/>
    <col min="4" max="4" width="1.5703125" style="15" customWidth="1"/>
    <col min="5" max="5" width="19.140625" style="15" customWidth="1"/>
    <col min="6" max="6" width="1.5703125" style="15" customWidth="1"/>
    <col min="7" max="7" width="20.140625" style="15" customWidth="1"/>
    <col min="8" max="8" width="1.5703125" style="15" customWidth="1"/>
    <col min="9" max="9" width="20.5703125" style="15" customWidth="1"/>
    <col min="10" max="10" width="1.5703125" style="15" customWidth="1"/>
    <col min="11" max="11" width="20" style="15" customWidth="1"/>
    <col min="12" max="12" width="1.5703125" style="15" customWidth="1"/>
    <col min="13" max="13" width="21" style="15" customWidth="1"/>
    <col min="14" max="14" width="1.5703125" style="15" customWidth="1"/>
    <col min="15" max="16384" width="9.140625" style="15"/>
  </cols>
  <sheetData>
    <row r="1" spans="1:13" s="21" customFormat="1" ht="21" customHeight="1">
      <c r="A1" s="17" t="s">
        <v>114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39" customFormat="1" ht="21" customHeight="1">
      <c r="A2" s="17" t="s">
        <v>101</v>
      </c>
      <c r="B2" s="17"/>
      <c r="C2" s="66"/>
    </row>
    <row r="3" spans="1:13" s="19" customFormat="1" ht="21" customHeight="1">
      <c r="A3" s="17" t="str">
        <f>pl!A3</f>
        <v>For the year ended 31 December 2023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25" customFormat="1" ht="21" customHeight="1">
      <c r="B4" s="16"/>
      <c r="C4" s="40"/>
      <c r="D4" s="16"/>
      <c r="K4" s="24"/>
      <c r="L4" s="24"/>
      <c r="M4" s="24" t="s">
        <v>146</v>
      </c>
    </row>
    <row r="5" spans="1:13" s="25" customFormat="1" ht="21" customHeight="1">
      <c r="B5" s="16"/>
      <c r="C5" s="40"/>
      <c r="D5" s="16"/>
      <c r="E5" s="85" t="s">
        <v>80</v>
      </c>
      <c r="F5" s="85"/>
      <c r="G5" s="85"/>
      <c r="H5" s="85"/>
      <c r="I5" s="85"/>
      <c r="J5" s="85"/>
      <c r="K5" s="85"/>
      <c r="L5" s="85"/>
      <c r="M5" s="85"/>
    </row>
    <row r="6" spans="1:13" s="26" customFormat="1" ht="21" customHeight="1">
      <c r="C6" s="40"/>
      <c r="D6" s="16"/>
      <c r="E6" s="41" t="s">
        <v>68</v>
      </c>
      <c r="I6" s="84" t="s">
        <v>45</v>
      </c>
      <c r="J6" s="84"/>
      <c r="K6" s="84"/>
      <c r="L6" s="69"/>
    </row>
    <row r="7" spans="1:13" s="26" customFormat="1" ht="21" customHeight="1">
      <c r="C7" s="66"/>
      <c r="E7" s="41" t="s">
        <v>72</v>
      </c>
      <c r="G7" s="41" t="s">
        <v>46</v>
      </c>
      <c r="I7" s="69" t="s">
        <v>47</v>
      </c>
      <c r="J7" s="69"/>
      <c r="K7" s="69"/>
      <c r="L7" s="69"/>
    </row>
    <row r="8" spans="1:13" s="26" customFormat="1" ht="21" customHeight="1">
      <c r="C8" s="60" t="s">
        <v>0</v>
      </c>
      <c r="E8" s="78" t="s">
        <v>48</v>
      </c>
      <c r="F8" s="70"/>
      <c r="G8" s="60" t="s">
        <v>49</v>
      </c>
      <c r="I8" s="78" t="s">
        <v>50</v>
      </c>
      <c r="K8" s="78" t="s">
        <v>51</v>
      </c>
      <c r="L8" s="2"/>
      <c r="M8" s="78" t="s">
        <v>52</v>
      </c>
    </row>
    <row r="9" spans="1:13" s="25" customFormat="1" ht="21" customHeight="1">
      <c r="A9" s="42" t="str">
        <f>conso!A14</f>
        <v>Balance as at 1 January 2022</v>
      </c>
      <c r="C9" s="47"/>
      <c r="D9" s="49"/>
      <c r="E9" s="14">
        <v>326549999</v>
      </c>
      <c r="F9" s="4"/>
      <c r="G9" s="14">
        <v>1026968920</v>
      </c>
      <c r="H9" s="14"/>
      <c r="I9" s="14">
        <v>32655000</v>
      </c>
      <c r="J9" s="2"/>
      <c r="K9" s="14">
        <v>415304911</v>
      </c>
      <c r="L9" s="4"/>
      <c r="M9" s="14">
        <f>SUM(E9:K9)</f>
        <v>1801478830</v>
      </c>
    </row>
    <row r="10" spans="1:13" s="25" customFormat="1" ht="21" customHeight="1">
      <c r="A10" s="25" t="s">
        <v>158</v>
      </c>
      <c r="C10" s="47"/>
      <c r="D10" s="49"/>
      <c r="E10" s="14">
        <v>0</v>
      </c>
      <c r="F10" s="4"/>
      <c r="G10" s="14">
        <v>0</v>
      </c>
      <c r="H10" s="14"/>
      <c r="I10" s="14">
        <v>0</v>
      </c>
      <c r="J10" s="2"/>
      <c r="K10" s="14">
        <f>SUM(pl!M24)</f>
        <v>94818654</v>
      </c>
      <c r="L10" s="4"/>
      <c r="M10" s="14">
        <f>SUM(E10:K10)</f>
        <v>94818654</v>
      </c>
    </row>
    <row r="11" spans="1:13" s="25" customFormat="1" ht="21" customHeight="1">
      <c r="A11" s="25" t="s">
        <v>159</v>
      </c>
      <c r="C11" s="47"/>
      <c r="D11" s="49"/>
      <c r="E11" s="50">
        <v>0</v>
      </c>
      <c r="F11" s="4"/>
      <c r="G11" s="50">
        <v>0</v>
      </c>
      <c r="H11" s="14"/>
      <c r="I11" s="50">
        <v>0</v>
      </c>
      <c r="J11" s="2"/>
      <c r="K11" s="50">
        <f>SUM(pl!M38)</f>
        <v>6969105</v>
      </c>
      <c r="L11" s="4"/>
      <c r="M11" s="50">
        <f>SUM(E11:K11)</f>
        <v>6969105</v>
      </c>
    </row>
    <row r="12" spans="1:13" s="25" customFormat="1" ht="21" customHeight="1">
      <c r="A12" s="25" t="s">
        <v>160</v>
      </c>
      <c r="C12" s="47"/>
      <c r="D12" s="48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4"/>
      <c r="K12" s="4">
        <f>SUM(K10:K11)</f>
        <v>101787759</v>
      </c>
      <c r="L12" s="4"/>
      <c r="M12" s="4">
        <f>SUM(M10:M11)</f>
        <v>101787759</v>
      </c>
    </row>
    <row r="13" spans="1:13" s="25" customFormat="1" ht="21" customHeight="1">
      <c r="A13" s="25" t="s">
        <v>147</v>
      </c>
      <c r="C13" s="47" t="s">
        <v>179</v>
      </c>
      <c r="D13" s="48"/>
      <c r="E13" s="4">
        <v>0</v>
      </c>
      <c r="F13" s="3"/>
      <c r="G13" s="4">
        <v>0</v>
      </c>
      <c r="H13" s="3"/>
      <c r="I13" s="4">
        <v>0</v>
      </c>
      <c r="J13" s="4"/>
      <c r="K13" s="4">
        <v>-46043550</v>
      </c>
      <c r="L13" s="3"/>
      <c r="M13" s="14">
        <f>SUM(E13:K13)</f>
        <v>-46043550</v>
      </c>
    </row>
    <row r="14" spans="1:13" s="25" customFormat="1" ht="21" customHeight="1">
      <c r="A14" s="25" t="s">
        <v>192</v>
      </c>
      <c r="C14" s="47"/>
      <c r="D14" s="48"/>
      <c r="E14" s="4"/>
      <c r="F14" s="3"/>
      <c r="G14" s="4"/>
      <c r="H14" s="3"/>
      <c r="I14" s="4"/>
      <c r="J14" s="4"/>
      <c r="K14" s="4"/>
      <c r="L14" s="3"/>
      <c r="M14" s="4"/>
    </row>
    <row r="15" spans="1:13" s="25" customFormat="1" ht="21" customHeight="1">
      <c r="A15" s="25" t="s">
        <v>193</v>
      </c>
      <c r="C15" s="47"/>
      <c r="D15" s="48"/>
      <c r="E15" s="4"/>
      <c r="F15" s="3"/>
      <c r="G15" s="4"/>
      <c r="H15" s="3"/>
      <c r="I15" s="4"/>
      <c r="J15" s="4"/>
      <c r="K15" s="4"/>
      <c r="L15" s="3"/>
      <c r="M15" s="4"/>
    </row>
    <row r="16" spans="1:13" s="25" customFormat="1" ht="21" customHeight="1">
      <c r="A16" s="25" t="s">
        <v>189</v>
      </c>
      <c r="C16" s="47">
        <v>24</v>
      </c>
      <c r="D16" s="48"/>
      <c r="E16" s="6">
        <v>0</v>
      </c>
      <c r="F16" s="4"/>
      <c r="G16" s="6">
        <v>0</v>
      </c>
      <c r="H16" s="4"/>
      <c r="I16" s="6">
        <v>0</v>
      </c>
      <c r="J16" s="4"/>
      <c r="K16" s="6">
        <v>-3444533</v>
      </c>
      <c r="L16" s="4"/>
      <c r="M16" s="6">
        <f>SUM(E16:K16)</f>
        <v>-3444533</v>
      </c>
    </row>
    <row r="17" spans="1:13" s="25" customFormat="1" ht="21" customHeight="1" thickBot="1">
      <c r="A17" s="42" t="str">
        <f>conso!A26</f>
        <v>Balance as at 31 December 2022</v>
      </c>
      <c r="C17" s="47"/>
      <c r="D17" s="48"/>
      <c r="E17" s="8">
        <f>SUM(E9,E12:E16)</f>
        <v>326549999</v>
      </c>
      <c r="F17" s="3"/>
      <c r="G17" s="8">
        <f>SUM(G9,G12:G16)</f>
        <v>1026968920</v>
      </c>
      <c r="H17" s="4"/>
      <c r="I17" s="8">
        <f>SUM(I9,I12:I16)</f>
        <v>32655000</v>
      </c>
      <c r="J17" s="4"/>
      <c r="K17" s="8">
        <f>SUM(K9,K12:K16)</f>
        <v>467604587</v>
      </c>
      <c r="L17" s="3"/>
      <c r="M17" s="8">
        <f>SUM(M9,M12:M16)</f>
        <v>1853778506</v>
      </c>
    </row>
    <row r="18" spans="1:13" s="25" customFormat="1" ht="21" customHeight="1" thickTop="1">
      <c r="A18" s="42"/>
      <c r="C18" s="47"/>
      <c r="D18" s="48"/>
      <c r="E18" s="4"/>
      <c r="F18" s="3"/>
      <c r="G18" s="4"/>
      <c r="H18" s="4"/>
      <c r="I18" s="4"/>
      <c r="J18" s="4"/>
      <c r="K18" s="2"/>
      <c r="L18" s="3"/>
      <c r="M18" s="4"/>
    </row>
    <row r="19" spans="1:13" s="25" customFormat="1" ht="21" customHeight="1">
      <c r="A19" s="42" t="str">
        <f>conso!A28</f>
        <v>Balance as at 1 January 2023</v>
      </c>
      <c r="C19" s="47"/>
      <c r="D19" s="48"/>
      <c r="E19" s="3">
        <f>E17</f>
        <v>326549999</v>
      </c>
      <c r="F19" s="3"/>
      <c r="G19" s="3">
        <f>G17</f>
        <v>1026968920</v>
      </c>
      <c r="H19" s="3"/>
      <c r="I19" s="3">
        <f>I17</f>
        <v>32655000</v>
      </c>
      <c r="J19" s="4"/>
      <c r="K19" s="3">
        <f>K17</f>
        <v>467604587</v>
      </c>
      <c r="L19" s="3"/>
      <c r="M19" s="3">
        <f>M17</f>
        <v>1853778506</v>
      </c>
    </row>
    <row r="20" spans="1:13" s="25" customFormat="1" ht="21" customHeight="1">
      <c r="A20" s="25" t="s">
        <v>158</v>
      </c>
      <c r="C20" s="47"/>
      <c r="D20" s="49"/>
      <c r="E20" s="14">
        <v>0</v>
      </c>
      <c r="F20" s="4"/>
      <c r="G20" s="14">
        <v>0</v>
      </c>
      <c r="H20" s="14"/>
      <c r="I20" s="14">
        <v>0</v>
      </c>
      <c r="J20" s="2"/>
      <c r="K20" s="14">
        <f>SUM(pl!K24)</f>
        <v>466610245</v>
      </c>
      <c r="L20" s="4"/>
      <c r="M20" s="14">
        <f>SUM(E20:K20)</f>
        <v>466610245</v>
      </c>
    </row>
    <row r="21" spans="1:13" s="25" customFormat="1" ht="21" customHeight="1">
      <c r="A21" s="25" t="s">
        <v>159</v>
      </c>
      <c r="C21" s="47"/>
      <c r="D21" s="49"/>
      <c r="E21" s="50">
        <v>0</v>
      </c>
      <c r="F21" s="4"/>
      <c r="G21" s="50">
        <v>0</v>
      </c>
      <c r="H21" s="14"/>
      <c r="I21" s="50">
        <v>0</v>
      </c>
      <c r="J21" s="2"/>
      <c r="K21" s="50">
        <f>SUM(pl!K38)</f>
        <v>0</v>
      </c>
      <c r="L21" s="4"/>
      <c r="M21" s="50">
        <f>SUM(E21:K21)</f>
        <v>0</v>
      </c>
    </row>
    <row r="22" spans="1:13" ht="21" customHeight="1">
      <c r="A22" s="25" t="s">
        <v>160</v>
      </c>
      <c r="C22" s="47"/>
      <c r="D22" s="48"/>
      <c r="E22" s="4">
        <f>SUM(E20:E21)</f>
        <v>0</v>
      </c>
      <c r="F22" s="4"/>
      <c r="G22" s="4">
        <f>SUM(G20:G21)</f>
        <v>0</v>
      </c>
      <c r="H22" s="4"/>
      <c r="I22" s="4">
        <f>SUM(I20:I21)</f>
        <v>0</v>
      </c>
      <c r="J22" s="4"/>
      <c r="K22" s="4">
        <f>SUM(K20:K21)</f>
        <v>466610245</v>
      </c>
      <c r="L22" s="4"/>
      <c r="M22" s="4">
        <f>SUM(M20:M21)</f>
        <v>466610245</v>
      </c>
    </row>
    <row r="23" spans="1:13" ht="21" customHeight="1">
      <c r="A23" s="25" t="s">
        <v>147</v>
      </c>
      <c r="C23" s="47" t="s">
        <v>179</v>
      </c>
      <c r="D23" s="48"/>
      <c r="E23" s="6">
        <v>0</v>
      </c>
      <c r="F23" s="4"/>
      <c r="G23" s="6">
        <v>0</v>
      </c>
      <c r="H23" s="4"/>
      <c r="I23" s="6">
        <v>0</v>
      </c>
      <c r="J23" s="4"/>
      <c r="K23" s="6">
        <v>-95679150</v>
      </c>
      <c r="L23" s="4"/>
      <c r="M23" s="6">
        <f t="shared" ref="M23" si="0">SUM(E23:K23)</f>
        <v>-95679150</v>
      </c>
    </row>
    <row r="24" spans="1:13" ht="21" customHeight="1" thickBot="1">
      <c r="A24" s="42" t="str">
        <f>conso!A38</f>
        <v>Balance as at 31 December 2023</v>
      </c>
      <c r="B24" s="25"/>
      <c r="C24" s="72"/>
      <c r="D24" s="48"/>
      <c r="E24" s="8">
        <f>SUM(E19,E22:E23)</f>
        <v>326549999</v>
      </c>
      <c r="F24" s="3"/>
      <c r="G24" s="8">
        <f>SUM(G19,G22:G23)</f>
        <v>1026968920</v>
      </c>
      <c r="H24" s="4"/>
      <c r="I24" s="8">
        <f>SUM(I19,I22:I23)</f>
        <v>32655000</v>
      </c>
      <c r="J24" s="4"/>
      <c r="K24" s="8">
        <f>SUM(K19,K22:K23)</f>
        <v>838535682</v>
      </c>
      <c r="L24" s="3"/>
      <c r="M24" s="8">
        <f>SUM(M19,M22:M23)</f>
        <v>2224709601</v>
      </c>
    </row>
    <row r="25" spans="1:13" ht="16.5" customHeight="1" thickTop="1">
      <c r="A25" s="25"/>
      <c r="E25" s="13">
        <f>E19-bs!M76</f>
        <v>0</v>
      </c>
      <c r="G25" s="13">
        <f>G19-bs!M77</f>
        <v>0</v>
      </c>
      <c r="I25" s="13">
        <f>I19-bs!M80</f>
        <v>0</v>
      </c>
      <c r="K25" s="13">
        <f>K19-bs!M81</f>
        <v>0</v>
      </c>
      <c r="M25" s="13">
        <f>M19-bs!M83</f>
        <v>0</v>
      </c>
    </row>
    <row r="26" spans="1:13" ht="16.5" customHeight="1">
      <c r="A26" s="25"/>
      <c r="E26" s="13">
        <f>E24-bs!K76</f>
        <v>0</v>
      </c>
      <c r="G26" s="13">
        <f>G24-bs!K77</f>
        <v>0</v>
      </c>
      <c r="I26" s="13">
        <f>I24-bs!K80</f>
        <v>0</v>
      </c>
      <c r="K26" s="13">
        <f>K24-bs!K81</f>
        <v>0</v>
      </c>
      <c r="M26" s="13">
        <f>M24-bs!K83</f>
        <v>0</v>
      </c>
    </row>
    <row r="27" spans="1:13" ht="21" customHeight="1">
      <c r="A27" s="7" t="s">
        <v>144</v>
      </c>
      <c r="B27" s="7"/>
      <c r="C27" s="7"/>
      <c r="D27" s="30"/>
      <c r="E27" s="10"/>
      <c r="F27" s="10"/>
      <c r="G27" s="10"/>
      <c r="H27" s="10"/>
      <c r="I27" s="10"/>
    </row>
  </sheetData>
  <mergeCells count="2">
    <mergeCell ref="I6:K6"/>
    <mergeCell ref="E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Q91"/>
  <sheetViews>
    <sheetView showGridLines="0" tabSelected="1" view="pageBreakPreview" topLeftCell="A37" zoomScale="70" zoomScaleNormal="100" zoomScaleSheetLayoutView="70" workbookViewId="0">
      <selection activeCell="A62" sqref="A62"/>
    </sheetView>
  </sheetViews>
  <sheetFormatPr defaultColWidth="10.5703125" defaultRowHeight="21.75" customHeight="1"/>
  <cols>
    <col min="1" max="3" width="11.85546875" style="7" customWidth="1"/>
    <col min="4" max="4" width="14.140625" style="7" customWidth="1"/>
    <col min="5" max="5" width="6.28515625" style="29" customWidth="1"/>
    <col min="6" max="6" width="3.140625" style="29" customWidth="1"/>
    <col min="7" max="7" width="16.85546875" style="13" customWidth="1"/>
    <col min="8" max="8" width="2" style="7" customWidth="1"/>
    <col min="9" max="9" width="17.5703125" style="13" customWidth="1"/>
    <col min="10" max="10" width="2" style="7" customWidth="1"/>
    <col min="11" max="11" width="16.85546875" style="13" customWidth="1"/>
    <col min="12" max="12" width="2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17" t="s">
        <v>114</v>
      </c>
      <c r="B1" s="17"/>
      <c r="C1" s="64"/>
      <c r="D1" s="64"/>
      <c r="E1" s="20"/>
      <c r="F1" s="20"/>
      <c r="G1" s="35"/>
      <c r="I1" s="35"/>
      <c r="K1" s="35"/>
    </row>
    <row r="2" spans="1:13" s="21" customFormat="1" ht="21.75" customHeight="1">
      <c r="A2" s="17" t="s">
        <v>98</v>
      </c>
      <c r="B2" s="17"/>
      <c r="C2" s="64"/>
      <c r="D2" s="64"/>
      <c r="E2" s="20"/>
      <c r="F2" s="20"/>
      <c r="G2" s="35"/>
      <c r="I2" s="35"/>
      <c r="K2" s="35"/>
    </row>
    <row r="3" spans="1:13" s="19" customFormat="1" ht="21.75" customHeight="1">
      <c r="A3" s="17" t="str">
        <f>pl!A3</f>
        <v>For the year ended 31 December 2023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146</v>
      </c>
    </row>
    <row r="5" spans="1:13" s="15" customFormat="1" ht="21.75" customHeight="1">
      <c r="D5" s="23"/>
      <c r="E5" s="23"/>
      <c r="G5" s="83" t="s">
        <v>81</v>
      </c>
      <c r="H5" s="83"/>
      <c r="I5" s="83"/>
      <c r="K5" s="83" t="s">
        <v>80</v>
      </c>
      <c r="L5" s="83"/>
      <c r="M5" s="83"/>
    </row>
    <row r="6" spans="1:13" s="25" customFormat="1" ht="21.75" customHeight="1">
      <c r="D6" s="26"/>
      <c r="E6" s="27"/>
      <c r="G6" s="60">
        <v>2023</v>
      </c>
      <c r="H6" s="27"/>
      <c r="I6" s="60">
        <v>2022</v>
      </c>
      <c r="J6" s="27"/>
      <c r="K6" s="60">
        <v>2023</v>
      </c>
      <c r="L6" s="27"/>
      <c r="M6" s="60">
        <v>2022</v>
      </c>
    </row>
    <row r="7" spans="1:13" s="15" customFormat="1" ht="21.75" customHeight="1">
      <c r="A7" s="28" t="s">
        <v>34</v>
      </c>
      <c r="B7" s="34"/>
      <c r="C7" s="34"/>
      <c r="D7" s="34"/>
      <c r="G7" s="12"/>
      <c r="I7" s="12"/>
      <c r="K7" s="12"/>
      <c r="M7" s="18"/>
    </row>
    <row r="8" spans="1:13" s="15" customFormat="1" ht="21.75" customHeight="1">
      <c r="A8" s="7" t="s">
        <v>60</v>
      </c>
      <c r="B8" s="34"/>
      <c r="C8" s="34"/>
      <c r="D8" s="34"/>
      <c r="G8" s="12">
        <f>SUM(pl!G22)</f>
        <v>650851558</v>
      </c>
      <c r="H8" s="13"/>
      <c r="I8" s="12">
        <f>SUM(pl!I22)</f>
        <v>425543374</v>
      </c>
      <c r="J8" s="13"/>
      <c r="K8" s="12">
        <f>SUM(pl!K22)</f>
        <v>475831413</v>
      </c>
      <c r="L8" s="13"/>
      <c r="M8" s="12">
        <f>SUM(pl!M22)</f>
        <v>104171152</v>
      </c>
    </row>
    <row r="9" spans="1:13" s="15" customFormat="1" ht="21.75" customHeight="1">
      <c r="A9" s="7" t="s">
        <v>62</v>
      </c>
      <c r="B9" s="34"/>
      <c r="C9" s="34"/>
      <c r="D9" s="34"/>
      <c r="G9" s="12"/>
      <c r="H9" s="13"/>
      <c r="I9" s="12"/>
      <c r="J9" s="13"/>
      <c r="K9" s="12"/>
      <c r="L9" s="13"/>
      <c r="M9" s="12"/>
    </row>
    <row r="10" spans="1:13" s="15" customFormat="1" ht="21.75" customHeight="1">
      <c r="A10" s="7" t="s">
        <v>63</v>
      </c>
      <c r="B10" s="34"/>
      <c r="C10" s="34"/>
      <c r="D10" s="34"/>
      <c r="G10" s="12"/>
      <c r="H10" s="13"/>
      <c r="I10" s="12"/>
      <c r="J10" s="13"/>
      <c r="K10" s="12"/>
      <c r="L10" s="13"/>
      <c r="M10" s="12"/>
    </row>
    <row r="11" spans="1:13" s="15" customFormat="1" ht="21.75" customHeight="1">
      <c r="A11" s="7" t="s">
        <v>35</v>
      </c>
      <c r="B11" s="34"/>
      <c r="C11" s="34"/>
      <c r="D11" s="34"/>
      <c r="G11" s="54">
        <v>494800090</v>
      </c>
      <c r="H11" s="54"/>
      <c r="I11" s="54">
        <v>482325007</v>
      </c>
      <c r="J11" s="54"/>
      <c r="K11" s="54">
        <v>105708118</v>
      </c>
      <c r="L11" s="54"/>
      <c r="M11" s="54">
        <v>119904232</v>
      </c>
    </row>
    <row r="12" spans="1:13" s="15" customFormat="1" ht="21.75" customHeight="1">
      <c r="A12" s="7" t="s">
        <v>181</v>
      </c>
      <c r="B12" s="34"/>
      <c r="C12" s="34"/>
      <c r="D12" s="34"/>
      <c r="G12" s="54"/>
      <c r="H12" s="54"/>
      <c r="I12" s="54"/>
      <c r="J12" s="54"/>
      <c r="K12" s="54"/>
      <c r="L12" s="54"/>
      <c r="M12" s="54"/>
    </row>
    <row r="13" spans="1:13" s="15" customFormat="1" ht="21.75" customHeight="1">
      <c r="A13" s="7" t="s">
        <v>182</v>
      </c>
      <c r="B13" s="34"/>
      <c r="C13" s="34"/>
      <c r="D13" s="34"/>
      <c r="G13" s="54">
        <v>2136767</v>
      </c>
      <c r="H13" s="54"/>
      <c r="I13" s="54">
        <v>2136766</v>
      </c>
      <c r="J13" s="54"/>
      <c r="K13" s="54">
        <v>2136767</v>
      </c>
      <c r="L13" s="54"/>
      <c r="M13" s="54">
        <v>2136766</v>
      </c>
    </row>
    <row r="14" spans="1:13" s="15" customFormat="1" ht="21.75" customHeight="1">
      <c r="A14" s="7" t="s">
        <v>174</v>
      </c>
      <c r="B14" s="34"/>
      <c r="C14" s="34"/>
      <c r="D14" s="34"/>
      <c r="G14" s="54">
        <v>4925047</v>
      </c>
      <c r="H14" s="54"/>
      <c r="I14" s="54">
        <v>9265419</v>
      </c>
      <c r="J14" s="54"/>
      <c r="K14" s="54">
        <v>321678</v>
      </c>
      <c r="L14" s="54"/>
      <c r="M14" s="54">
        <v>-53871</v>
      </c>
    </row>
    <row r="15" spans="1:13" s="15" customFormat="1" ht="21.75" customHeight="1">
      <c r="A15" s="7" t="s">
        <v>200</v>
      </c>
      <c r="B15" s="34"/>
      <c r="C15" s="34"/>
      <c r="D15" s="34"/>
      <c r="G15" s="54">
        <v>0</v>
      </c>
      <c r="H15" s="54"/>
      <c r="I15" s="54">
        <v>0</v>
      </c>
      <c r="J15" s="54"/>
      <c r="K15" s="54">
        <v>0</v>
      </c>
      <c r="L15" s="54"/>
      <c r="M15" s="54">
        <v>77600000</v>
      </c>
    </row>
    <row r="16" spans="1:13" s="15" customFormat="1" ht="21.75" customHeight="1">
      <c r="A16" s="7" t="s">
        <v>219</v>
      </c>
      <c r="B16" s="34"/>
      <c r="C16" s="34"/>
      <c r="D16" s="34"/>
      <c r="G16" s="54">
        <v>6436768</v>
      </c>
      <c r="H16" s="54"/>
      <c r="I16" s="54">
        <v>5111478</v>
      </c>
      <c r="J16" s="54"/>
      <c r="K16" s="54">
        <v>-157254</v>
      </c>
      <c r="L16" s="54"/>
      <c r="M16" s="54">
        <v>2002411</v>
      </c>
    </row>
    <row r="17" spans="1:13" s="15" customFormat="1" ht="21.75" customHeight="1">
      <c r="A17" s="7" t="s">
        <v>220</v>
      </c>
      <c r="B17" s="34"/>
      <c r="C17" s="34"/>
      <c r="G17" s="54">
        <v>-997374</v>
      </c>
      <c r="H17" s="54"/>
      <c r="I17" s="54">
        <v>-5971469</v>
      </c>
      <c r="J17" s="54"/>
      <c r="K17" s="54">
        <v>77</v>
      </c>
      <c r="L17" s="54"/>
      <c r="M17" s="54">
        <v>-267885</v>
      </c>
    </row>
    <row r="18" spans="1:13" s="15" customFormat="1" ht="21.75" customHeight="1">
      <c r="A18" s="7" t="s">
        <v>79</v>
      </c>
      <c r="B18" s="34"/>
      <c r="C18" s="34"/>
      <c r="D18" s="34"/>
      <c r="G18" s="54">
        <v>16706680</v>
      </c>
      <c r="H18" s="54"/>
      <c r="I18" s="54">
        <v>19885953</v>
      </c>
      <c r="J18" s="54"/>
      <c r="K18" s="54">
        <v>5612380</v>
      </c>
      <c r="L18" s="54"/>
      <c r="M18" s="54">
        <v>8710191</v>
      </c>
    </row>
    <row r="19" spans="1:13" s="15" customFormat="1" ht="21.75" customHeight="1">
      <c r="A19" s="7" t="s">
        <v>150</v>
      </c>
      <c r="B19" s="34"/>
      <c r="C19" s="34"/>
      <c r="G19" s="54">
        <v>-422454</v>
      </c>
      <c r="H19" s="54"/>
      <c r="I19" s="54">
        <v>-1348000</v>
      </c>
      <c r="J19" s="54"/>
      <c r="K19" s="54">
        <v>908150</v>
      </c>
      <c r="L19" s="54"/>
      <c r="M19" s="54">
        <v>-2081840</v>
      </c>
    </row>
    <row r="20" spans="1:13" s="15" customFormat="1" ht="21.75" customHeight="1">
      <c r="A20" s="7" t="s">
        <v>221</v>
      </c>
      <c r="B20" s="34"/>
      <c r="C20" s="34"/>
      <c r="G20" s="54"/>
      <c r="H20" s="54"/>
      <c r="I20" s="54"/>
      <c r="J20" s="54"/>
      <c r="K20" s="54"/>
      <c r="L20" s="54"/>
      <c r="M20" s="54"/>
    </row>
    <row r="21" spans="1:13" s="15" customFormat="1" ht="21.75" customHeight="1">
      <c r="A21" s="7" t="s">
        <v>169</v>
      </c>
      <c r="B21" s="34"/>
      <c r="C21" s="34"/>
      <c r="G21" s="54">
        <v>-772</v>
      </c>
      <c r="H21" s="54"/>
      <c r="I21" s="54">
        <v>-22633</v>
      </c>
      <c r="J21" s="54"/>
      <c r="K21" s="54">
        <v>-772</v>
      </c>
      <c r="L21" s="54"/>
      <c r="M21" s="54">
        <v>-22633</v>
      </c>
    </row>
    <row r="22" spans="1:13" s="15" customFormat="1" ht="21.75" customHeight="1">
      <c r="A22" s="7" t="s">
        <v>124</v>
      </c>
      <c r="B22" s="34"/>
      <c r="C22" s="34"/>
      <c r="G22" s="54">
        <v>2101423</v>
      </c>
      <c r="H22" s="54"/>
      <c r="I22" s="54">
        <v>5844827</v>
      </c>
      <c r="J22" s="54"/>
      <c r="K22" s="54">
        <v>2101423</v>
      </c>
      <c r="L22" s="54"/>
      <c r="M22" s="54">
        <v>2485904</v>
      </c>
    </row>
    <row r="23" spans="1:13" s="15" customFormat="1" ht="21.75" customHeight="1">
      <c r="A23" s="7" t="s">
        <v>183</v>
      </c>
      <c r="B23" s="34"/>
      <c r="C23" s="34"/>
      <c r="G23" s="54" t="s">
        <v>214</v>
      </c>
      <c r="H23" s="54"/>
      <c r="I23" s="54">
        <v>0</v>
      </c>
      <c r="J23" s="54"/>
      <c r="K23" s="54">
        <v>-391972772</v>
      </c>
      <c r="L23" s="54"/>
      <c r="M23" s="54">
        <v>-108059350</v>
      </c>
    </row>
    <row r="24" spans="1:13" s="15" customFormat="1" ht="21.75" customHeight="1">
      <c r="A24" s="7" t="s">
        <v>64</v>
      </c>
      <c r="B24" s="34"/>
      <c r="C24" s="34"/>
      <c r="D24" s="34"/>
      <c r="G24" s="54">
        <v>-5946543</v>
      </c>
      <c r="H24" s="54"/>
      <c r="I24" s="54">
        <v>-3745798</v>
      </c>
      <c r="J24" s="54"/>
      <c r="K24" s="54">
        <v>-191748</v>
      </c>
      <c r="L24" s="54"/>
      <c r="M24" s="54">
        <v>-41007</v>
      </c>
    </row>
    <row r="25" spans="1:13" s="15" customFormat="1" ht="21.75" customHeight="1">
      <c r="A25" s="7" t="s">
        <v>161</v>
      </c>
      <c r="B25" s="34"/>
      <c r="C25" s="34"/>
      <c r="D25" s="34"/>
      <c r="G25" s="73">
        <v>169824935</v>
      </c>
      <c r="H25" s="54"/>
      <c r="I25" s="73">
        <v>155005462</v>
      </c>
      <c r="J25" s="54"/>
      <c r="K25" s="73">
        <v>96495450</v>
      </c>
      <c r="L25" s="54"/>
      <c r="M25" s="73">
        <v>74242760</v>
      </c>
    </row>
    <row r="26" spans="1:13" s="15" customFormat="1" ht="21.75" customHeight="1">
      <c r="A26" s="7" t="s">
        <v>65</v>
      </c>
      <c r="B26" s="34"/>
      <c r="C26" s="34"/>
      <c r="D26" s="34"/>
      <c r="G26" s="74"/>
      <c r="H26" s="74"/>
      <c r="I26" s="74"/>
      <c r="J26" s="74"/>
      <c r="K26" s="74"/>
      <c r="L26" s="74"/>
      <c r="M26" s="74"/>
    </row>
    <row r="27" spans="1:13" s="15" customFormat="1" ht="21.75" customHeight="1">
      <c r="A27" s="7" t="s">
        <v>66</v>
      </c>
      <c r="B27" s="34"/>
      <c r="C27" s="34"/>
      <c r="D27" s="34"/>
      <c r="G27" s="54">
        <f>SUM(G8:G25)</f>
        <v>1340416125</v>
      </c>
      <c r="H27" s="54"/>
      <c r="I27" s="54">
        <f>SUM(I8:I25)</f>
        <v>1094030386</v>
      </c>
      <c r="J27" s="54"/>
      <c r="K27" s="54">
        <f>SUM(K8:K25)</f>
        <v>296792910</v>
      </c>
      <c r="L27" s="54"/>
      <c r="M27" s="54">
        <f>SUM(M8:M25)</f>
        <v>280726830</v>
      </c>
    </row>
    <row r="28" spans="1:13" s="15" customFormat="1" ht="21.75" customHeight="1">
      <c r="A28" s="7" t="s">
        <v>67</v>
      </c>
      <c r="B28" s="34"/>
      <c r="C28" s="34"/>
      <c r="D28" s="34"/>
      <c r="G28" s="54"/>
      <c r="H28" s="54"/>
      <c r="I28" s="54"/>
      <c r="J28" s="54"/>
      <c r="K28" s="54"/>
      <c r="L28" s="54"/>
      <c r="M28" s="54"/>
    </row>
    <row r="29" spans="1:13" s="15" customFormat="1" ht="21.75" customHeight="1">
      <c r="A29" s="7" t="s">
        <v>134</v>
      </c>
      <c r="B29" s="34"/>
      <c r="C29" s="34"/>
      <c r="D29" s="34"/>
      <c r="G29" s="3">
        <v>-62715561</v>
      </c>
      <c r="H29" s="3"/>
      <c r="I29" s="3">
        <v>-60382341</v>
      </c>
      <c r="J29" s="3"/>
      <c r="K29" s="3">
        <v>21595139</v>
      </c>
      <c r="L29" s="3"/>
      <c r="M29" s="3">
        <v>27155112</v>
      </c>
    </row>
    <row r="30" spans="1:13" s="15" customFormat="1" ht="21.75" customHeight="1">
      <c r="A30" s="7" t="s">
        <v>36</v>
      </c>
      <c r="B30" s="34"/>
      <c r="C30" s="34"/>
      <c r="D30" s="34"/>
      <c r="G30" s="54">
        <v>-62965418</v>
      </c>
      <c r="H30" s="3"/>
      <c r="I30" s="54">
        <v>57997768</v>
      </c>
      <c r="J30" s="3"/>
      <c r="K30" s="54">
        <v>143180</v>
      </c>
      <c r="L30" s="3"/>
      <c r="M30" s="54">
        <v>38354835</v>
      </c>
    </row>
    <row r="31" spans="1:13" s="15" customFormat="1" ht="21.75" customHeight="1">
      <c r="A31" s="7" t="s">
        <v>37</v>
      </c>
      <c r="B31" s="34"/>
      <c r="C31" s="34"/>
      <c r="D31" s="34"/>
      <c r="G31" s="3">
        <v>-6888200</v>
      </c>
      <c r="H31" s="54"/>
      <c r="I31" s="3">
        <v>-79148545</v>
      </c>
      <c r="J31" s="54"/>
      <c r="K31" s="3">
        <v>-32207582</v>
      </c>
      <c r="L31" s="54"/>
      <c r="M31" s="3">
        <v>-30846530</v>
      </c>
    </row>
    <row r="32" spans="1:13" s="15" customFormat="1" ht="21.75" customHeight="1">
      <c r="A32" s="7" t="s">
        <v>38</v>
      </c>
      <c r="B32" s="34"/>
      <c r="C32" s="34"/>
      <c r="D32" s="34"/>
      <c r="G32" s="3">
        <v>3705765</v>
      </c>
      <c r="H32" s="3"/>
      <c r="I32" s="3">
        <v>-6288292</v>
      </c>
      <c r="J32" s="3"/>
      <c r="K32" s="3">
        <v>6361566</v>
      </c>
      <c r="L32" s="3"/>
      <c r="M32" s="3">
        <v>1043956</v>
      </c>
    </row>
    <row r="33" spans="1:17" s="15" customFormat="1" ht="21.75" customHeight="1">
      <c r="A33" s="7" t="s">
        <v>39</v>
      </c>
      <c r="B33" s="34"/>
      <c r="C33" s="34"/>
      <c r="D33" s="34"/>
      <c r="G33" s="82"/>
      <c r="H33" s="3"/>
      <c r="I33" s="82"/>
      <c r="J33" s="3"/>
      <c r="K33" s="82"/>
      <c r="L33" s="3"/>
      <c r="M33" s="82"/>
    </row>
    <row r="34" spans="1:17" s="15" customFormat="1" ht="21.75" customHeight="1">
      <c r="A34" s="7" t="s">
        <v>61</v>
      </c>
      <c r="B34" s="34"/>
      <c r="C34" s="34"/>
      <c r="D34" s="34"/>
      <c r="G34" s="3">
        <v>-11016028</v>
      </c>
      <c r="H34" s="3"/>
      <c r="I34" s="3">
        <v>16136726</v>
      </c>
      <c r="J34" s="3"/>
      <c r="K34" s="3">
        <v>-8030996</v>
      </c>
      <c r="L34" s="3"/>
      <c r="M34" s="3">
        <v>12033073</v>
      </c>
    </row>
    <row r="35" spans="1:17" s="15" customFormat="1" ht="21.75" customHeight="1">
      <c r="A35" s="7" t="s">
        <v>40</v>
      </c>
      <c r="B35" s="34"/>
      <c r="C35" s="34"/>
      <c r="D35" s="34"/>
      <c r="G35" s="3">
        <v>12708185</v>
      </c>
      <c r="H35" s="3"/>
      <c r="I35" s="3">
        <v>-45617905</v>
      </c>
      <c r="J35" s="3"/>
      <c r="K35" s="3">
        <v>11195442</v>
      </c>
      <c r="L35" s="3"/>
      <c r="M35" s="3">
        <v>-23356622</v>
      </c>
    </row>
    <row r="36" spans="1:17" s="15" customFormat="1" ht="21.75" customHeight="1">
      <c r="A36" s="7" t="s">
        <v>215</v>
      </c>
      <c r="B36" s="34"/>
      <c r="C36" s="34"/>
      <c r="D36" s="34"/>
      <c r="G36" s="3">
        <v>521160</v>
      </c>
      <c r="H36" s="3"/>
      <c r="I36" s="3">
        <v>0</v>
      </c>
      <c r="J36" s="3"/>
      <c r="K36" s="3">
        <v>0</v>
      </c>
      <c r="L36" s="3"/>
      <c r="M36" s="3">
        <v>0</v>
      </c>
    </row>
    <row r="37" spans="1:17" s="15" customFormat="1" ht="21.75" customHeight="1">
      <c r="A37" s="7" t="s">
        <v>125</v>
      </c>
      <c r="B37" s="34"/>
      <c r="C37" s="34"/>
      <c r="D37" s="34"/>
      <c r="G37" s="73">
        <v>-9031954</v>
      </c>
      <c r="H37" s="54"/>
      <c r="I37" s="73">
        <v>-12027614</v>
      </c>
      <c r="J37" s="54"/>
      <c r="K37" s="73">
        <v>-2223116</v>
      </c>
      <c r="L37" s="54"/>
      <c r="M37" s="73">
        <v>-3989709</v>
      </c>
    </row>
    <row r="38" spans="1:17" s="15" customFormat="1" ht="21.75" customHeight="1">
      <c r="A38" s="15" t="s">
        <v>34</v>
      </c>
      <c r="C38" s="16"/>
      <c r="G38" s="54">
        <f>SUM(G27:G37)</f>
        <v>1204734074</v>
      </c>
      <c r="H38" s="54"/>
      <c r="I38" s="54">
        <f>SUM(I27:I37)</f>
        <v>964700183</v>
      </c>
      <c r="J38" s="54"/>
      <c r="K38" s="54">
        <f>SUM(K27:K37)</f>
        <v>293626543</v>
      </c>
      <c r="L38" s="54"/>
      <c r="M38" s="54">
        <f>SUM(M27:M37)</f>
        <v>301120945</v>
      </c>
    </row>
    <row r="39" spans="1:17" s="15" customFormat="1" ht="21.75" customHeight="1">
      <c r="A39" s="15" t="s">
        <v>162</v>
      </c>
      <c r="C39" s="16"/>
      <c r="G39" s="6">
        <v>-105758881</v>
      </c>
      <c r="H39" s="3"/>
      <c r="I39" s="6">
        <v>-78720043</v>
      </c>
      <c r="J39" s="3"/>
      <c r="K39" s="6">
        <v>-13289755</v>
      </c>
      <c r="L39" s="3"/>
      <c r="M39" s="6">
        <v>-9671929</v>
      </c>
    </row>
    <row r="40" spans="1:17" s="15" customFormat="1" ht="21.75" customHeight="1">
      <c r="A40" s="17" t="s">
        <v>41</v>
      </c>
      <c r="C40" s="16"/>
      <c r="G40" s="6">
        <f>SUM(G38:G39)</f>
        <v>1098975193</v>
      </c>
      <c r="H40" s="3"/>
      <c r="I40" s="6">
        <f>SUM(I38:I39)</f>
        <v>885980140</v>
      </c>
      <c r="J40" s="3"/>
      <c r="K40" s="6">
        <f>SUM(K38:K39)</f>
        <v>280336788</v>
      </c>
      <c r="L40" s="3"/>
      <c r="M40" s="6">
        <f>SUM(M38:M39)</f>
        <v>291449016</v>
      </c>
    </row>
    <row r="41" spans="1:17" s="15" customFormat="1" ht="21.75" customHeight="1">
      <c r="A41" s="34"/>
      <c r="B41" s="34"/>
      <c r="C41" s="34"/>
      <c r="D41" s="34"/>
      <c r="Q41" s="15" t="s">
        <v>216</v>
      </c>
    </row>
    <row r="42" spans="1:17" s="15" customFormat="1" ht="21.75" customHeight="1">
      <c r="A42" s="34"/>
      <c r="B42" s="34"/>
      <c r="C42" s="34"/>
      <c r="D42" s="34"/>
    </row>
    <row r="43" spans="1:17" ht="21.75" customHeight="1">
      <c r="A43" s="7" t="s">
        <v>144</v>
      </c>
      <c r="D43" s="30"/>
      <c r="E43" s="10"/>
      <c r="F43" s="10"/>
    </row>
    <row r="44" spans="1:17" s="21" customFormat="1" ht="21.75" customHeight="1">
      <c r="A44" s="17" t="s">
        <v>114</v>
      </c>
      <c r="B44" s="64"/>
      <c r="C44" s="64"/>
      <c r="D44" s="19"/>
      <c r="E44" s="20"/>
      <c r="F44" s="20"/>
      <c r="G44" s="35"/>
      <c r="I44" s="35"/>
      <c r="K44" s="35"/>
    </row>
    <row r="45" spans="1:17" s="21" customFormat="1" ht="21.75" customHeight="1">
      <c r="A45" s="17" t="s">
        <v>99</v>
      </c>
      <c r="B45" s="64"/>
      <c r="C45" s="64"/>
      <c r="D45" s="19"/>
      <c r="E45" s="20"/>
      <c r="F45" s="20"/>
      <c r="G45" s="35"/>
      <c r="I45" s="35"/>
      <c r="K45" s="35"/>
    </row>
    <row r="46" spans="1:17" s="19" customFormat="1" ht="21.75" customHeight="1">
      <c r="A46" s="17" t="str">
        <f>A3</f>
        <v>For the year ended 31 December 2023</v>
      </c>
      <c r="B46" s="17"/>
      <c r="C46" s="17"/>
      <c r="G46" s="35"/>
      <c r="H46" s="21"/>
      <c r="I46" s="35"/>
      <c r="J46" s="21"/>
      <c r="K46" s="35"/>
      <c r="L46" s="21"/>
      <c r="M46" s="22"/>
    </row>
    <row r="47" spans="1:17" s="15" customFormat="1" ht="21.75" customHeight="1">
      <c r="D47" s="23"/>
      <c r="E47" s="23"/>
      <c r="G47" s="13"/>
      <c r="H47" s="7"/>
      <c r="I47" s="13"/>
      <c r="J47" s="7"/>
      <c r="K47" s="13"/>
      <c r="L47" s="7"/>
      <c r="M47" s="24" t="s">
        <v>146</v>
      </c>
    </row>
    <row r="48" spans="1:17" s="15" customFormat="1" ht="21.75" customHeight="1">
      <c r="D48" s="23"/>
      <c r="E48" s="23"/>
      <c r="G48" s="83" t="s">
        <v>81</v>
      </c>
      <c r="H48" s="83"/>
      <c r="I48" s="83"/>
      <c r="K48" s="83" t="s">
        <v>80</v>
      </c>
      <c r="L48" s="83"/>
      <c r="M48" s="83"/>
    </row>
    <row r="49" spans="1:16" s="25" customFormat="1" ht="21.75" customHeight="1">
      <c r="D49" s="26"/>
      <c r="E49" s="27"/>
      <c r="G49" s="60">
        <f>G6</f>
        <v>2023</v>
      </c>
      <c r="H49" s="27"/>
      <c r="I49" s="60">
        <f>I6</f>
        <v>2022</v>
      </c>
      <c r="J49" s="27"/>
      <c r="K49" s="60">
        <f>K6</f>
        <v>2023</v>
      </c>
      <c r="L49" s="27"/>
      <c r="M49" s="60">
        <f>M6</f>
        <v>2022</v>
      </c>
    </row>
    <row r="50" spans="1:16" s="15" customFormat="1" ht="21.75" customHeight="1">
      <c r="A50" s="28" t="s">
        <v>42</v>
      </c>
      <c r="B50" s="34"/>
      <c r="C50" s="34"/>
      <c r="D50" s="34"/>
      <c r="G50" s="12"/>
      <c r="I50" s="12"/>
      <c r="K50" s="12"/>
      <c r="M50" s="18"/>
    </row>
    <row r="51" spans="1:16" s="15" customFormat="1" ht="21.75" customHeight="1">
      <c r="A51" s="7" t="s">
        <v>231</v>
      </c>
      <c r="B51" s="34"/>
      <c r="C51" s="34"/>
      <c r="D51" s="34"/>
      <c r="G51" s="54">
        <v>0</v>
      </c>
      <c r="I51" s="54">
        <v>0</v>
      </c>
      <c r="K51" s="54">
        <v>28464380</v>
      </c>
      <c r="M51" s="12">
        <v>-59600000</v>
      </c>
    </row>
    <row r="52" spans="1:16" s="15" customFormat="1" ht="21.75" customHeight="1">
      <c r="A52" s="7" t="s">
        <v>197</v>
      </c>
      <c r="B52" s="34"/>
      <c r="C52" s="34"/>
      <c r="D52" s="34"/>
      <c r="G52" s="54">
        <v>2122367</v>
      </c>
      <c r="H52" s="54"/>
      <c r="I52" s="54">
        <v>17141795</v>
      </c>
      <c r="J52" s="54"/>
      <c r="K52" s="54">
        <v>600000</v>
      </c>
      <c r="L52" s="54"/>
      <c r="M52" s="54">
        <v>267905</v>
      </c>
    </row>
    <row r="53" spans="1:16" s="15" customFormat="1" ht="21.75" customHeight="1">
      <c r="A53" s="7" t="s">
        <v>175</v>
      </c>
      <c r="B53" s="34"/>
      <c r="C53" s="34"/>
      <c r="D53" s="34"/>
      <c r="G53" s="54">
        <v>2230808</v>
      </c>
      <c r="H53" s="54"/>
      <c r="I53" s="54">
        <v>0</v>
      </c>
      <c r="J53" s="54"/>
      <c r="K53" s="54">
        <v>0</v>
      </c>
      <c r="L53" s="54"/>
      <c r="M53" s="54">
        <v>0</v>
      </c>
    </row>
    <row r="54" spans="1:16" s="15" customFormat="1" ht="21.75" customHeight="1">
      <c r="A54" s="7" t="s">
        <v>198</v>
      </c>
      <c r="B54" s="34"/>
      <c r="C54" s="34"/>
      <c r="D54" s="34"/>
      <c r="G54" s="54">
        <v>-637449327</v>
      </c>
      <c r="H54" s="54"/>
      <c r="I54" s="54">
        <v>-473154761</v>
      </c>
      <c r="J54" s="54"/>
      <c r="K54" s="54">
        <v>-33905215</v>
      </c>
      <c r="L54" s="54"/>
      <c r="M54" s="54">
        <v>-85031729</v>
      </c>
    </row>
    <row r="55" spans="1:16" s="15" customFormat="1" ht="21.75" customHeight="1">
      <c r="A55" s="7" t="s">
        <v>126</v>
      </c>
      <c r="B55" s="34"/>
      <c r="C55" s="34"/>
      <c r="D55" s="34"/>
      <c r="G55" s="54">
        <v>-104913</v>
      </c>
      <c r="H55" s="54"/>
      <c r="I55" s="54">
        <v>-1808318</v>
      </c>
      <c r="J55" s="54"/>
      <c r="K55" s="54">
        <v>0</v>
      </c>
      <c r="L55" s="54"/>
      <c r="M55" s="54">
        <v>-565157</v>
      </c>
    </row>
    <row r="56" spans="1:16" s="15" customFormat="1" ht="21.75" customHeight="1">
      <c r="A56" s="7" t="s">
        <v>217</v>
      </c>
      <c r="B56" s="34"/>
      <c r="C56" s="34"/>
      <c r="D56" s="34"/>
      <c r="G56" s="54">
        <v>-1446211</v>
      </c>
      <c r="H56" s="54"/>
      <c r="I56" s="54">
        <v>0</v>
      </c>
      <c r="J56" s="54"/>
      <c r="K56" s="54">
        <v>0</v>
      </c>
      <c r="L56" s="54"/>
      <c r="M56" s="54">
        <v>0</v>
      </c>
    </row>
    <row r="57" spans="1:16" s="15" customFormat="1" ht="21.75" customHeight="1">
      <c r="A57" s="7" t="s">
        <v>151</v>
      </c>
      <c r="B57" s="34"/>
      <c r="C57" s="34"/>
      <c r="D57" s="34"/>
      <c r="G57" s="54">
        <v>-15789487</v>
      </c>
      <c r="H57" s="54"/>
      <c r="I57" s="54">
        <v>-62024372</v>
      </c>
      <c r="J57" s="54"/>
      <c r="K57" s="54">
        <v>-108722567</v>
      </c>
      <c r="L57" s="54"/>
      <c r="M57" s="54">
        <v>-196774372</v>
      </c>
    </row>
    <row r="58" spans="1:16" s="15" customFormat="1" ht="21.75" customHeight="1">
      <c r="A58" s="7" t="s">
        <v>199</v>
      </c>
      <c r="B58" s="34"/>
      <c r="C58" s="34"/>
      <c r="D58" s="34"/>
      <c r="G58" s="54">
        <v>0</v>
      </c>
      <c r="H58" s="54"/>
      <c r="I58" s="54">
        <v>-346350619</v>
      </c>
      <c r="J58" s="54"/>
      <c r="K58" s="54">
        <v>0</v>
      </c>
      <c r="L58" s="54"/>
      <c r="M58" s="54">
        <v>0</v>
      </c>
      <c r="P58" s="15" t="s">
        <v>216</v>
      </c>
    </row>
    <row r="59" spans="1:16" s="15" customFormat="1" ht="21.75" customHeight="1">
      <c r="A59" s="7" t="s">
        <v>222</v>
      </c>
      <c r="B59" s="34"/>
      <c r="C59" s="34"/>
      <c r="D59" s="34"/>
      <c r="G59" s="54">
        <v>12856252</v>
      </c>
      <c r="H59" s="54"/>
      <c r="I59" s="54">
        <v>-11028337</v>
      </c>
      <c r="J59" s="54"/>
      <c r="K59" s="54">
        <v>0</v>
      </c>
      <c r="L59" s="54"/>
      <c r="M59" s="54">
        <v>0</v>
      </c>
    </row>
    <row r="60" spans="1:16" s="15" customFormat="1" ht="21.75" customHeight="1">
      <c r="A60" s="7" t="s">
        <v>176</v>
      </c>
      <c r="B60" s="34"/>
      <c r="C60" s="34"/>
      <c r="D60" s="34"/>
      <c r="G60" s="54">
        <v>6951</v>
      </c>
      <c r="H60" s="54"/>
      <c r="I60" s="54">
        <v>-2461261</v>
      </c>
      <c r="J60" s="54"/>
      <c r="K60" s="54">
        <v>0</v>
      </c>
      <c r="L60" s="54"/>
      <c r="M60" s="54">
        <v>0</v>
      </c>
    </row>
    <row r="61" spans="1:16" s="15" customFormat="1" ht="21.75" customHeight="1">
      <c r="A61" s="7" t="s">
        <v>232</v>
      </c>
      <c r="B61" s="34"/>
      <c r="C61" s="34"/>
      <c r="D61" s="34"/>
      <c r="G61" s="54">
        <v>0</v>
      </c>
      <c r="H61" s="54"/>
      <c r="I61" s="54">
        <v>0</v>
      </c>
      <c r="J61" s="54"/>
      <c r="K61" s="54">
        <v>391972772</v>
      </c>
      <c r="L61" s="54"/>
      <c r="M61" s="54">
        <v>108059350</v>
      </c>
    </row>
    <row r="62" spans="1:16" s="15" customFormat="1" ht="21.75" customHeight="1">
      <c r="A62" s="7" t="s">
        <v>163</v>
      </c>
      <c r="B62" s="34"/>
      <c r="C62" s="34"/>
      <c r="D62" s="34"/>
      <c r="G62" s="73">
        <v>5946543</v>
      </c>
      <c r="H62" s="54"/>
      <c r="I62" s="73">
        <v>3745798</v>
      </c>
      <c r="J62" s="54"/>
      <c r="K62" s="73">
        <v>191748</v>
      </c>
      <c r="L62" s="54"/>
      <c r="M62" s="73">
        <v>41007</v>
      </c>
    </row>
    <row r="63" spans="1:16" s="15" customFormat="1" ht="21.75" customHeight="1">
      <c r="A63" s="28" t="s">
        <v>223</v>
      </c>
      <c r="B63" s="34"/>
      <c r="C63" s="34"/>
      <c r="D63" s="34"/>
      <c r="G63" s="75">
        <f>SUM(G51:G62)</f>
        <v>-631627017</v>
      </c>
      <c r="H63" s="54"/>
      <c r="I63" s="75">
        <f>SUM(I51:I62)</f>
        <v>-875940075</v>
      </c>
      <c r="J63" s="54"/>
      <c r="K63" s="75">
        <f>SUM(K51:K62)</f>
        <v>278601118</v>
      </c>
      <c r="L63" s="54"/>
      <c r="M63" s="75">
        <f>SUM(M51:M62)</f>
        <v>-233602996</v>
      </c>
    </row>
    <row r="64" spans="1:16" s="15" customFormat="1" ht="21.75" customHeight="1">
      <c r="A64" s="28" t="s">
        <v>43</v>
      </c>
      <c r="B64" s="34"/>
      <c r="C64" s="34"/>
      <c r="D64" s="34"/>
      <c r="G64" s="54"/>
      <c r="H64" s="54"/>
      <c r="I64" s="54"/>
      <c r="J64" s="54"/>
      <c r="K64" s="54"/>
      <c r="L64" s="54"/>
      <c r="M64" s="54"/>
    </row>
    <row r="65" spans="1:13" s="15" customFormat="1" ht="21.75" customHeight="1">
      <c r="A65" s="7" t="s">
        <v>224</v>
      </c>
      <c r="B65" s="34"/>
      <c r="C65" s="34"/>
      <c r="D65" s="34"/>
      <c r="G65" s="54"/>
      <c r="H65" s="54"/>
      <c r="I65" s="54"/>
      <c r="J65" s="54"/>
      <c r="K65" s="54"/>
      <c r="L65" s="54"/>
      <c r="M65" s="54"/>
    </row>
    <row r="66" spans="1:13" s="15" customFormat="1" ht="21.75" customHeight="1">
      <c r="A66" s="7" t="s">
        <v>225</v>
      </c>
      <c r="B66" s="34"/>
      <c r="C66" s="34"/>
      <c r="D66" s="34"/>
      <c r="G66" s="54">
        <v>70435490</v>
      </c>
      <c r="H66" s="54"/>
      <c r="I66" s="54">
        <v>241354965</v>
      </c>
      <c r="J66" s="54"/>
      <c r="K66" s="54">
        <v>-2900</v>
      </c>
      <c r="L66" s="54"/>
      <c r="M66" s="54">
        <v>198383874</v>
      </c>
    </row>
    <row r="67" spans="1:13" s="15" customFormat="1" ht="21.75" customHeight="1">
      <c r="A67" s="7" t="s">
        <v>208</v>
      </c>
      <c r="B67" s="34"/>
      <c r="C67" s="34"/>
      <c r="D67" s="34"/>
      <c r="G67" s="54">
        <v>-1375259</v>
      </c>
      <c r="H67" s="54"/>
      <c r="I67" s="54">
        <v>0</v>
      </c>
      <c r="J67" s="54"/>
      <c r="K67" s="54">
        <v>0</v>
      </c>
      <c r="L67" s="54"/>
      <c r="M67" s="54">
        <v>0</v>
      </c>
    </row>
    <row r="68" spans="1:13" s="15" customFormat="1" ht="21.75" customHeight="1">
      <c r="A68" s="7" t="s">
        <v>152</v>
      </c>
      <c r="B68" s="34"/>
      <c r="C68" s="34"/>
      <c r="D68" s="34"/>
      <c r="G68" s="54">
        <v>209690558</v>
      </c>
      <c r="H68" s="54"/>
      <c r="I68" s="54">
        <v>462526372</v>
      </c>
      <c r="J68" s="54"/>
      <c r="K68" s="54">
        <v>0</v>
      </c>
      <c r="L68" s="54"/>
      <c r="M68" s="54">
        <v>62024372</v>
      </c>
    </row>
    <row r="69" spans="1:13" s="15" customFormat="1" ht="21.75" customHeight="1">
      <c r="A69" s="7" t="s">
        <v>133</v>
      </c>
      <c r="B69" s="34"/>
      <c r="C69" s="34"/>
      <c r="D69" s="34"/>
      <c r="G69" s="54">
        <v>-464635722</v>
      </c>
      <c r="H69" s="54"/>
      <c r="I69" s="54">
        <v>-557978148</v>
      </c>
      <c r="J69" s="54"/>
      <c r="K69" s="54">
        <v>-328482692</v>
      </c>
      <c r="L69" s="54"/>
      <c r="M69" s="54">
        <v>-191857692</v>
      </c>
    </row>
    <row r="70" spans="1:13" s="15" customFormat="1" ht="21.75" customHeight="1">
      <c r="A70" s="7" t="s">
        <v>201</v>
      </c>
      <c r="B70" s="34"/>
      <c r="C70" s="34"/>
      <c r="D70" s="34"/>
      <c r="G70" s="54"/>
      <c r="H70" s="54"/>
      <c r="I70" s="54"/>
      <c r="J70" s="54"/>
      <c r="K70" s="54"/>
      <c r="L70" s="54"/>
      <c r="M70" s="54"/>
    </row>
    <row r="71" spans="1:13" s="15" customFormat="1" ht="21.75" customHeight="1">
      <c r="A71" s="7" t="s">
        <v>184</v>
      </c>
      <c r="B71" s="34"/>
      <c r="C71" s="34"/>
      <c r="D71" s="34"/>
      <c r="G71" s="54">
        <v>0</v>
      </c>
      <c r="H71" s="54"/>
      <c r="I71" s="54">
        <v>39641880</v>
      </c>
      <c r="J71" s="54"/>
      <c r="K71" s="54">
        <v>0</v>
      </c>
      <c r="L71" s="54"/>
      <c r="M71" s="54">
        <v>0</v>
      </c>
    </row>
    <row r="72" spans="1:13" s="15" customFormat="1" ht="21.75" customHeight="1">
      <c r="A72" s="7" t="s">
        <v>154</v>
      </c>
      <c r="B72" s="34"/>
      <c r="C72" s="34"/>
      <c r="D72" s="34"/>
      <c r="G72" s="54">
        <v>-27595846</v>
      </c>
      <c r="H72" s="54"/>
      <c r="I72" s="54">
        <v>-25577361</v>
      </c>
      <c r="J72" s="54"/>
      <c r="K72" s="54">
        <v>-3929602</v>
      </c>
      <c r="L72" s="54"/>
      <c r="M72" s="54">
        <v>-2876193</v>
      </c>
    </row>
    <row r="73" spans="1:13" s="15" customFormat="1" ht="21.75" customHeight="1">
      <c r="A73" s="7" t="s">
        <v>164</v>
      </c>
      <c r="B73" s="34"/>
      <c r="C73" s="34"/>
      <c r="D73" s="34"/>
      <c r="G73" s="54">
        <v>-142540643</v>
      </c>
      <c r="H73" s="54"/>
      <c r="I73" s="54">
        <v>-139145122</v>
      </c>
      <c r="J73" s="54"/>
      <c r="K73" s="54">
        <v>-95440353</v>
      </c>
      <c r="L73" s="54"/>
      <c r="M73" s="54">
        <v>-73340567</v>
      </c>
    </row>
    <row r="74" spans="1:13" s="15" customFormat="1" ht="21.75" customHeight="1">
      <c r="A74" s="7" t="s">
        <v>147</v>
      </c>
      <c r="B74" s="34"/>
      <c r="C74" s="34"/>
      <c r="D74" s="34"/>
      <c r="G74" s="73">
        <v>-176269255</v>
      </c>
      <c r="H74" s="54"/>
      <c r="I74" s="73">
        <v>-59399200</v>
      </c>
      <c r="J74" s="54"/>
      <c r="K74" s="73">
        <v>-95679150</v>
      </c>
      <c r="L74" s="54"/>
      <c r="M74" s="73">
        <v>-46043550</v>
      </c>
    </row>
    <row r="75" spans="1:13" s="15" customFormat="1" ht="21.75" customHeight="1">
      <c r="A75" s="28" t="s">
        <v>226</v>
      </c>
      <c r="B75" s="34"/>
      <c r="C75" s="34"/>
      <c r="D75" s="34"/>
      <c r="G75" s="75">
        <f>SUM(G65:G74)</f>
        <v>-532290677</v>
      </c>
      <c r="H75" s="54"/>
      <c r="I75" s="75">
        <f>SUM(I65:I74)</f>
        <v>-38576614</v>
      </c>
      <c r="J75" s="54"/>
      <c r="K75" s="75">
        <f>SUM(K65:K74)</f>
        <v>-523534697</v>
      </c>
      <c r="L75" s="54"/>
      <c r="M75" s="75">
        <f>SUM(M65:M74)</f>
        <v>-53709756</v>
      </c>
    </row>
    <row r="76" spans="1:13" s="15" customFormat="1" ht="21.75" customHeight="1">
      <c r="A76" s="15" t="s">
        <v>227</v>
      </c>
      <c r="B76" s="34"/>
      <c r="C76" s="34"/>
      <c r="D76" s="34"/>
      <c r="G76" s="34"/>
      <c r="H76" s="34"/>
      <c r="I76" s="34"/>
      <c r="J76" s="34"/>
      <c r="K76" s="34"/>
      <c r="L76" s="34"/>
      <c r="M76" s="34"/>
    </row>
    <row r="77" spans="1:13" s="15" customFormat="1" ht="21.75" customHeight="1">
      <c r="A77" s="15" t="s">
        <v>92</v>
      </c>
      <c r="B77" s="34"/>
      <c r="C77" s="34"/>
      <c r="D77" s="34"/>
      <c r="G77" s="73">
        <v>-39084309</v>
      </c>
      <c r="H77" s="54"/>
      <c r="I77" s="73">
        <v>-78146547</v>
      </c>
      <c r="J77" s="54"/>
      <c r="K77" s="73">
        <v>0</v>
      </c>
      <c r="L77" s="54"/>
      <c r="M77" s="73">
        <v>0</v>
      </c>
    </row>
    <row r="78" spans="1:13" s="15" customFormat="1" ht="21.75" customHeight="1">
      <c r="A78" s="28" t="s">
        <v>102</v>
      </c>
      <c r="B78" s="34"/>
      <c r="C78" s="34"/>
      <c r="D78" s="34"/>
      <c r="G78" s="54">
        <f>SUM(G40,G63,G75:G77)</f>
        <v>-104026810</v>
      </c>
      <c r="H78" s="54"/>
      <c r="I78" s="54">
        <f>SUM(I40,I63,I75:I77)</f>
        <v>-106683096</v>
      </c>
      <c r="J78" s="54"/>
      <c r="K78" s="54">
        <f>SUM(K40,K63,K75:K77)</f>
        <v>35403209</v>
      </c>
      <c r="L78" s="54"/>
      <c r="M78" s="54">
        <f>SUM(M40,M63,M75)</f>
        <v>4136264</v>
      </c>
    </row>
    <row r="79" spans="1:13" s="15" customFormat="1" ht="21.75" customHeight="1">
      <c r="A79" s="7" t="s">
        <v>165</v>
      </c>
      <c r="B79" s="34"/>
      <c r="C79" s="34"/>
      <c r="D79" s="34"/>
      <c r="G79" s="73">
        <v>287096778</v>
      </c>
      <c r="H79" s="54"/>
      <c r="I79" s="73">
        <v>393779874</v>
      </c>
      <c r="J79" s="54"/>
      <c r="K79" s="73">
        <v>14870459</v>
      </c>
      <c r="L79" s="54"/>
      <c r="M79" s="73">
        <v>10734195</v>
      </c>
    </row>
    <row r="80" spans="1:13" s="15" customFormat="1" ht="21.75" customHeight="1" thickBot="1">
      <c r="A80" s="28" t="s">
        <v>180</v>
      </c>
      <c r="B80" s="34"/>
      <c r="C80" s="34"/>
      <c r="D80" s="34"/>
      <c r="G80" s="76">
        <f>SUM(G78:G79)</f>
        <v>183069968</v>
      </c>
      <c r="H80" s="54"/>
      <c r="I80" s="76">
        <f>SUM(I78:I79)</f>
        <v>287096778</v>
      </c>
      <c r="J80" s="54"/>
      <c r="K80" s="76">
        <f>SUM(K78:K79)</f>
        <v>50273668</v>
      </c>
      <c r="L80" s="54"/>
      <c r="M80" s="76">
        <f>SUM(M78:M79)</f>
        <v>14870459</v>
      </c>
    </row>
    <row r="81" spans="1:13" s="15" customFormat="1" ht="21.75" customHeight="1" thickTop="1">
      <c r="B81" s="34"/>
      <c r="C81" s="34"/>
      <c r="D81" s="34"/>
      <c r="G81" s="54">
        <f>G80-bs!G9</f>
        <v>0</v>
      </c>
      <c r="H81" s="54"/>
      <c r="I81" s="54">
        <f>I80-bs!I9</f>
        <v>0</v>
      </c>
      <c r="J81" s="54"/>
      <c r="K81" s="54">
        <f>K80-bs!K9</f>
        <v>0</v>
      </c>
      <c r="L81" s="54"/>
      <c r="M81" s="54">
        <f>M80-bs!M9</f>
        <v>0</v>
      </c>
    </row>
    <row r="82" spans="1:13" s="15" customFormat="1" ht="21.75" customHeight="1">
      <c r="A82" s="28" t="s">
        <v>44</v>
      </c>
      <c r="B82" s="34"/>
      <c r="C82" s="34"/>
      <c r="D82" s="34"/>
      <c r="G82" s="54"/>
      <c r="H82" s="54"/>
      <c r="I82" s="54"/>
      <c r="J82" s="54"/>
      <c r="K82" s="54"/>
      <c r="L82" s="54"/>
      <c r="M82" s="54"/>
    </row>
    <row r="83" spans="1:13" s="15" customFormat="1" ht="21.75" customHeight="1">
      <c r="A83" s="7" t="s">
        <v>100</v>
      </c>
      <c r="B83" s="34"/>
      <c r="C83" s="34"/>
      <c r="D83" s="34"/>
      <c r="G83" s="54"/>
      <c r="H83" s="54"/>
      <c r="I83" s="54"/>
      <c r="J83" s="54"/>
      <c r="K83" s="54"/>
      <c r="L83" s="54"/>
      <c r="M83" s="54"/>
    </row>
    <row r="84" spans="1:13" s="15" customFormat="1" ht="21.75" customHeight="1">
      <c r="A84" s="34" t="s">
        <v>149</v>
      </c>
      <c r="B84" s="34"/>
      <c r="C84" s="34"/>
      <c r="D84" s="34"/>
    </row>
    <row r="85" spans="1:13" s="15" customFormat="1" ht="21.75" customHeight="1">
      <c r="A85" s="15" t="s">
        <v>203</v>
      </c>
      <c r="B85" s="34"/>
      <c r="C85" s="34"/>
      <c r="D85" s="34"/>
      <c r="G85" s="54">
        <v>10429558</v>
      </c>
      <c r="I85" s="54">
        <v>1549748</v>
      </c>
      <c r="J85" s="54"/>
      <c r="K85" s="54">
        <v>394575</v>
      </c>
      <c r="L85" s="54"/>
      <c r="M85" s="54">
        <v>-9716103.790000001</v>
      </c>
    </row>
    <row r="86" spans="1:13" s="15" customFormat="1" ht="21.75" customHeight="1">
      <c r="A86" s="7" t="s">
        <v>170</v>
      </c>
      <c r="B86" s="34"/>
      <c r="C86" s="34"/>
      <c r="D86" s="34"/>
      <c r="G86" s="54"/>
      <c r="I86" s="54"/>
      <c r="J86" s="54"/>
      <c r="K86" s="54"/>
      <c r="L86" s="54"/>
      <c r="M86" s="54"/>
    </row>
    <row r="87" spans="1:13" s="15" customFormat="1" ht="21.75" customHeight="1">
      <c r="A87" s="7" t="s">
        <v>202</v>
      </c>
      <c r="B87" s="34"/>
      <c r="C87" s="34"/>
      <c r="D87" s="34"/>
      <c r="G87" s="54">
        <v>71959502</v>
      </c>
      <c r="I87" s="12">
        <v>51019203</v>
      </c>
      <c r="J87" s="54"/>
      <c r="K87" s="54">
        <v>0</v>
      </c>
      <c r="L87" s="54"/>
      <c r="M87" s="54">
        <v>3444533</v>
      </c>
    </row>
    <row r="88" spans="1:13" s="15" customFormat="1" ht="21.75" customHeight="1">
      <c r="A88" s="7" t="s">
        <v>204</v>
      </c>
      <c r="B88" s="34"/>
      <c r="C88" s="34"/>
      <c r="D88" s="34"/>
      <c r="G88" s="12">
        <v>43548268</v>
      </c>
      <c r="I88" s="12">
        <v>7049039</v>
      </c>
      <c r="K88" s="12">
        <v>6798307</v>
      </c>
      <c r="M88" s="12">
        <v>4348408.8666653959</v>
      </c>
    </row>
    <row r="89" spans="1:13" s="15" customFormat="1" ht="21.75" customHeight="1">
      <c r="A89" s="7" t="s">
        <v>218</v>
      </c>
      <c r="B89" s="34"/>
      <c r="C89" s="34"/>
      <c r="D89" s="34"/>
      <c r="G89" s="12">
        <v>2746843</v>
      </c>
      <c r="I89" s="12">
        <v>51280979</v>
      </c>
      <c r="K89" s="12">
        <v>0</v>
      </c>
      <c r="M89" s="12">
        <v>0</v>
      </c>
    </row>
    <row r="90" spans="1:13" s="15" customFormat="1" ht="21.75" customHeight="1">
      <c r="A90" s="7"/>
      <c r="B90" s="34"/>
      <c r="C90" s="34"/>
      <c r="D90" s="34"/>
      <c r="G90" s="12"/>
      <c r="I90" s="12"/>
      <c r="K90" s="12"/>
      <c r="M90" s="12"/>
    </row>
    <row r="91" spans="1:13" s="15" customFormat="1" ht="21.75" customHeight="1">
      <c r="A91" s="7" t="s">
        <v>144</v>
      </c>
      <c r="B91" s="34"/>
      <c r="C91" s="34"/>
      <c r="D91" s="34"/>
      <c r="G91" s="12"/>
      <c r="I91" s="12"/>
      <c r="K91" s="12"/>
      <c r="M91" s="18"/>
    </row>
  </sheetData>
  <mergeCells count="4">
    <mergeCell ref="G5:I5"/>
    <mergeCell ref="K5:M5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50017</vt:lpwstr>
  </property>
  <property fmtid="{D5CDD505-2E9C-101B-9397-08002B2CF9AE}" pid="4" name="OptimizationTime">
    <vt:lpwstr>20240223_2044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2024-02-23T11:10:44Z</cp:lastPrinted>
  <dcterms:created xsi:type="dcterms:W3CDTF">2011-10-03T07:02:46Z</dcterms:created>
  <dcterms:modified xsi:type="dcterms:W3CDTF">2024-02-23T11:10:47Z</dcterms:modified>
</cp:coreProperties>
</file>