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enjaporn\Desktop\New folder (3)\"/>
    </mc:Choice>
  </mc:AlternateContent>
  <xr:revisionPtr revIDLastSave="0" documentId="13_ncr:1_{74439ED9-A445-4BDD-BD4E-5DB75DBB23CD}" xr6:coauthVersionLast="47" xr6:coauthVersionMax="47" xr10:uidLastSave="{00000000-0000-0000-0000-000000000000}"/>
  <bookViews>
    <workbookView xWindow="-120" yWindow="-120" windowWidth="20730" windowHeight="11160" tabRatio="726" xr2:uid="{00000000-000D-0000-FFFF-FFFF00000000}"/>
  </bookViews>
  <sheets>
    <sheet name="Page 6-7" sheetId="24" r:id="rId1"/>
    <sheet name="Page 8" sheetId="25" r:id="rId2"/>
    <sheet name="Page 9" sheetId="27" r:id="rId3"/>
    <sheet name="Page 10-11" sheetId="28" r:id="rId4"/>
  </sheets>
  <externalReferences>
    <externalReference r:id="rId5"/>
    <externalReference r:id="rId6"/>
  </externalReferences>
  <definedNames>
    <definedName name="_xlnm.Print_Area" localSheetId="3">'Page 10-11'!$A$1:$F$81</definedName>
    <definedName name="_xlnm.Print_Area" localSheetId="0">'Page 6-7'!$A$1:$H$78</definedName>
    <definedName name="_xlnm.Print_Area" localSheetId="1">'Page 8'!$A$1:$H$41</definedName>
    <definedName name="_xlnm.Print_Area" localSheetId="2">'Page 9'!$A$1:$H$42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7" i="25" l="1"/>
  <c r="G26" i="25"/>
  <c r="G27" i="25" s="1"/>
  <c r="H12" i="25" l="1"/>
  <c r="G12" i="25"/>
  <c r="H18" i="27"/>
  <c r="H17" i="27"/>
  <c r="H14" i="27"/>
  <c r="H13" i="27"/>
  <c r="H12" i="27"/>
  <c r="F63" i="28" l="1"/>
  <c r="E63" i="28"/>
  <c r="F55" i="28"/>
  <c r="E55" i="28"/>
  <c r="A2" i="27"/>
  <c r="F15" i="27"/>
  <c r="F19" i="27" s="1"/>
  <c r="G15" i="27"/>
  <c r="G19" i="27" s="1"/>
  <c r="E15" i="27"/>
  <c r="E19" i="27" s="1"/>
  <c r="A4" i="27"/>
  <c r="A4" i="28" s="1"/>
  <c r="H20" i="25"/>
  <c r="G20" i="25"/>
  <c r="G21" i="25" s="1"/>
  <c r="E9" i="28" s="1"/>
  <c r="E22" i="28" s="1"/>
  <c r="E31" i="28" s="1"/>
  <c r="E35" i="28" s="1"/>
  <c r="H14" i="24"/>
  <c r="G14" i="24"/>
  <c r="H22" i="24"/>
  <c r="G22" i="24"/>
  <c r="H54" i="24"/>
  <c r="G54" i="24"/>
  <c r="H70" i="24"/>
  <c r="G70" i="24"/>
  <c r="H58" i="24"/>
  <c r="G58" i="24"/>
  <c r="A43" i="24"/>
  <c r="H21" i="25" l="1"/>
  <c r="H23" i="24"/>
  <c r="H59" i="24"/>
  <c r="H71" i="24" s="1"/>
  <c r="G59" i="24"/>
  <c r="G71" i="24" s="1"/>
  <c r="G23" i="24"/>
  <c r="H15" i="27"/>
  <c r="F9" i="28" l="1"/>
  <c r="F22" i="28" s="1"/>
  <c r="F31" i="28" s="1"/>
  <c r="G23" i="25"/>
  <c r="H23" i="25"/>
  <c r="H30" i="25" s="1"/>
  <c r="H19" i="27"/>
  <c r="A45" i="28"/>
  <c r="G30" i="25" l="1"/>
  <c r="G28" i="25"/>
  <c r="H28" i="25"/>
  <c r="H5" i="27"/>
  <c r="F35" i="28" l="1"/>
  <c r="E67" i="28"/>
  <c r="F65" i="28" l="1"/>
  <c r="F67" i="28" s="1"/>
</calcChain>
</file>

<file path=xl/sharedStrings.xml><?xml version="1.0" encoding="utf-8"?>
<sst xmlns="http://schemas.openxmlformats.org/spreadsheetml/2006/main" count="180" uniqueCount="137">
  <si>
    <t>CSP STEEL CENTER PUBLIC COMPANY LIMITED</t>
  </si>
  <si>
    <t>STATEMENTS OF FINANCIAL POSITION</t>
  </si>
  <si>
    <t>AS AT DECEMBER 31, 2023</t>
  </si>
  <si>
    <t>(Unit : Baht)</t>
  </si>
  <si>
    <t>Note</t>
  </si>
  <si>
    <t>2023</t>
  </si>
  <si>
    <t>2022</t>
  </si>
  <si>
    <r>
      <t xml:space="preserve"> </t>
    </r>
    <r>
      <rPr>
        <u/>
        <sz val="15"/>
        <rFont val="Angsana New"/>
        <family val="1"/>
      </rPr>
      <t>ASSETS</t>
    </r>
  </si>
  <si>
    <t>Current assets</t>
  </si>
  <si>
    <t>Cash and cash equivalents</t>
  </si>
  <si>
    <t>Trade and other current receivable - related companies</t>
  </si>
  <si>
    <t>4.1, 5</t>
  </si>
  <si>
    <t>Trade and other current receivable - other companies</t>
  </si>
  <si>
    <t>Inventories</t>
  </si>
  <si>
    <t xml:space="preserve"> Total current assets</t>
  </si>
  <si>
    <t>Non-current assets</t>
  </si>
  <si>
    <t>Investment property</t>
  </si>
  <si>
    <t>Property, plants and equipment</t>
  </si>
  <si>
    <t>Right-of-use assets</t>
  </si>
  <si>
    <t>Intangible assets</t>
  </si>
  <si>
    <t>Deferred tax assets</t>
  </si>
  <si>
    <t>Other non-current assets</t>
  </si>
  <si>
    <t>Total non-current assets</t>
  </si>
  <si>
    <t xml:space="preserve">          Total assets</t>
  </si>
  <si>
    <t xml:space="preserve"> ..................................................... Director               ..................................................... Director</t>
  </si>
  <si>
    <t xml:space="preserve"> (Mr.Supachai  Chaisupat)                                          (Mr. Weerasak  Chaisupat)</t>
  </si>
  <si>
    <t>Notes to financial statements are an integral part of these financial statements.</t>
  </si>
  <si>
    <t xml:space="preserve">LIABILITIES AND EQUITY </t>
  </si>
  <si>
    <t>Current liabilities</t>
  </si>
  <si>
    <t>Bank overdrafts and short-term loans from financial institutions</t>
  </si>
  <si>
    <t>Other current payable - related companies</t>
  </si>
  <si>
    <t>Trade and other current payable - other companies</t>
  </si>
  <si>
    <t>Provision for product quality warranty</t>
  </si>
  <si>
    <t>Current portion of leases liabilities</t>
  </si>
  <si>
    <t>Total current liabilities</t>
  </si>
  <si>
    <t>Non-current liabilities</t>
  </si>
  <si>
    <t>Leases liabilities</t>
  </si>
  <si>
    <t>Employee benefit obligation</t>
  </si>
  <si>
    <t>Total non-current liabilities</t>
  </si>
  <si>
    <t>Total liabilities</t>
  </si>
  <si>
    <t>Equity</t>
  </si>
  <si>
    <t>Share capital</t>
  </si>
  <si>
    <t xml:space="preserve">  Authorised share capital</t>
  </si>
  <si>
    <t xml:space="preserve">621,166,300 ordinary shares of Baht 1.00 each          </t>
  </si>
  <si>
    <t xml:space="preserve">  Issued and paid-up share capital</t>
  </si>
  <si>
    <t xml:space="preserve">496,168,826 ordinary shares of Baht 1.00 each          </t>
  </si>
  <si>
    <t xml:space="preserve"> Retained earnings</t>
  </si>
  <si>
    <t>Appropriated - statutory reserve</t>
  </si>
  <si>
    <t>Unappropriated</t>
  </si>
  <si>
    <t xml:space="preserve">             รวมส่วนของผู้ถือหุ้น</t>
  </si>
  <si>
    <t xml:space="preserve">    </t>
  </si>
  <si>
    <t>Total shareholders' equity</t>
  </si>
  <si>
    <t xml:space="preserve">                  </t>
  </si>
  <si>
    <t>Total liabilities and equity</t>
  </si>
  <si>
    <t>STATEMENTS OF COMPREHENSIVE INCOME</t>
  </si>
  <si>
    <t>FOR YEAR ENDED DECEMBER 31, 2023</t>
  </si>
  <si>
    <t>Revenues</t>
  </si>
  <si>
    <t xml:space="preserve">Revenues from sales </t>
  </si>
  <si>
    <t xml:space="preserve">Other income </t>
  </si>
  <si>
    <t>Gain on exchange rate</t>
  </si>
  <si>
    <t>Total revenues</t>
  </si>
  <si>
    <t>Expenses</t>
  </si>
  <si>
    <t xml:space="preserve">Cost of sales </t>
  </si>
  <si>
    <t xml:space="preserve">Cost of distribution </t>
  </si>
  <si>
    <t>Administrative expenses</t>
  </si>
  <si>
    <t>Loss on exchange rate</t>
  </si>
  <si>
    <t>Other expenses</t>
  </si>
  <si>
    <t>Finance cost</t>
  </si>
  <si>
    <t>Total expenses</t>
  </si>
  <si>
    <t>Loss before income tax income (expense)</t>
  </si>
  <si>
    <t>Income tax income (expense)</t>
  </si>
  <si>
    <t>Loss for the year</t>
  </si>
  <si>
    <t>Other comprehensive income (loss) for the year</t>
  </si>
  <si>
    <t xml:space="preserve">Items must not be classified into profit or loss in the future </t>
  </si>
  <si>
    <t>Actuarial gain (loss)</t>
  </si>
  <si>
    <t>Total comprehensive loss for the year</t>
  </si>
  <si>
    <t>Basic loss per share</t>
  </si>
  <si>
    <t>Weighted average number of ordinary shares (unit : shares)</t>
  </si>
  <si>
    <t xml:space="preserve">STATEMENTS OF CHANGES IN  EQUITY </t>
  </si>
  <si>
    <t xml:space="preserve">Issued and </t>
  </si>
  <si>
    <t xml:space="preserve">Retained earnings </t>
  </si>
  <si>
    <t>paid-up</t>
  </si>
  <si>
    <t>share capital</t>
  </si>
  <si>
    <t>Statutory reserve</t>
  </si>
  <si>
    <t>Total</t>
  </si>
  <si>
    <t>Balance as at January 1, 2022</t>
  </si>
  <si>
    <t>Changes in equity for the year</t>
  </si>
  <si>
    <t>Dividend paid</t>
  </si>
  <si>
    <t>Actuarial gain</t>
  </si>
  <si>
    <t>Balance as at December 31, 2022</t>
  </si>
  <si>
    <t>Balance as at December 31, 2023</t>
  </si>
  <si>
    <t xml:space="preserve"> ..................................................... Director                                    ..................................................... Director</t>
  </si>
  <si>
    <t xml:space="preserve"> (Mr.Supachai  Chaisupat)                                                       (Mr. Weerasak  Chaisupat)</t>
  </si>
  <si>
    <t>STATEMENTS OF CASH FLOWS</t>
  </si>
  <si>
    <t>Cash flow from operating activities</t>
  </si>
  <si>
    <t>Adjustments to reconcile loss before income tax income (expense) for cash received (used) from operations :-</t>
  </si>
  <si>
    <t>Expected credit loss (reversal)</t>
  </si>
  <si>
    <t>Loss for diminutions of inventories (reversal)</t>
  </si>
  <si>
    <t>Depreciation and amortization expenses</t>
  </si>
  <si>
    <t>Loss from write off of assets</t>
  </si>
  <si>
    <t>Loss from impairment of assets</t>
  </si>
  <si>
    <t>Gain from disposal of equipment</t>
  </si>
  <si>
    <t>Unrealized (gain) loss on exchange rate</t>
  </si>
  <si>
    <t>Reversal provision for product quality warranty</t>
  </si>
  <si>
    <t>Employee benefit obligations</t>
  </si>
  <si>
    <t>Interest income</t>
  </si>
  <si>
    <t>Interest expenses</t>
  </si>
  <si>
    <t>Profit (loss) before changes in operating assets and liabilities</t>
  </si>
  <si>
    <t>Operating assets (increase)/decrease</t>
  </si>
  <si>
    <t xml:space="preserve"> </t>
  </si>
  <si>
    <t>Others non - current assets</t>
  </si>
  <si>
    <t>Operating liabilities increase/(decrease)</t>
  </si>
  <si>
    <t>Other current payable- relate companies</t>
  </si>
  <si>
    <t>Trade and other current payable-other companies</t>
  </si>
  <si>
    <t>Cash generated from operations</t>
  </si>
  <si>
    <t>Cash received from interest income</t>
  </si>
  <si>
    <t xml:space="preserve">Cash paid for employee benefit </t>
  </si>
  <si>
    <t>Cash paid for income tax</t>
  </si>
  <si>
    <t>Net cash provided by operating activities</t>
  </si>
  <si>
    <t>Cash flow from investing activities</t>
  </si>
  <si>
    <t>Cash paid for purchases of equipment</t>
  </si>
  <si>
    <t>Cash paid for purchases of intangible assets</t>
  </si>
  <si>
    <t>Cash paid for purchases of Right-of-use assets</t>
  </si>
  <si>
    <t>Cash received from disposal of equipment</t>
  </si>
  <si>
    <t>Decrease in current financial assets pledged as collateral</t>
  </si>
  <si>
    <t>Net cash used in investing activities</t>
  </si>
  <si>
    <t>Cash flow from financing activities</t>
  </si>
  <si>
    <t>Increase in bank overdrafts and short-term loans from financial institutions</t>
  </si>
  <si>
    <t>Repayment of leases liabilities</t>
  </si>
  <si>
    <t>Cash paid for interest - leases liabilities</t>
  </si>
  <si>
    <t>Cash paid for interest expenses</t>
  </si>
  <si>
    <t>Cash paid for dividends</t>
  </si>
  <si>
    <t>Net cash used in financing activities</t>
  </si>
  <si>
    <t>Net increases (decrease) in cash and cash equivalent</t>
  </si>
  <si>
    <t>Cash and cash equivalent at the beginning of the year</t>
  </si>
  <si>
    <t>Cash and cash equivalent at the end of the year</t>
  </si>
  <si>
    <t>Actuarial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</si>
</sst>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2"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\t&quot;฿&quot;#,##0_);\(\t&quot;฿&quot;#,##0\)"/>
    <numFmt numFmtId="169" formatCode="_(* #,##0.00_);_(* \(#,##0.00\);_(* &quot;-&quot;_);_(@_)"/>
    <numFmt numFmtId="170" formatCode="_-* #,##0_-;\-* #,##0_-;_-* &quot;-&quot;??_-;_-@_-"/>
    <numFmt numFmtId="171" formatCode="#,##0.00;\(#,##0.00\)"/>
    <numFmt numFmtId="172" formatCode="#,##0;\(#,##0\)"/>
    <numFmt numFmtId="173" formatCode="#,##0.00_);\(#,##0.00\);_-* &quot;-&quot;??;"/>
    <numFmt numFmtId="174" formatCode="[$-1070000]d/mm/yyyy;@"/>
    <numFmt numFmtId="175" formatCode="#,##0\ &quot;FB&quot;;\-#,##0\ &quot;FB&quot;"/>
    <numFmt numFmtId="176" formatCode="#,##0\ &quot;F&quot;;[Red]\-#,##0\ &quot;F&quot;"/>
    <numFmt numFmtId="177" formatCode="_-* #,##0\ &quot;F&quot;_-;\-* #,##0\ &quot;F&quot;_-;_-* &quot;-&quot;\ &quot;F&quot;_-;_-@_-"/>
    <numFmt numFmtId="178" formatCode="_-&quot;$&quot;* #,##0.00_-;\-&quot;$&quot;* #,##0.00_-;_-&quot;$&quot;* &quot;-&quot;??_-;_-@_-"/>
    <numFmt numFmtId="179" formatCode="_(* #,##0.0_);_(* \(#,##0.0\);_(* &quot;-&quot;??_);_(@_)"/>
    <numFmt numFmtId="180" formatCode="_(* #,##0_);_(* \(#,##0\);_(* &quot;-&quot;??_);_(@_)"/>
    <numFmt numFmtId="181" formatCode="General_)"/>
    <numFmt numFmtId="182" formatCode="d\.m\.yy\ h:mm"/>
    <numFmt numFmtId="183" formatCode="\$#,##0.00;\(\$#,##0.00\)"/>
    <numFmt numFmtId="184" formatCode="\$#,##0;\(\$#,##0\)"/>
    <numFmt numFmtId="185" formatCode="mm/dd/yy"/>
    <numFmt numFmtId="186" formatCode="_-&quot;Dfl.&quot;\ * #,##0.00_-;_-&quot;Dfl.&quot;\ * #,##0.00\-;_-&quot;Dfl.&quot;\ * &quot;-&quot;??_-;_-@_-"/>
    <numFmt numFmtId="187" formatCode="_-* #,##0.00_-;_-* #,##0.00\-;_-* &quot;-&quot;??_-;_-@_-"/>
    <numFmt numFmtId="188" formatCode="_-* #,##0_-;_-* #,##0\-;_-* &quot;-&quot;_-;_-@_-"/>
    <numFmt numFmtId="189" formatCode="_-&quot;Dfl.&quot;\ * #,##0_-;_-&quot;Dfl.&quot;\ * #,##0\-;_-&quot;Dfl.&quot;\ * &quot;-&quot;_-;_-@_-"/>
    <numFmt numFmtId="190" formatCode="&quot;P&quot;\ #,##0.00;[Red]\-&quot;P&quot;\ #,##0.00"/>
    <numFmt numFmtId="191" formatCode="&quot;\&quot;#,##0;[Red]&quot;\&quot;\-#,##0"/>
    <numFmt numFmtId="192" formatCode="&quot;\&quot;#,##0.00;[Red]&quot;\&quot;\-#,##0.00"/>
    <numFmt numFmtId="193" formatCode="&quot;$&quot;#,##0;[Red]\-&quot;$&quot;#,##0"/>
    <numFmt numFmtId="194" formatCode="&quot;\&quot;#,##0.00;[Red]&quot;\&quot;&quot;-&quot;#,##0.00"/>
    <numFmt numFmtId="195" formatCode="_ * #,##0.00_ ;_ * \-#,##0.00_ ;_ * &quot;-&quot;??_ ;_ @_ "/>
    <numFmt numFmtId="196" formatCode="0.00_);\(0.00\)"/>
    <numFmt numFmtId="197" formatCode="0.0_);\(0.0\)"/>
    <numFmt numFmtId="198" formatCode="0.00_)"/>
    <numFmt numFmtId="199" formatCode="#,##0\ \ ;\(#,##0\)\ ;\—\ \ \ \ "/>
    <numFmt numFmtId="200" formatCode="_-* #,##0&quot; F&quot;_-;\-* #,##0&quot; F&quot;_-;_-* &quot;-&quot;&quot; F&quot;_-;_-@_-"/>
    <numFmt numFmtId="201" formatCode="_-* #,##0.00&quot; F&quot;_-;\-* #,##0.00&quot; F&quot;_-;_-* &quot;-&quot;??&quot; F&quot;_-;_-@_-"/>
    <numFmt numFmtId="202" formatCode="#,##0.0_);[Red]\(#,##0.0\)"/>
    <numFmt numFmtId="203" formatCode="0_);\(0\)"/>
    <numFmt numFmtId="204" formatCode="_-&quot;£&quot;* #,##0_-;\-&quot;£&quot;* #,##0_-;_-&quot;£&quot;* &quot;-&quot;_-;_-@_-"/>
    <numFmt numFmtId="205" formatCode="_-&quot;£&quot;* #,##0.00_-;\-&quot;£&quot;* #,##0.00_-;_-&quot;£&quot;* &quot;-&quot;??_-;_-@_-"/>
    <numFmt numFmtId="206" formatCode="_ * #,##0_ ;_ * \-#,##0_ ;_ * &quot;-&quot;_ ;_ @_ "/>
    <numFmt numFmtId="207" formatCode="_-&quot;$&quot;* #,##0_-;\-&quot;$&quot;* #,##0_-;_-&quot;$&quot;* &quot;-&quot;_-;_-@_-"/>
    <numFmt numFmtId="208" formatCode="_(&quot;฿&quot;* #,##0_);_(&quot;฿&quot;* \(#,##0\);_(&quot;฿&quot;* &quot;-&quot;_);_(@_)"/>
    <numFmt numFmtId="209" formatCode="[$-D00041E]0"/>
    <numFmt numFmtId="210" formatCode="#,##0.00_);\(#,##0.00\);_-* &quot;-&quot;??"/>
  </numFmts>
  <fonts count="147">
    <font>
      <sz val="14"/>
      <name val="AngsanaUPC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5"/>
      <color indexed="9"/>
      <name val="Angsana New"/>
      <family val="1"/>
    </font>
    <font>
      <u/>
      <sz val="15"/>
      <name val="Angsana New"/>
      <family val="1"/>
    </font>
    <font>
      <sz val="10"/>
      <name val="Arial"/>
      <family val="2"/>
    </font>
    <font>
      <sz val="10"/>
      <name val="ApFont"/>
    </font>
    <font>
      <sz val="14"/>
      <name val="Cordia New"/>
      <family val="2"/>
    </font>
    <font>
      <sz val="18"/>
      <name val="Angsana New"/>
      <family val="1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8"/>
      <name val="Arial"/>
      <family val="2"/>
    </font>
    <font>
      <sz val="7"/>
      <name val="Small Fonts"/>
      <family val="2"/>
    </font>
    <font>
      <u/>
      <sz val="14"/>
      <color indexed="12"/>
      <name val="Cordia New"/>
      <family val="2"/>
    </font>
    <font>
      <sz val="10"/>
      <name val="Comic Sans MS"/>
      <family val="4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color indexed="8"/>
      <name val="Tahoma"/>
      <family val="2"/>
      <charset val="22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name val="Courier"/>
      <family val="3"/>
    </font>
    <font>
      <sz val="12"/>
      <name val="Tms Rmn"/>
    </font>
    <font>
      <sz val="10"/>
      <name val="Geneva"/>
      <family val="2"/>
    </font>
    <font>
      <sz val="10"/>
      <name val="Times New Roma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sz val="12"/>
      <name val="Arial"/>
      <family val="2"/>
    </font>
    <font>
      <b/>
      <i/>
      <sz val="16"/>
      <name val="Helv"/>
    </font>
    <font>
      <sz val="8"/>
      <name val="Helv"/>
    </font>
    <font>
      <b/>
      <sz val="8"/>
      <color indexed="8"/>
      <name val="Helv"/>
    </font>
    <font>
      <sz val="12"/>
      <name val="นูลมรผ"/>
    </font>
    <font>
      <sz val="10"/>
      <name val="MS Sans Serif"/>
      <family val="2"/>
      <charset val="222"/>
    </font>
    <font>
      <sz val="10"/>
      <name val="MS Sans Serif"/>
      <family val="2"/>
    </font>
    <font>
      <sz val="11"/>
      <name val="Arial"/>
      <family val="2"/>
    </font>
    <font>
      <sz val="11"/>
      <name val="?l?r ?o?S?V?b?N"/>
      <family val="1"/>
    </font>
    <font>
      <sz val="11"/>
      <name val="ตธฟ๒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20"/>
      <name val="Tahoma"/>
      <family val="2"/>
      <charset val="222"/>
    </font>
    <font>
      <sz val="12"/>
      <name val="นูลมรผ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  <family val="1"/>
    </font>
    <font>
      <sz val="11"/>
      <color indexed="8"/>
      <name val="Calibri"/>
      <family val="2"/>
    </font>
    <font>
      <sz val="10"/>
      <name val="Arial"/>
      <family val="2"/>
      <charset val="222"/>
    </font>
    <font>
      <sz val="11"/>
      <color indexed="8"/>
      <name val="Tahoma"/>
      <family val="2"/>
    </font>
    <font>
      <sz val="11"/>
      <name val="Comic Sans MS"/>
      <family val="4"/>
    </font>
    <font>
      <sz val="10"/>
      <color indexed="8"/>
      <name val="Arial"/>
      <family val="2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4"/>
      <name val="DilleniaUPC"/>
      <family val="1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b/>
      <sz val="12"/>
      <name val="Helv"/>
    </font>
    <font>
      <b/>
      <sz val="10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12"/>
      <name val="Helv"/>
      <family val="2"/>
    </font>
    <font>
      <sz val="9"/>
      <name val="Arial"/>
      <family val="2"/>
    </font>
    <font>
      <b/>
      <sz val="11"/>
      <color indexed="63"/>
      <name val="Tahoma"/>
      <family val="2"/>
      <charset val="222"/>
    </font>
    <font>
      <sz val="12"/>
      <name val="Times New Roman"/>
      <family val="1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4"/>
      <name val="Cordia New"/>
      <family val="2"/>
      <charset val="222"/>
    </font>
    <font>
      <sz val="12"/>
      <name val="新細明體"/>
      <family val="1"/>
      <charset val="136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sz val="9"/>
      <color theme="1"/>
      <name val="Comic Sans MS"/>
      <family val="2"/>
      <charset val="222"/>
    </font>
    <font>
      <sz val="9"/>
      <color theme="1"/>
      <name val="Century Gothic"/>
      <family val="2"/>
      <charset val="222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UPC"/>
      <family val="1"/>
    </font>
    <font>
      <sz val="14"/>
      <name val="AngsanaUPC"/>
      <family val="1"/>
    </font>
    <font>
      <sz val="16"/>
      <name val="Angsana New"/>
      <family val="1"/>
    </font>
    <font>
      <sz val="14"/>
      <name val="AngsanaUPC"/>
      <family val="1"/>
    </font>
    <font>
      <sz val="11"/>
      <color theme="1"/>
      <name val="Tahoma"/>
      <family val="2"/>
    </font>
    <font>
      <sz val="18"/>
      <name val="AngsanaUPC"/>
      <family val="1"/>
      <charset val="222"/>
    </font>
    <font>
      <sz val="18"/>
      <name val="AngsanaUPC"/>
      <family val="1"/>
    </font>
    <font>
      <b/>
      <sz val="18"/>
      <name val="Angsana New"/>
      <family val="1"/>
    </font>
    <font>
      <b/>
      <sz val="18"/>
      <name val="Angsana New"/>
      <family val="1"/>
      <charset val="222"/>
    </font>
    <font>
      <sz val="18"/>
      <name val="Angsana New"/>
      <family val="1"/>
      <charset val="222"/>
    </font>
  </fonts>
  <fills count="7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</borders>
  <cellStyleXfs count="2237">
    <xf numFmtId="0" fontId="0" fillId="0" borderId="0" applyBorder="0"/>
    <xf numFmtId="3" fontId="43" fillId="0" borderId="0"/>
    <xf numFmtId="174" fontId="15" fillId="0" borderId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3" fontId="44" fillId="0" borderId="0"/>
    <xf numFmtId="181" fontId="31" fillId="0" borderId="0"/>
    <xf numFmtId="181" fontId="31" fillId="0" borderId="0"/>
    <xf numFmtId="174" fontId="45" fillId="0" borderId="0"/>
    <xf numFmtId="174" fontId="45" fillId="0" borderId="0"/>
    <xf numFmtId="174" fontId="43" fillId="0" borderId="0"/>
    <xf numFmtId="174" fontId="43" fillId="0" borderId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43" fillId="0" borderId="0"/>
    <xf numFmtId="174" fontId="43" fillId="0" borderId="0"/>
    <xf numFmtId="181" fontId="31" fillId="0" borderId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2" fillId="0" borderId="0"/>
    <xf numFmtId="190" fontId="43" fillId="0" borderId="0" applyFont="0" applyFill="0" applyBorder="0" applyAlignment="0" applyProtection="0"/>
    <xf numFmtId="174" fontId="34" fillId="0" borderId="0"/>
    <xf numFmtId="174" fontId="34" fillId="0" borderId="0"/>
    <xf numFmtId="174" fontId="34" fillId="0" borderId="0"/>
    <xf numFmtId="174" fontId="34" fillId="0" borderId="0"/>
    <xf numFmtId="174" fontId="34" fillId="0" borderId="0"/>
    <xf numFmtId="174" fontId="34" fillId="0" borderId="0"/>
    <xf numFmtId="174" fontId="34" fillId="0" borderId="0"/>
    <xf numFmtId="174" fontId="34" fillId="0" borderId="0"/>
    <xf numFmtId="174" fontId="34" fillId="0" borderId="0"/>
    <xf numFmtId="174" fontId="34" fillId="0" borderId="0"/>
    <xf numFmtId="181" fontId="31" fillId="0" borderId="0"/>
    <xf numFmtId="191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3" fontId="47" fillId="0" borderId="0" applyFont="0" applyFill="0" applyBorder="0" applyAlignment="0" applyProtection="0"/>
    <xf numFmtId="194" fontId="43" fillId="0" borderId="0" applyFont="0" applyFill="0" applyBorder="0" applyAlignment="0" applyProtection="0"/>
    <xf numFmtId="174" fontId="46" fillId="0" borderId="0"/>
    <xf numFmtId="174" fontId="15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3" fontId="44" fillId="0" borderId="0"/>
    <xf numFmtId="174" fontId="28" fillId="3" borderId="0" applyNumberFormat="0" applyBorder="0" applyAlignment="0" applyProtection="0"/>
    <xf numFmtId="174" fontId="28" fillId="4" borderId="0" applyNumberFormat="0" applyBorder="0" applyAlignment="0" applyProtection="0"/>
    <xf numFmtId="174" fontId="101" fillId="44" borderId="0" applyNumberFormat="0" applyBorder="0" applyAlignment="0" applyProtection="0"/>
    <xf numFmtId="174" fontId="101" fillId="44" borderId="0" applyNumberFormat="0" applyBorder="0" applyAlignment="0" applyProtection="0"/>
    <xf numFmtId="174" fontId="102" fillId="44" borderId="0" applyNumberFormat="0" applyBorder="0" applyAlignment="0" applyProtection="0"/>
    <xf numFmtId="174" fontId="28" fillId="5" borderId="0" applyNumberFormat="0" applyBorder="0" applyAlignment="0" applyProtection="0"/>
    <xf numFmtId="174" fontId="28" fillId="6" borderId="0" applyNumberFormat="0" applyBorder="0" applyAlignment="0" applyProtection="0"/>
    <xf numFmtId="174" fontId="101" fillId="45" borderId="0" applyNumberFormat="0" applyBorder="0" applyAlignment="0" applyProtection="0"/>
    <xf numFmtId="174" fontId="101" fillId="45" borderId="0" applyNumberFormat="0" applyBorder="0" applyAlignment="0" applyProtection="0"/>
    <xf numFmtId="174" fontId="102" fillId="45" borderId="0" applyNumberFormat="0" applyBorder="0" applyAlignment="0" applyProtection="0"/>
    <xf numFmtId="174" fontId="28" fillId="7" borderId="0" applyNumberFormat="0" applyBorder="0" applyAlignment="0" applyProtection="0"/>
    <xf numFmtId="174" fontId="28" fillId="8" borderId="0" applyNumberFormat="0" applyBorder="0" applyAlignment="0" applyProtection="0"/>
    <xf numFmtId="174" fontId="101" fillId="46" borderId="0" applyNumberFormat="0" applyBorder="0" applyAlignment="0" applyProtection="0"/>
    <xf numFmtId="174" fontId="101" fillId="46" borderId="0" applyNumberFormat="0" applyBorder="0" applyAlignment="0" applyProtection="0"/>
    <xf numFmtId="174" fontId="102" fillId="46" borderId="0" applyNumberFormat="0" applyBorder="0" applyAlignment="0" applyProtection="0"/>
    <xf numFmtId="174" fontId="28" fillId="3" borderId="0" applyNumberFormat="0" applyBorder="0" applyAlignment="0" applyProtection="0"/>
    <xf numFmtId="174" fontId="28" fillId="9" borderId="0" applyNumberFormat="0" applyBorder="0" applyAlignment="0" applyProtection="0"/>
    <xf numFmtId="174" fontId="101" fillId="47" borderId="0" applyNumberFormat="0" applyBorder="0" applyAlignment="0" applyProtection="0"/>
    <xf numFmtId="174" fontId="101" fillId="47" borderId="0" applyNumberFormat="0" applyBorder="0" applyAlignment="0" applyProtection="0"/>
    <xf numFmtId="174" fontId="102" fillId="47" borderId="0" applyNumberFormat="0" applyBorder="0" applyAlignment="0" applyProtection="0"/>
    <xf numFmtId="174" fontId="28" fillId="10" borderId="0" applyNumberFormat="0" applyBorder="0" applyAlignment="0" applyProtection="0"/>
    <xf numFmtId="174" fontId="28" fillId="10" borderId="0" applyNumberFormat="0" applyBorder="0" applyAlignment="0" applyProtection="0"/>
    <xf numFmtId="174" fontId="101" fillId="48" borderId="0" applyNumberFormat="0" applyBorder="0" applyAlignment="0" applyProtection="0"/>
    <xf numFmtId="174" fontId="101" fillId="48" borderId="0" applyNumberFormat="0" applyBorder="0" applyAlignment="0" applyProtection="0"/>
    <xf numFmtId="174" fontId="102" fillId="48" borderId="0" applyNumberFormat="0" applyBorder="0" applyAlignment="0" applyProtection="0"/>
    <xf numFmtId="174" fontId="28" fillId="7" borderId="0" applyNumberFormat="0" applyBorder="0" applyAlignment="0" applyProtection="0"/>
    <xf numFmtId="174" fontId="28" fillId="3" borderId="0" applyNumberFormat="0" applyBorder="0" applyAlignment="0" applyProtection="0"/>
    <xf numFmtId="174" fontId="101" fillId="49" borderId="0" applyNumberFormat="0" applyBorder="0" applyAlignment="0" applyProtection="0"/>
    <xf numFmtId="174" fontId="101" fillId="49" borderId="0" applyNumberFormat="0" applyBorder="0" applyAlignment="0" applyProtection="0"/>
    <xf numFmtId="174" fontId="102" fillId="49" borderId="0" applyNumberFormat="0" applyBorder="0" applyAlignment="0" applyProtection="0"/>
    <xf numFmtId="174" fontId="28" fillId="11" borderId="0" applyNumberFormat="0" applyBorder="0" applyAlignment="0" applyProtection="0"/>
    <xf numFmtId="174" fontId="28" fillId="2" borderId="0" applyNumberFormat="0" applyBorder="0" applyAlignment="0" applyProtection="0"/>
    <xf numFmtId="174" fontId="101" fillId="50" borderId="0" applyNumberFormat="0" applyBorder="0" applyAlignment="0" applyProtection="0"/>
    <xf numFmtId="174" fontId="101" fillId="50" borderId="0" applyNumberFormat="0" applyBorder="0" applyAlignment="0" applyProtection="0"/>
    <xf numFmtId="174" fontId="102" fillId="50" borderId="0" applyNumberFormat="0" applyBorder="0" applyAlignment="0" applyProtection="0"/>
    <xf numFmtId="174" fontId="28" fillId="5" borderId="0" applyNumberFormat="0" applyBorder="0" applyAlignment="0" applyProtection="0"/>
    <xf numFmtId="174" fontId="28" fillId="5" borderId="0" applyNumberFormat="0" applyBorder="0" applyAlignment="0" applyProtection="0"/>
    <xf numFmtId="174" fontId="101" fillId="51" borderId="0" applyNumberFormat="0" applyBorder="0" applyAlignment="0" applyProtection="0"/>
    <xf numFmtId="174" fontId="101" fillId="51" borderId="0" applyNumberFormat="0" applyBorder="0" applyAlignment="0" applyProtection="0"/>
    <xf numFmtId="174" fontId="102" fillId="51" borderId="0" applyNumberFormat="0" applyBorder="0" applyAlignment="0" applyProtection="0"/>
    <xf numFmtId="174" fontId="28" fillId="12" borderId="0" applyNumberFormat="0" applyBorder="0" applyAlignment="0" applyProtection="0"/>
    <xf numFmtId="174" fontId="28" fillId="13" borderId="0" applyNumberFormat="0" applyBorder="0" applyAlignment="0" applyProtection="0"/>
    <xf numFmtId="174" fontId="101" fillId="52" borderId="0" applyNumberFormat="0" applyBorder="0" applyAlignment="0" applyProtection="0"/>
    <xf numFmtId="174" fontId="101" fillId="52" borderId="0" applyNumberFormat="0" applyBorder="0" applyAlignment="0" applyProtection="0"/>
    <xf numFmtId="174" fontId="102" fillId="52" borderId="0" applyNumberFormat="0" applyBorder="0" applyAlignment="0" applyProtection="0"/>
    <xf numFmtId="174" fontId="28" fillId="11" borderId="0" applyNumberFormat="0" applyBorder="0" applyAlignment="0" applyProtection="0"/>
    <xf numFmtId="174" fontId="28" fillId="9" borderId="0" applyNumberFormat="0" applyBorder="0" applyAlignment="0" applyProtection="0"/>
    <xf numFmtId="174" fontId="101" fillId="53" borderId="0" applyNumberFormat="0" applyBorder="0" applyAlignment="0" applyProtection="0"/>
    <xf numFmtId="174" fontId="101" fillId="53" borderId="0" applyNumberFormat="0" applyBorder="0" applyAlignment="0" applyProtection="0"/>
    <xf numFmtId="174" fontId="102" fillId="53" borderId="0" applyNumberFormat="0" applyBorder="0" applyAlignment="0" applyProtection="0"/>
    <xf numFmtId="174" fontId="28" fillId="2" borderId="0" applyNumberFormat="0" applyBorder="0" applyAlignment="0" applyProtection="0"/>
    <xf numFmtId="174" fontId="28" fillId="2" borderId="0" applyNumberFormat="0" applyBorder="0" applyAlignment="0" applyProtection="0"/>
    <xf numFmtId="174" fontId="101" fillId="54" borderId="0" applyNumberFormat="0" applyBorder="0" applyAlignment="0" applyProtection="0"/>
    <xf numFmtId="174" fontId="101" fillId="54" borderId="0" applyNumberFormat="0" applyBorder="0" applyAlignment="0" applyProtection="0"/>
    <xf numFmtId="174" fontId="102" fillId="54" borderId="0" applyNumberFormat="0" applyBorder="0" applyAlignment="0" applyProtection="0"/>
    <xf numFmtId="174" fontId="28" fillId="12" borderId="0" applyNumberFormat="0" applyBorder="0" applyAlignment="0" applyProtection="0"/>
    <xf numFmtId="174" fontId="28" fillId="14" borderId="0" applyNumberFormat="0" applyBorder="0" applyAlignment="0" applyProtection="0"/>
    <xf numFmtId="174" fontId="101" fillId="55" borderId="0" applyNumberFormat="0" applyBorder="0" applyAlignment="0" applyProtection="0"/>
    <xf numFmtId="174" fontId="101" fillId="55" borderId="0" applyNumberFormat="0" applyBorder="0" applyAlignment="0" applyProtection="0"/>
    <xf numFmtId="174" fontId="102" fillId="55" borderId="0" applyNumberFormat="0" applyBorder="0" applyAlignment="0" applyProtection="0"/>
    <xf numFmtId="174" fontId="48" fillId="15" borderId="0" applyNumberFormat="0" applyBorder="0" applyAlignment="0" applyProtection="0"/>
    <xf numFmtId="174" fontId="48" fillId="16" borderId="0" applyNumberFormat="0" applyBorder="0" applyAlignment="0" applyProtection="0"/>
    <xf numFmtId="174" fontId="103" fillId="56" borderId="0" applyNumberFormat="0" applyBorder="0" applyAlignment="0" applyProtection="0"/>
    <xf numFmtId="174" fontId="103" fillId="56" borderId="0" applyNumberFormat="0" applyBorder="0" applyAlignment="0" applyProtection="0"/>
    <xf numFmtId="174" fontId="104" fillId="56" borderId="0" applyNumberFormat="0" applyBorder="0" applyAlignment="0" applyProtection="0"/>
    <xf numFmtId="174" fontId="48" fillId="5" borderId="0" applyNumberFormat="0" applyBorder="0" applyAlignment="0" applyProtection="0"/>
    <xf numFmtId="174" fontId="48" fillId="5" borderId="0" applyNumberFormat="0" applyBorder="0" applyAlignment="0" applyProtection="0"/>
    <xf numFmtId="174" fontId="103" fillId="57" borderId="0" applyNumberFormat="0" applyBorder="0" applyAlignment="0" applyProtection="0"/>
    <xf numFmtId="174" fontId="103" fillId="57" borderId="0" applyNumberFormat="0" applyBorder="0" applyAlignment="0" applyProtection="0"/>
    <xf numFmtId="174" fontId="104" fillId="57" borderId="0" applyNumberFormat="0" applyBorder="0" applyAlignment="0" applyProtection="0"/>
    <xf numFmtId="174" fontId="48" fillId="12" borderId="0" applyNumberFormat="0" applyBorder="0" applyAlignment="0" applyProtection="0"/>
    <xf numFmtId="174" fontId="48" fillId="13" borderId="0" applyNumberFormat="0" applyBorder="0" applyAlignment="0" applyProtection="0"/>
    <xf numFmtId="174" fontId="103" fillId="58" borderId="0" applyNumberFormat="0" applyBorder="0" applyAlignment="0" applyProtection="0"/>
    <xf numFmtId="174" fontId="103" fillId="58" borderId="0" applyNumberFormat="0" applyBorder="0" applyAlignment="0" applyProtection="0"/>
    <xf numFmtId="174" fontId="104" fillId="58" borderId="0" applyNumberFormat="0" applyBorder="0" applyAlignment="0" applyProtection="0"/>
    <xf numFmtId="174" fontId="48" fillId="11" borderId="0" applyNumberFormat="0" applyBorder="0" applyAlignment="0" applyProtection="0"/>
    <xf numFmtId="174" fontId="48" fillId="18" borderId="0" applyNumberFormat="0" applyBorder="0" applyAlignment="0" applyProtection="0"/>
    <xf numFmtId="174" fontId="103" fillId="59" borderId="0" applyNumberFormat="0" applyBorder="0" applyAlignment="0" applyProtection="0"/>
    <xf numFmtId="174" fontId="103" fillId="59" borderId="0" applyNumberFormat="0" applyBorder="0" applyAlignment="0" applyProtection="0"/>
    <xf numFmtId="174" fontId="104" fillId="59" borderId="0" applyNumberFormat="0" applyBorder="0" applyAlignment="0" applyProtection="0"/>
    <xf numFmtId="174" fontId="48" fillId="15" borderId="0" applyNumberFormat="0" applyBorder="0" applyAlignment="0" applyProtection="0"/>
    <xf numFmtId="174" fontId="48" fillId="15" borderId="0" applyNumberFormat="0" applyBorder="0" applyAlignment="0" applyProtection="0"/>
    <xf numFmtId="174" fontId="103" fillId="60" borderId="0" applyNumberFormat="0" applyBorder="0" applyAlignment="0" applyProtection="0"/>
    <xf numFmtId="174" fontId="103" fillId="60" borderId="0" applyNumberFormat="0" applyBorder="0" applyAlignment="0" applyProtection="0"/>
    <xf numFmtId="174" fontId="104" fillId="60" borderId="0" applyNumberFormat="0" applyBorder="0" applyAlignment="0" applyProtection="0"/>
    <xf numFmtId="174" fontId="48" fillId="5" borderId="0" applyNumberFormat="0" applyBorder="0" applyAlignment="0" applyProtection="0"/>
    <xf numFmtId="174" fontId="48" fillId="19" borderId="0" applyNumberFormat="0" applyBorder="0" applyAlignment="0" applyProtection="0"/>
    <xf numFmtId="174" fontId="103" fillId="61" borderId="0" applyNumberFormat="0" applyBorder="0" applyAlignment="0" applyProtection="0"/>
    <xf numFmtId="174" fontId="103" fillId="61" borderId="0" applyNumberFormat="0" applyBorder="0" applyAlignment="0" applyProtection="0"/>
    <xf numFmtId="174" fontId="104" fillId="61" borderId="0" applyNumberFormat="0" applyBorder="0" applyAlignment="0" applyProtection="0"/>
    <xf numFmtId="9" fontId="9" fillId="0" borderId="0"/>
    <xf numFmtId="9" fontId="19" fillId="0" borderId="0"/>
    <xf numFmtId="174" fontId="49" fillId="20" borderId="0" applyNumberFormat="0" applyBorder="0" applyAlignment="0" applyProtection="0"/>
    <xf numFmtId="174" fontId="49" fillId="20" borderId="0" applyNumberFormat="0" applyBorder="0" applyAlignment="0" applyProtection="0"/>
    <xf numFmtId="174" fontId="50" fillId="21" borderId="0" applyNumberFormat="0" applyBorder="0" applyAlignment="0" applyProtection="0"/>
    <xf numFmtId="174" fontId="48" fillId="15" borderId="0" applyNumberFormat="0" applyBorder="0" applyAlignment="0" applyProtection="0"/>
    <xf numFmtId="174" fontId="48" fillId="22" borderId="0" applyNumberFormat="0" applyBorder="0" applyAlignment="0" applyProtection="0"/>
    <xf numFmtId="174" fontId="103" fillId="62" borderId="0" applyNumberFormat="0" applyBorder="0" applyAlignment="0" applyProtection="0"/>
    <xf numFmtId="174" fontId="103" fillId="62" borderId="0" applyNumberFormat="0" applyBorder="0" applyAlignment="0" applyProtection="0"/>
    <xf numFmtId="174" fontId="104" fillId="62" borderId="0" applyNumberFormat="0" applyBorder="0" applyAlignment="0" applyProtection="0"/>
    <xf numFmtId="174" fontId="49" fillId="23" borderId="0" applyNumberFormat="0" applyBorder="0" applyAlignment="0" applyProtection="0"/>
    <xf numFmtId="174" fontId="49" fillId="24" borderId="0" applyNumberFormat="0" applyBorder="0" applyAlignment="0" applyProtection="0"/>
    <xf numFmtId="174" fontId="50" fillId="25" borderId="0" applyNumberFormat="0" applyBorder="0" applyAlignment="0" applyProtection="0"/>
    <xf numFmtId="174" fontId="48" fillId="26" borderId="0" applyNumberFormat="0" applyBorder="0" applyAlignment="0" applyProtection="0"/>
    <xf numFmtId="174" fontId="48" fillId="26" borderId="0" applyNumberFormat="0" applyBorder="0" applyAlignment="0" applyProtection="0"/>
    <xf numFmtId="174" fontId="103" fillId="63" borderId="0" applyNumberFormat="0" applyBorder="0" applyAlignment="0" applyProtection="0"/>
    <xf numFmtId="174" fontId="103" fillId="63" borderId="0" applyNumberFormat="0" applyBorder="0" applyAlignment="0" applyProtection="0"/>
    <xf numFmtId="174" fontId="104" fillId="63" borderId="0" applyNumberFormat="0" applyBorder="0" applyAlignment="0" applyProtection="0"/>
    <xf numFmtId="174" fontId="49" fillId="23" borderId="0" applyNumberFormat="0" applyBorder="0" applyAlignment="0" applyProtection="0"/>
    <xf numFmtId="174" fontId="49" fillId="27" borderId="0" applyNumberFormat="0" applyBorder="0" applyAlignment="0" applyProtection="0"/>
    <xf numFmtId="174" fontId="50" fillId="24" borderId="0" applyNumberFormat="0" applyBorder="0" applyAlignment="0" applyProtection="0"/>
    <xf numFmtId="174" fontId="48" fillId="28" borderId="0" applyNumberFormat="0" applyBorder="0" applyAlignment="0" applyProtection="0"/>
    <xf numFmtId="174" fontId="48" fillId="28" borderId="0" applyNumberFormat="0" applyBorder="0" applyAlignment="0" applyProtection="0"/>
    <xf numFmtId="174" fontId="103" fillId="64" borderId="0" applyNumberFormat="0" applyBorder="0" applyAlignment="0" applyProtection="0"/>
    <xf numFmtId="174" fontId="103" fillId="64" borderId="0" applyNumberFormat="0" applyBorder="0" applyAlignment="0" applyProtection="0"/>
    <xf numFmtId="174" fontId="104" fillId="64" borderId="0" applyNumberFormat="0" applyBorder="0" applyAlignment="0" applyProtection="0"/>
    <xf numFmtId="174" fontId="49" fillId="20" borderId="0" applyNumberFormat="0" applyBorder="0" applyAlignment="0" applyProtection="0"/>
    <xf numFmtId="174" fontId="49" fillId="24" borderId="0" applyNumberFormat="0" applyBorder="0" applyAlignment="0" applyProtection="0"/>
    <xf numFmtId="174" fontId="50" fillId="24" borderId="0" applyNumberFormat="0" applyBorder="0" applyAlignment="0" applyProtection="0"/>
    <xf numFmtId="174" fontId="48" fillId="29" borderId="0" applyNumberFormat="0" applyBorder="0" applyAlignment="0" applyProtection="0"/>
    <xf numFmtId="174" fontId="48" fillId="18" borderId="0" applyNumberFormat="0" applyBorder="0" applyAlignment="0" applyProtection="0"/>
    <xf numFmtId="174" fontId="103" fillId="65" borderId="0" applyNumberFormat="0" applyBorder="0" applyAlignment="0" applyProtection="0"/>
    <xf numFmtId="174" fontId="103" fillId="65" borderId="0" applyNumberFormat="0" applyBorder="0" applyAlignment="0" applyProtection="0"/>
    <xf numFmtId="174" fontId="104" fillId="65" borderId="0" applyNumberFormat="0" applyBorder="0" applyAlignment="0" applyProtection="0"/>
    <xf numFmtId="174" fontId="49" fillId="30" borderId="0" applyNumberFormat="0" applyBorder="0" applyAlignment="0" applyProtection="0"/>
    <xf numFmtId="174" fontId="49" fillId="20" borderId="0" applyNumberFormat="0" applyBorder="0" applyAlignment="0" applyProtection="0"/>
    <xf numFmtId="174" fontId="50" fillId="21" borderId="0" applyNumberFormat="0" applyBorder="0" applyAlignment="0" applyProtection="0"/>
    <xf numFmtId="174" fontId="48" fillId="15" borderId="0" applyNumberFormat="0" applyBorder="0" applyAlignment="0" applyProtection="0"/>
    <xf numFmtId="174" fontId="48" fillId="15" borderId="0" applyNumberFormat="0" applyBorder="0" applyAlignment="0" applyProtection="0"/>
    <xf numFmtId="174" fontId="103" fillId="66" borderId="0" applyNumberFormat="0" applyBorder="0" applyAlignment="0" applyProtection="0"/>
    <xf numFmtId="174" fontId="103" fillId="66" borderId="0" applyNumberFormat="0" applyBorder="0" applyAlignment="0" applyProtection="0"/>
    <xf numFmtId="174" fontId="104" fillId="66" borderId="0" applyNumberFormat="0" applyBorder="0" applyAlignment="0" applyProtection="0"/>
    <xf numFmtId="174" fontId="49" fillId="23" borderId="0" applyNumberFormat="0" applyBorder="0" applyAlignment="0" applyProtection="0"/>
    <xf numFmtId="174" fontId="49" fillId="31" borderId="0" applyNumberFormat="0" applyBorder="0" applyAlignment="0" applyProtection="0"/>
    <xf numFmtId="174" fontId="50" fillId="31" borderId="0" applyNumberFormat="0" applyBorder="0" applyAlignment="0" applyProtection="0"/>
    <xf numFmtId="174" fontId="48" fillId="17" borderId="0" applyNumberFormat="0" applyBorder="0" applyAlignment="0" applyProtection="0"/>
    <xf numFmtId="174" fontId="48" fillId="17" borderId="0" applyNumberFormat="0" applyBorder="0" applyAlignment="0" applyProtection="0"/>
    <xf numFmtId="174" fontId="103" fillId="67" borderId="0" applyNumberFormat="0" applyBorder="0" applyAlignment="0" applyProtection="0"/>
    <xf numFmtId="174" fontId="103" fillId="67" borderId="0" applyNumberFormat="0" applyBorder="0" applyAlignment="0" applyProtection="0"/>
    <xf numFmtId="174" fontId="104" fillId="67" borderId="0" applyNumberFormat="0" applyBorder="0" applyAlignment="0" applyProtection="0"/>
    <xf numFmtId="38" fontId="43" fillId="0" borderId="0" applyFill="0" applyBorder="0" applyAlignment="0" applyProtection="0"/>
    <xf numFmtId="3" fontId="43" fillId="0" borderId="0"/>
    <xf numFmtId="3" fontId="43" fillId="0" borderId="0"/>
    <xf numFmtId="174" fontId="51" fillId="6" borderId="0" applyNumberFormat="0" applyBorder="0" applyAlignment="0" applyProtection="0"/>
    <xf numFmtId="174" fontId="51" fillId="6" borderId="0" applyNumberFormat="0" applyBorder="0" applyAlignment="0" applyProtection="0"/>
    <xf numFmtId="174" fontId="105" fillId="68" borderId="0" applyNumberFormat="0" applyBorder="0" applyAlignment="0" applyProtection="0"/>
    <xf numFmtId="174" fontId="105" fillId="68" borderId="0" applyNumberFormat="0" applyBorder="0" applyAlignment="0" applyProtection="0"/>
    <xf numFmtId="174" fontId="106" fillId="68" borderId="0" applyNumberFormat="0" applyBorder="0" applyAlignment="0" applyProtection="0"/>
    <xf numFmtId="195" fontId="15" fillId="0" borderId="0" applyFont="0" applyFill="0" applyBorder="0" applyAlignment="0" applyProtection="0"/>
    <xf numFmtId="174" fontId="52" fillId="0" borderId="0" applyFont="0" applyFill="0" applyBorder="0" applyAlignment="0" applyProtection="0"/>
    <xf numFmtId="174" fontId="32" fillId="0" borderId="0" applyNumberFormat="0" applyFill="0" applyBorder="0" applyAlignment="0" applyProtection="0"/>
    <xf numFmtId="174" fontId="43" fillId="0" borderId="0" applyFont="0" applyFill="0" applyBorder="0" applyAlignment="0" applyProtection="0"/>
    <xf numFmtId="3" fontId="44" fillId="0" borderId="0"/>
    <xf numFmtId="3" fontId="44" fillId="0" borderId="0"/>
    <xf numFmtId="167" fontId="15" fillId="0" borderId="0" applyFont="0" applyFill="0" applyBorder="0" applyAlignment="0" applyProtection="0"/>
    <xf numFmtId="182" fontId="33" fillId="0" borderId="0" applyFill="0" applyBorder="0" applyAlignment="0"/>
    <xf numFmtId="179" fontId="15" fillId="0" borderId="0" applyFill="0" applyBorder="0" applyAlignment="0"/>
    <xf numFmtId="174" fontId="15" fillId="0" borderId="0" applyFill="0" applyBorder="0" applyAlignment="0"/>
    <xf numFmtId="174" fontId="15" fillId="0" borderId="0" applyFill="0" applyBorder="0" applyAlignment="0"/>
    <xf numFmtId="196" fontId="15" fillId="0" borderId="0" applyFill="0" applyBorder="0" applyAlignment="0"/>
    <xf numFmtId="174" fontId="15" fillId="0" borderId="0" applyFill="0" applyBorder="0" applyAlignment="0"/>
    <xf numFmtId="197" fontId="15" fillId="0" borderId="0" applyFill="0" applyBorder="0" applyAlignment="0"/>
    <xf numFmtId="179" fontId="15" fillId="0" borderId="0" applyFill="0" applyBorder="0" applyAlignment="0"/>
    <xf numFmtId="174" fontId="53" fillId="32" borderId="1" applyNumberFormat="0" applyAlignment="0" applyProtection="0"/>
    <xf numFmtId="174" fontId="53" fillId="11" borderId="1" applyNumberFormat="0" applyAlignment="0" applyProtection="0"/>
    <xf numFmtId="174" fontId="107" fillId="69" borderId="28" applyNumberFormat="0" applyAlignment="0" applyProtection="0"/>
    <xf numFmtId="174" fontId="107" fillId="69" borderId="28" applyNumberFormat="0" applyAlignment="0" applyProtection="0"/>
    <xf numFmtId="174" fontId="108" fillId="69" borderId="28" applyNumberFormat="0" applyAlignment="0" applyProtection="0"/>
    <xf numFmtId="174" fontId="54" fillId="33" borderId="2" applyNumberFormat="0" applyAlignment="0" applyProtection="0"/>
    <xf numFmtId="174" fontId="54" fillId="33" borderId="2" applyNumberFormat="0" applyAlignment="0" applyProtection="0"/>
    <xf numFmtId="174" fontId="109" fillId="70" borderId="29" applyNumberFormat="0" applyAlignment="0" applyProtection="0"/>
    <xf numFmtId="174" fontId="109" fillId="70" borderId="29" applyNumberFormat="0" applyAlignment="0" applyProtection="0"/>
    <xf numFmtId="174" fontId="110" fillId="70" borderId="29" applyNumberFormat="0" applyAlignment="0" applyProtection="0"/>
    <xf numFmtId="167" fontId="9" fillId="0" borderId="0" applyFont="0" applyFill="0" applyBorder="0" applyAlignment="0" applyProtection="0"/>
    <xf numFmtId="174" fontId="55" fillId="0" borderId="0"/>
    <xf numFmtId="174" fontId="15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10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4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4" fontId="12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74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58" fillId="0" borderId="0" applyFont="0" applyFill="0" applyBorder="0" applyAlignment="0" applyProtection="0"/>
    <xf numFmtId="174" fontId="12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8" fillId="0" borderId="0" applyFont="0" applyFill="0" applyBorder="0" applyAlignment="0" applyProtection="0"/>
    <xf numFmtId="174" fontId="12" fillId="0" borderId="0" applyFill="0" applyBorder="0" applyAlignment="0" applyProtection="0"/>
    <xf numFmtId="167" fontId="25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77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67" fontId="12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9" fontId="9" fillId="0" borderId="0"/>
    <xf numFmtId="9" fontId="19" fillId="0" borderId="0"/>
    <xf numFmtId="9" fontId="19" fillId="0" borderId="0"/>
    <xf numFmtId="9" fontId="19" fillId="0" borderId="0"/>
    <xf numFmtId="172" fontId="34" fillId="0" borderId="0"/>
    <xf numFmtId="172" fontId="34" fillId="0" borderId="0"/>
    <xf numFmtId="174" fontId="34" fillId="0" borderId="0"/>
    <xf numFmtId="167" fontId="15" fillId="0" borderId="0" applyFont="0" applyFill="0" applyBorder="0" applyAlignment="0" applyProtection="0"/>
    <xf numFmtId="174" fontId="35" fillId="0" borderId="0" applyNumberFormat="0" applyAlignment="0">
      <alignment horizontal="left"/>
    </xf>
    <xf numFmtId="174" fontId="35" fillId="0" borderId="0" applyNumberFormat="0" applyAlignment="0">
      <alignment horizontal="left"/>
    </xf>
    <xf numFmtId="174" fontId="55" fillId="0" borderId="0"/>
    <xf numFmtId="174" fontId="55" fillId="0" borderId="0"/>
    <xf numFmtId="174" fontId="32" fillId="0" borderId="3"/>
    <xf numFmtId="179" fontId="15" fillId="0" borderId="0" applyFont="0" applyFill="0" applyBorder="0" applyAlignment="0" applyProtection="0"/>
    <xf numFmtId="166" fontId="28" fillId="0" borderId="0" applyFont="0" applyFill="0" applyBorder="0" applyAlignment="0" applyProtection="0"/>
    <xf numFmtId="44" fontId="15" fillId="0" borderId="0" applyFont="0" applyFill="0" applyBorder="0" applyAlignment="0" applyProtection="0"/>
    <xf numFmtId="177" fontId="9" fillId="0" borderId="0"/>
    <xf numFmtId="177" fontId="19" fillId="0" borderId="0"/>
    <xf numFmtId="177" fontId="19" fillId="0" borderId="0"/>
    <xf numFmtId="177" fontId="19" fillId="0" borderId="0"/>
    <xf numFmtId="183" fontId="34" fillId="0" borderId="0"/>
    <xf numFmtId="183" fontId="34" fillId="0" borderId="0"/>
    <xf numFmtId="198" fontId="9" fillId="0" borderId="0"/>
    <xf numFmtId="14" fontId="60" fillId="0" borderId="0" applyFill="0" applyBorder="0" applyAlignment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6" fontId="9" fillId="0" borderId="0"/>
    <xf numFmtId="176" fontId="19" fillId="0" borderId="0"/>
    <xf numFmtId="176" fontId="19" fillId="0" borderId="0"/>
    <xf numFmtId="176" fontId="19" fillId="0" borderId="0"/>
    <xf numFmtId="184" fontId="34" fillId="0" borderId="0"/>
    <xf numFmtId="184" fontId="34" fillId="0" borderId="0"/>
    <xf numFmtId="176" fontId="19" fillId="0" borderId="0"/>
    <xf numFmtId="174" fontId="61" fillId="0" borderId="0"/>
    <xf numFmtId="174" fontId="32" fillId="0" borderId="0" applyNumberFormat="0" applyFill="0" applyBorder="0" applyAlignment="0" applyProtection="0"/>
    <xf numFmtId="174" fontId="62" fillId="34" borderId="0" applyNumberFormat="0" applyBorder="0" applyAlignment="0" applyProtection="0"/>
    <xf numFmtId="174" fontId="62" fillId="35" borderId="0" applyNumberFormat="0" applyBorder="0" applyAlignment="0" applyProtection="0"/>
    <xf numFmtId="174" fontId="62" fillId="36" borderId="0" applyNumberFormat="0" applyBorder="0" applyAlignment="0" applyProtection="0"/>
    <xf numFmtId="174" fontId="15" fillId="0" borderId="0" applyFill="0" applyBorder="0" applyAlignment="0"/>
    <xf numFmtId="179" fontId="15" fillId="0" borderId="0" applyFill="0" applyBorder="0" applyAlignment="0"/>
    <xf numFmtId="174" fontId="15" fillId="0" borderId="0" applyFill="0" applyBorder="0" applyAlignment="0"/>
    <xf numFmtId="197" fontId="15" fillId="0" borderId="0" applyFill="0" applyBorder="0" applyAlignment="0"/>
    <xf numFmtId="179" fontId="15" fillId="0" borderId="0" applyFill="0" applyBorder="0" applyAlignment="0"/>
    <xf numFmtId="174" fontId="36" fillId="0" borderId="0" applyNumberFormat="0" applyAlignment="0">
      <alignment horizontal="left"/>
    </xf>
    <xf numFmtId="174" fontId="36" fillId="0" borderId="0" applyNumberFormat="0" applyAlignment="0">
      <alignment horizontal="left"/>
    </xf>
    <xf numFmtId="174" fontId="37" fillId="0" borderId="3">
      <alignment horizontal="center"/>
    </xf>
    <xf numFmtId="174" fontId="37" fillId="0" borderId="3">
      <alignment horizontal="center"/>
    </xf>
    <xf numFmtId="174" fontId="63" fillId="0" borderId="0" applyFont="0" applyFill="0" applyBorder="0" applyAlignment="0" applyProtection="0"/>
    <xf numFmtId="3" fontId="43" fillId="0" borderId="0"/>
    <xf numFmtId="174" fontId="64" fillId="0" borderId="0" applyNumberFormat="0" applyFill="0" applyBorder="0" applyAlignment="0" applyProtection="0"/>
    <xf numFmtId="174" fontId="64" fillId="0" borderId="0" applyNumberFormat="0" applyFill="0" applyBorder="0" applyAlignment="0" applyProtection="0"/>
    <xf numFmtId="174" fontId="113" fillId="0" borderId="0" applyNumberFormat="0" applyFill="0" applyBorder="0" applyAlignment="0" applyProtection="0"/>
    <xf numFmtId="174" fontId="113" fillId="0" borderId="0" applyNumberFormat="0" applyFill="0" applyBorder="0" applyAlignment="0" applyProtection="0"/>
    <xf numFmtId="174" fontId="114" fillId="0" borderId="0" applyNumberFormat="0" applyFill="0" applyBorder="0" applyAlignment="0" applyProtection="0"/>
    <xf numFmtId="199" fontId="65" fillId="0" borderId="0">
      <alignment horizontal="right"/>
    </xf>
    <xf numFmtId="174" fontId="66" fillId="8" borderId="0" applyNumberFormat="0" applyBorder="0" applyAlignment="0" applyProtection="0"/>
    <xf numFmtId="174" fontId="66" fillId="8" borderId="0" applyNumberFormat="0" applyBorder="0" applyAlignment="0" applyProtection="0"/>
    <xf numFmtId="174" fontId="115" fillId="71" borderId="0" applyNumberFormat="0" applyBorder="0" applyAlignment="0" applyProtection="0"/>
    <xf numFmtId="174" fontId="115" fillId="71" borderId="0" applyNumberFormat="0" applyBorder="0" applyAlignment="0" applyProtection="0"/>
    <xf numFmtId="174" fontId="116" fillId="71" borderId="0" applyNumberFormat="0" applyBorder="0" applyAlignment="0" applyProtection="0"/>
    <xf numFmtId="38" fontId="22" fillId="37" borderId="0" applyNumberFormat="0" applyBorder="0" applyAlignment="0" applyProtection="0"/>
    <xf numFmtId="38" fontId="22" fillId="37" borderId="0" applyNumberFormat="0" applyBorder="0" applyAlignment="0" applyProtection="0"/>
    <xf numFmtId="38" fontId="22" fillId="37" borderId="0" applyNumberFormat="0" applyBorder="0" applyAlignment="0" applyProtection="0"/>
    <xf numFmtId="38" fontId="22" fillId="37" borderId="0" applyNumberFormat="0" applyBorder="0" applyAlignment="0" applyProtection="0"/>
    <xf numFmtId="174" fontId="34" fillId="0" borderId="0"/>
    <xf numFmtId="174" fontId="67" fillId="38" borderId="4"/>
    <xf numFmtId="174" fontId="38" fillId="0" borderId="5" applyNumberFormat="0" applyAlignment="0" applyProtection="0">
      <alignment horizontal="left" vertical="center"/>
    </xf>
    <xf numFmtId="174" fontId="38" fillId="0" borderId="5" applyNumberFormat="0" applyAlignment="0" applyProtection="0">
      <alignment horizontal="left" vertical="center"/>
    </xf>
    <xf numFmtId="174" fontId="38" fillId="0" borderId="6">
      <alignment horizontal="left" vertical="center"/>
    </xf>
    <xf numFmtId="174" fontId="38" fillId="0" borderId="6">
      <alignment horizontal="left" vertical="center"/>
    </xf>
    <xf numFmtId="174" fontId="68" fillId="39" borderId="7">
      <alignment vertical="center" wrapText="1"/>
    </xf>
    <xf numFmtId="174" fontId="69" fillId="0" borderId="8" applyNumberFormat="0" applyFill="0" applyAlignment="0" applyProtection="0"/>
    <xf numFmtId="174" fontId="70" fillId="0" borderId="9" applyNumberFormat="0" applyFill="0" applyAlignment="0" applyProtection="0"/>
    <xf numFmtId="174" fontId="117" fillId="0" borderId="30" applyNumberFormat="0" applyFill="0" applyAlignment="0" applyProtection="0"/>
    <xf numFmtId="174" fontId="117" fillId="0" borderId="30" applyNumberFormat="0" applyFill="0" applyAlignment="0" applyProtection="0"/>
    <xf numFmtId="174" fontId="118" fillId="0" borderId="30" applyNumberFormat="0" applyFill="0" applyAlignment="0" applyProtection="0"/>
    <xf numFmtId="174" fontId="71" fillId="0" borderId="10" applyNumberFormat="0" applyFill="0" applyAlignment="0" applyProtection="0"/>
    <xf numFmtId="174" fontId="72" fillId="0" borderId="10" applyNumberFormat="0" applyFill="0" applyAlignment="0" applyProtection="0"/>
    <xf numFmtId="174" fontId="119" fillId="0" borderId="31" applyNumberFormat="0" applyFill="0" applyAlignment="0" applyProtection="0"/>
    <xf numFmtId="174" fontId="119" fillId="0" borderId="31" applyNumberFormat="0" applyFill="0" applyAlignment="0" applyProtection="0"/>
    <xf numFmtId="174" fontId="120" fillId="0" borderId="31" applyNumberFormat="0" applyFill="0" applyAlignment="0" applyProtection="0"/>
    <xf numFmtId="174" fontId="73" fillId="0" borderId="11" applyNumberFormat="0" applyFill="0" applyAlignment="0" applyProtection="0"/>
    <xf numFmtId="174" fontId="74" fillId="0" borderId="12" applyNumberFormat="0" applyFill="0" applyAlignment="0" applyProtection="0"/>
    <xf numFmtId="174" fontId="121" fillId="0" borderId="32" applyNumberFormat="0" applyFill="0" applyAlignment="0" applyProtection="0"/>
    <xf numFmtId="174" fontId="121" fillId="0" borderId="32" applyNumberFormat="0" applyFill="0" applyAlignment="0" applyProtection="0"/>
    <xf numFmtId="174" fontId="122" fillId="0" borderId="32" applyNumberFormat="0" applyFill="0" applyAlignment="0" applyProtection="0"/>
    <xf numFmtId="174" fontId="73" fillId="0" borderId="0" applyNumberFormat="0" applyFill="0" applyBorder="0" applyAlignment="0" applyProtection="0"/>
    <xf numFmtId="174" fontId="74" fillId="0" borderId="0" applyNumberFormat="0" applyFill="0" applyBorder="0" applyAlignment="0" applyProtection="0"/>
    <xf numFmtId="174" fontId="121" fillId="0" borderId="0" applyNumberFormat="0" applyFill="0" applyBorder="0" applyAlignment="0" applyProtection="0"/>
    <xf numFmtId="174" fontId="121" fillId="0" borderId="0" applyNumberFormat="0" applyFill="0" applyBorder="0" applyAlignment="0" applyProtection="0"/>
    <xf numFmtId="174" fontId="122" fillId="0" borderId="0" applyNumberFormat="0" applyFill="0" applyBorder="0" applyAlignment="0" applyProtection="0"/>
    <xf numFmtId="174" fontId="24" fillId="0" borderId="0" applyNumberFormat="0" applyFill="0" applyBorder="0" applyAlignment="0" applyProtection="0">
      <alignment vertical="top"/>
      <protection locked="0"/>
    </xf>
    <xf numFmtId="174" fontId="24" fillId="0" borderId="0" applyNumberFormat="0" applyFill="0" applyBorder="0" applyAlignment="0" applyProtection="0">
      <alignment vertical="top"/>
      <protection locked="0"/>
    </xf>
    <xf numFmtId="174" fontId="24" fillId="0" borderId="0" applyNumberFormat="0" applyFill="0" applyBorder="0" applyAlignment="0" applyProtection="0">
      <alignment vertical="top"/>
      <protection locked="0"/>
    </xf>
    <xf numFmtId="174" fontId="24" fillId="0" borderId="0" applyNumberFormat="0" applyFill="0" applyBorder="0" applyAlignment="0" applyProtection="0">
      <alignment vertical="top"/>
      <protection locked="0"/>
    </xf>
    <xf numFmtId="174" fontId="24" fillId="0" borderId="0" applyNumberFormat="0" applyFill="0" applyBorder="0" applyAlignment="0" applyProtection="0">
      <alignment vertical="top"/>
      <protection locked="0"/>
    </xf>
    <xf numFmtId="10" fontId="22" fillId="40" borderId="3" applyNumberFormat="0" applyBorder="0" applyAlignment="0" applyProtection="0"/>
    <xf numFmtId="10" fontId="22" fillId="40" borderId="3" applyNumberFormat="0" applyBorder="0" applyAlignment="0" applyProtection="0"/>
    <xf numFmtId="10" fontId="22" fillId="40" borderId="3" applyNumberFormat="0" applyBorder="0" applyAlignment="0" applyProtection="0"/>
    <xf numFmtId="10" fontId="22" fillId="40" borderId="3" applyNumberFormat="0" applyBorder="0" applyAlignment="0" applyProtection="0"/>
    <xf numFmtId="174" fontId="75" fillId="12" borderId="1" applyNumberFormat="0" applyAlignment="0" applyProtection="0"/>
    <xf numFmtId="174" fontId="75" fillId="3" borderId="1" applyNumberFormat="0" applyAlignment="0" applyProtection="0"/>
    <xf numFmtId="174" fontId="123" fillId="72" borderId="28" applyNumberFormat="0" applyAlignment="0" applyProtection="0"/>
    <xf numFmtId="174" fontId="123" fillId="72" borderId="28" applyNumberFormat="0" applyAlignment="0" applyProtection="0"/>
    <xf numFmtId="174" fontId="124" fillId="72" borderId="28" applyNumberFormat="0" applyAlignment="0" applyProtection="0"/>
    <xf numFmtId="174" fontId="124" fillId="72" borderId="28" applyNumberFormat="0" applyAlignment="0" applyProtection="0"/>
    <xf numFmtId="3" fontId="43" fillId="0" borderId="0"/>
    <xf numFmtId="174" fontId="34" fillId="0" borderId="0" applyNumberFormat="0" applyFont="0" applyFill="0" applyBorder="0" applyProtection="0">
      <alignment horizontal="left" vertical="center"/>
    </xf>
    <xf numFmtId="174" fontId="76" fillId="0" borderId="0"/>
    <xf numFmtId="174" fontId="15" fillId="0" borderId="0" applyFill="0" applyBorder="0" applyAlignment="0"/>
    <xf numFmtId="179" fontId="15" fillId="0" borderId="0" applyFill="0" applyBorder="0" applyAlignment="0"/>
    <xf numFmtId="179" fontId="15" fillId="0" borderId="0" applyFill="0" applyBorder="0" applyAlignment="0"/>
    <xf numFmtId="174" fontId="15" fillId="0" borderId="0" applyFill="0" applyBorder="0" applyAlignment="0"/>
    <xf numFmtId="197" fontId="15" fillId="0" borderId="0" applyFill="0" applyBorder="0" applyAlignment="0"/>
    <xf numFmtId="179" fontId="15" fillId="0" borderId="0" applyFill="0" applyBorder="0" applyAlignment="0"/>
    <xf numFmtId="174" fontId="77" fillId="0" borderId="13" applyNumberFormat="0" applyFill="0" applyAlignment="0" applyProtection="0"/>
    <xf numFmtId="174" fontId="77" fillId="0" borderId="13" applyNumberFormat="0" applyFill="0" applyAlignment="0" applyProtection="0"/>
    <xf numFmtId="174" fontId="125" fillId="0" borderId="33" applyNumberFormat="0" applyFill="0" applyAlignment="0" applyProtection="0"/>
    <xf numFmtId="174" fontId="125" fillId="0" borderId="33" applyNumberFormat="0" applyFill="0" applyAlignment="0" applyProtection="0"/>
    <xf numFmtId="174" fontId="126" fillId="0" borderId="33" applyNumberFormat="0" applyFill="0" applyAlignment="0" applyProtection="0"/>
    <xf numFmtId="174" fontId="43" fillId="0" borderId="0"/>
    <xf numFmtId="38" fontId="44" fillId="0" borderId="0" applyFont="0" applyFill="0" applyBorder="0" applyAlignment="0" applyProtection="0"/>
    <xf numFmtId="40" fontId="44" fillId="0" borderId="0" applyFont="0" applyFill="0" applyBorder="0" applyAlignment="0" applyProtection="0"/>
    <xf numFmtId="6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200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174" fontId="68" fillId="0" borderId="0" applyNumberFormat="0" applyFill="0" applyBorder="0" applyAlignment="0" applyProtection="0"/>
    <xf numFmtId="3" fontId="43" fillId="0" borderId="0"/>
    <xf numFmtId="174" fontId="79" fillId="12" borderId="0" applyNumberFormat="0" applyBorder="0" applyAlignment="0" applyProtection="0"/>
    <xf numFmtId="174" fontId="79" fillId="12" borderId="0" applyNumberFormat="0" applyBorder="0" applyAlignment="0" applyProtection="0"/>
    <xf numFmtId="174" fontId="127" fillId="73" borderId="0" applyNumberFormat="0" applyBorder="0" applyAlignment="0" applyProtection="0"/>
    <xf numFmtId="174" fontId="127" fillId="73" borderId="0" applyNumberFormat="0" applyBorder="0" applyAlignment="0" applyProtection="0"/>
    <xf numFmtId="174" fontId="128" fillId="73" borderId="0" applyNumberFormat="0" applyBorder="0" applyAlignment="0" applyProtection="0"/>
    <xf numFmtId="37" fontId="23" fillId="0" borderId="0"/>
    <xf numFmtId="37" fontId="23" fillId="0" borderId="0"/>
    <xf numFmtId="37" fontId="23" fillId="0" borderId="0"/>
    <xf numFmtId="37" fontId="23" fillId="0" borderId="0"/>
    <xf numFmtId="37" fontId="23" fillId="0" borderId="0"/>
    <xf numFmtId="37" fontId="23" fillId="0" borderId="0"/>
    <xf numFmtId="175" fontId="9" fillId="0" borderId="0"/>
    <xf numFmtId="175" fontId="19" fillId="0" borderId="0"/>
    <xf numFmtId="175" fontId="19" fillId="0" borderId="0"/>
    <xf numFmtId="175" fontId="19" fillId="0" borderId="0"/>
    <xf numFmtId="174" fontId="39" fillId="0" borderId="0"/>
    <xf numFmtId="174" fontId="39" fillId="0" borderId="0"/>
    <xf numFmtId="175" fontId="19" fillId="0" borderId="0"/>
    <xf numFmtId="174" fontId="80" fillId="0" borderId="0"/>
    <xf numFmtId="174" fontId="80" fillId="0" borderId="0"/>
    <xf numFmtId="174" fontId="80" fillId="0" borderId="0"/>
    <xf numFmtId="174" fontId="80" fillId="0" borderId="0"/>
    <xf numFmtId="174" fontId="80" fillId="0" borderId="0"/>
    <xf numFmtId="174" fontId="80" fillId="0" borderId="0"/>
    <xf numFmtId="174" fontId="80" fillId="0" borderId="0"/>
    <xf numFmtId="174" fontId="15" fillId="0" borderId="0"/>
    <xf numFmtId="174" fontId="12" fillId="0" borderId="0"/>
    <xf numFmtId="174" fontId="15" fillId="0" borderId="0"/>
    <xf numFmtId="174" fontId="102" fillId="0" borderId="0"/>
    <xf numFmtId="174" fontId="102" fillId="0" borderId="0"/>
    <xf numFmtId="174" fontId="102" fillId="0" borderId="0"/>
    <xf numFmtId="174" fontId="102" fillId="0" borderId="0"/>
    <xf numFmtId="174" fontId="102" fillId="0" borderId="0"/>
    <xf numFmtId="174" fontId="102" fillId="0" borderId="0"/>
    <xf numFmtId="174" fontId="102" fillId="0" borderId="0"/>
    <xf numFmtId="174" fontId="15" fillId="0" borderId="0"/>
    <xf numFmtId="174" fontId="12" fillId="0" borderId="0"/>
    <xf numFmtId="174" fontId="102" fillId="0" borderId="0"/>
    <xf numFmtId="174" fontId="20" fillId="0" borderId="0"/>
    <xf numFmtId="174" fontId="15" fillId="0" borderId="0"/>
    <xf numFmtId="174" fontId="57" fillId="0" borderId="0"/>
    <xf numFmtId="174" fontId="102" fillId="0" borderId="0"/>
    <xf numFmtId="174" fontId="20" fillId="0" borderId="0"/>
    <xf numFmtId="0" fontId="9" fillId="0" borderId="0"/>
    <xf numFmtId="0" fontId="9" fillId="0" borderId="0"/>
    <xf numFmtId="174" fontId="15" fillId="0" borderId="0"/>
    <xf numFmtId="174" fontId="15" fillId="0" borderId="0"/>
    <xf numFmtId="174" fontId="15" fillId="0" borderId="0"/>
    <xf numFmtId="174" fontId="25" fillId="0" borderId="0"/>
    <xf numFmtId="174" fontId="15" fillId="0" borderId="0" applyNumberFormat="0" applyFill="0" applyBorder="0" applyAlignment="0" applyProtection="0"/>
    <xf numFmtId="174" fontId="20" fillId="0" borderId="0"/>
    <xf numFmtId="174" fontId="15" fillId="0" borderId="0"/>
    <xf numFmtId="174" fontId="15" fillId="0" borderId="0"/>
    <xf numFmtId="174" fontId="20" fillId="0" borderId="0"/>
    <xf numFmtId="174" fontId="15" fillId="0" borderId="0"/>
    <xf numFmtId="174" fontId="12" fillId="0" borderId="0"/>
    <xf numFmtId="174" fontId="12" fillId="0" borderId="0"/>
    <xf numFmtId="174" fontId="20" fillId="0" borderId="0"/>
    <xf numFmtId="174" fontId="15" fillId="0" borderId="0"/>
    <xf numFmtId="174" fontId="112" fillId="0" borderId="0"/>
    <xf numFmtId="174" fontId="12" fillId="0" borderId="0"/>
    <xf numFmtId="174" fontId="12" fillId="0" borderId="0"/>
    <xf numFmtId="174" fontId="15" fillId="0" borderId="0"/>
    <xf numFmtId="174" fontId="28" fillId="0" borderId="0"/>
    <xf numFmtId="174" fontId="15" fillId="0" borderId="0"/>
    <xf numFmtId="174" fontId="15" fillId="0" borderId="0"/>
    <xf numFmtId="0" fontId="15" fillId="0" borderId="0"/>
    <xf numFmtId="174" fontId="111" fillId="0" borderId="0"/>
    <xf numFmtId="174" fontId="12" fillId="0" borderId="0"/>
    <xf numFmtId="174" fontId="12" fillId="0" borderId="0"/>
    <xf numFmtId="174" fontId="15" fillId="0" borderId="0"/>
    <xf numFmtId="174" fontId="12" fillId="0" borderId="0"/>
    <xf numFmtId="174" fontId="12" fillId="0" borderId="0"/>
    <xf numFmtId="174" fontId="12" fillId="0" borderId="0"/>
    <xf numFmtId="174" fontId="12" fillId="0" borderId="0"/>
    <xf numFmtId="174" fontId="81" fillId="0" borderId="0"/>
    <xf numFmtId="174" fontId="15" fillId="0" borderId="0"/>
    <xf numFmtId="174" fontId="15" fillId="0" borderId="0"/>
    <xf numFmtId="174" fontId="25" fillId="0" borderId="0"/>
    <xf numFmtId="174" fontId="25" fillId="0" borderId="0"/>
    <xf numFmtId="174" fontId="12" fillId="0" borderId="0"/>
    <xf numFmtId="174" fontId="15" fillId="0" borderId="0"/>
    <xf numFmtId="174" fontId="15" fillId="0" borderId="0"/>
    <xf numFmtId="174" fontId="15" fillId="0" borderId="0"/>
    <xf numFmtId="174" fontId="25" fillId="0" borderId="0"/>
    <xf numFmtId="174" fontId="9" fillId="0" borderId="0"/>
    <xf numFmtId="174" fontId="102" fillId="0" borderId="0"/>
    <xf numFmtId="174" fontId="15" fillId="0" borderId="0"/>
    <xf numFmtId="174" fontId="15" fillId="0" borderId="0"/>
    <xf numFmtId="0" fontId="17" fillId="0" borderId="0"/>
    <xf numFmtId="0" fontId="12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0" fontId="19" fillId="0" borderId="0" applyBorder="0"/>
    <xf numFmtId="174" fontId="58" fillId="0" borderId="0"/>
    <xf numFmtId="174" fontId="56" fillId="0" borderId="0"/>
    <xf numFmtId="174" fontId="56" fillId="0" borderId="0"/>
    <xf numFmtId="174" fontId="25" fillId="0" borderId="0"/>
    <xf numFmtId="174" fontId="15" fillId="0" borderId="0"/>
    <xf numFmtId="174" fontId="15" fillId="0" borderId="0"/>
    <xf numFmtId="174" fontId="59" fillId="0" borderId="0"/>
    <xf numFmtId="174" fontId="15" fillId="0" borderId="0"/>
    <xf numFmtId="174" fontId="12" fillId="0" borderId="0"/>
    <xf numFmtId="174" fontId="102" fillId="0" borderId="0"/>
    <xf numFmtId="174" fontId="102" fillId="0" borderId="0"/>
    <xf numFmtId="0" fontId="102" fillId="0" borderId="0"/>
    <xf numFmtId="174" fontId="15" fillId="0" borderId="0" applyNumberFormat="0" applyFill="0" applyBorder="0" applyAlignment="0" applyProtection="0"/>
    <xf numFmtId="174" fontId="15" fillId="0" borderId="0"/>
    <xf numFmtId="174" fontId="101" fillId="0" borderId="0"/>
    <xf numFmtId="174" fontId="15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174" fontId="12" fillId="0" borderId="0"/>
    <xf numFmtId="174" fontId="12" fillId="0" borderId="0"/>
    <xf numFmtId="174" fontId="12" fillId="0" borderId="0"/>
    <xf numFmtId="174" fontId="12" fillId="0" borderId="0"/>
    <xf numFmtId="174" fontId="15" fillId="0" borderId="0"/>
    <xf numFmtId="174" fontId="15" fillId="0" borderId="0"/>
    <xf numFmtId="174" fontId="20" fillId="0" borderId="0"/>
    <xf numFmtId="174" fontId="102" fillId="0" borderId="0"/>
    <xf numFmtId="174" fontId="15" fillId="0" borderId="0"/>
    <xf numFmtId="174" fontId="12" fillId="0" borderId="0"/>
    <xf numFmtId="174" fontId="12" fillId="0" borderId="0"/>
    <xf numFmtId="174" fontId="12" fillId="0" borderId="0"/>
    <xf numFmtId="174" fontId="12" fillId="0" borderId="0"/>
    <xf numFmtId="174" fontId="12" fillId="0" borderId="0"/>
    <xf numFmtId="174" fontId="12" fillId="0" borderId="0"/>
    <xf numFmtId="174" fontId="12" fillId="0" borderId="0"/>
    <xf numFmtId="174" fontId="12" fillId="0" borderId="0"/>
    <xf numFmtId="174" fontId="12" fillId="0" borderId="0"/>
    <xf numFmtId="174" fontId="102" fillId="0" borderId="0"/>
    <xf numFmtId="174" fontId="15" fillId="0" borderId="0"/>
    <xf numFmtId="174" fontId="12" fillId="0" borderId="0"/>
    <xf numFmtId="174" fontId="101" fillId="0" borderId="0"/>
    <xf numFmtId="0" fontId="101" fillId="0" borderId="0"/>
    <xf numFmtId="174" fontId="15" fillId="0" borderId="0"/>
    <xf numFmtId="174" fontId="102" fillId="0" borderId="0"/>
    <xf numFmtId="0" fontId="102" fillId="0" borderId="0"/>
    <xf numFmtId="0" fontId="102" fillId="0" borderId="0"/>
    <xf numFmtId="174" fontId="102" fillId="0" borderId="0"/>
    <xf numFmtId="174" fontId="102" fillId="0" borderId="0"/>
    <xf numFmtId="174" fontId="25" fillId="0" borderId="0"/>
    <xf numFmtId="174" fontId="12" fillId="0" borderId="0"/>
    <xf numFmtId="174" fontId="12" fillId="0" borderId="0"/>
    <xf numFmtId="174" fontId="28" fillId="0" borderId="0"/>
    <xf numFmtId="174" fontId="12" fillId="0" borderId="0"/>
    <xf numFmtId="174" fontId="12" fillId="0" borderId="0"/>
    <xf numFmtId="174" fontId="102" fillId="0" borderId="0"/>
    <xf numFmtId="174" fontId="102" fillId="0" borderId="0"/>
    <xf numFmtId="0" fontId="16" fillId="0" borderId="0"/>
    <xf numFmtId="0" fontId="12" fillId="0" borderId="0"/>
    <xf numFmtId="174" fontId="21" fillId="0" borderId="0"/>
    <xf numFmtId="0" fontId="12" fillId="0" borderId="0"/>
    <xf numFmtId="0" fontId="15" fillId="0" borderId="0"/>
    <xf numFmtId="174" fontId="43" fillId="0" borderId="0"/>
    <xf numFmtId="174" fontId="12" fillId="7" borderId="14" applyNumberFormat="0" applyFont="0" applyAlignment="0" applyProtection="0"/>
    <xf numFmtId="174" fontId="15" fillId="7" borderId="14" applyNumberFormat="0" applyFont="0" applyAlignment="0" applyProtection="0"/>
    <xf numFmtId="174" fontId="12" fillId="7" borderId="14" applyNumberFormat="0" applyFont="0" applyAlignment="0" applyProtection="0"/>
    <xf numFmtId="174" fontId="12" fillId="7" borderId="14" applyNumberFormat="0" applyFont="0" applyAlignment="0" applyProtection="0"/>
    <xf numFmtId="174" fontId="101" fillId="74" borderId="34" applyNumberFormat="0" applyFont="0" applyAlignment="0" applyProtection="0"/>
    <xf numFmtId="174" fontId="12" fillId="7" borderId="14" applyNumberFormat="0" applyFont="0" applyAlignment="0" applyProtection="0"/>
    <xf numFmtId="174" fontId="101" fillId="74" borderId="34" applyNumberFormat="0" applyFont="0" applyAlignment="0" applyProtection="0"/>
    <xf numFmtId="174" fontId="12" fillId="7" borderId="14" applyNumberFormat="0" applyFont="0" applyAlignment="0" applyProtection="0"/>
    <xf numFmtId="174" fontId="12" fillId="7" borderId="14" applyNumberFormat="0" applyFont="0" applyAlignment="0" applyProtection="0"/>
    <xf numFmtId="174" fontId="12" fillId="7" borderId="14" applyNumberFormat="0" applyFont="0" applyAlignment="0" applyProtection="0"/>
    <xf numFmtId="38" fontId="43" fillId="0" borderId="0" applyFill="0" applyBorder="0" applyAlignment="0" applyProtection="0"/>
    <xf numFmtId="174" fontId="82" fillId="32" borderId="15" applyNumberFormat="0" applyAlignment="0" applyProtection="0"/>
    <xf numFmtId="174" fontId="82" fillId="11" borderId="15" applyNumberFormat="0" applyAlignment="0" applyProtection="0"/>
    <xf numFmtId="174" fontId="129" fillId="69" borderId="35" applyNumberFormat="0" applyAlignment="0" applyProtection="0"/>
    <xf numFmtId="174" fontId="129" fillId="69" borderId="35" applyNumberFormat="0" applyAlignment="0" applyProtection="0"/>
    <xf numFmtId="174" fontId="130" fillId="69" borderId="35" applyNumberFormat="0" applyAlignment="0" applyProtection="0"/>
    <xf numFmtId="196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4" fillId="0" borderId="16" applyNumberFormat="0" applyBorder="0"/>
    <xf numFmtId="174" fontId="15" fillId="0" borderId="0" applyFill="0" applyBorder="0" applyAlignment="0"/>
    <xf numFmtId="179" fontId="15" fillId="0" borderId="0" applyFill="0" applyBorder="0" applyAlignment="0"/>
    <xf numFmtId="174" fontId="15" fillId="0" borderId="0" applyFill="0" applyBorder="0" applyAlignment="0"/>
    <xf numFmtId="174" fontId="15" fillId="0" borderId="0" applyFill="0" applyBorder="0" applyAlignment="0"/>
    <xf numFmtId="197" fontId="15" fillId="0" borderId="0" applyFill="0" applyBorder="0" applyAlignment="0"/>
    <xf numFmtId="179" fontId="15" fillId="0" borderId="0" applyFill="0" applyBorder="0" applyAlignment="0"/>
    <xf numFmtId="174" fontId="15" fillId="0" borderId="3" applyNumberFormat="0" applyFont="0"/>
    <xf numFmtId="174" fontId="15" fillId="0" borderId="3" applyNumberFormat="0" applyFont="0"/>
    <xf numFmtId="37" fontId="83" fillId="0" borderId="0"/>
    <xf numFmtId="1" fontId="15" fillId="0" borderId="17" applyNumberFormat="0" applyFill="0" applyAlignment="0" applyProtection="0">
      <alignment horizontal="center" vertical="center"/>
    </xf>
    <xf numFmtId="1" fontId="15" fillId="0" borderId="17" applyNumberFormat="0" applyFill="0" applyAlignment="0" applyProtection="0">
      <alignment horizontal="center" vertical="center"/>
    </xf>
    <xf numFmtId="1" fontId="15" fillId="0" borderId="17" applyNumberFormat="0" applyFill="0" applyAlignment="0" applyProtection="0">
      <alignment horizontal="center" vertical="center"/>
    </xf>
    <xf numFmtId="1" fontId="15" fillId="0" borderId="17" applyNumberFormat="0" applyFill="0" applyAlignment="0" applyProtection="0">
      <alignment horizontal="center" vertical="center"/>
    </xf>
    <xf numFmtId="1" fontId="15" fillId="0" borderId="17" applyNumberFormat="0" applyFill="0" applyAlignment="0" applyProtection="0">
      <alignment horizontal="center" vertical="center"/>
    </xf>
    <xf numFmtId="1" fontId="15" fillId="0" borderId="17" applyNumberFormat="0" applyFill="0" applyAlignment="0" applyProtection="0">
      <alignment horizontal="center" vertical="center"/>
    </xf>
    <xf numFmtId="1" fontId="15" fillId="0" borderId="17" applyNumberFormat="0" applyFill="0" applyAlignment="0" applyProtection="0">
      <alignment horizontal="center" vertical="center"/>
    </xf>
    <xf numFmtId="1" fontId="15" fillId="0" borderId="17" applyNumberFormat="0" applyFill="0" applyAlignment="0" applyProtection="0">
      <alignment horizontal="center" vertical="center"/>
    </xf>
    <xf numFmtId="1" fontId="15" fillId="0" borderId="17" applyNumberFormat="0" applyFill="0" applyAlignment="0" applyProtection="0">
      <alignment horizontal="center" vertical="center"/>
    </xf>
    <xf numFmtId="1" fontId="15" fillId="0" borderId="17" applyNumberFormat="0" applyFill="0" applyAlignment="0" applyProtection="0">
      <alignment horizontal="center" vertical="center"/>
    </xf>
    <xf numFmtId="185" fontId="40" fillId="0" borderId="0" applyNumberFormat="0" applyFill="0" applyBorder="0" applyAlignment="0" applyProtection="0">
      <alignment horizontal="left"/>
    </xf>
    <xf numFmtId="202" fontId="15" fillId="0" borderId="0"/>
    <xf numFmtId="202" fontId="15" fillId="0" borderId="0"/>
    <xf numFmtId="202" fontId="15" fillId="0" borderId="0"/>
    <xf numFmtId="202" fontId="15" fillId="0" borderId="0"/>
    <xf numFmtId="202" fontId="15" fillId="0" borderId="0"/>
    <xf numFmtId="202" fontId="15" fillId="0" borderId="0"/>
    <xf numFmtId="202" fontId="15" fillId="0" borderId="0"/>
    <xf numFmtId="202" fontId="15" fillId="0" borderId="0"/>
    <xf numFmtId="174" fontId="15" fillId="0" borderId="3" applyNumberFormat="0"/>
    <xf numFmtId="174" fontId="15" fillId="0" borderId="3" applyNumberFormat="0"/>
    <xf numFmtId="174" fontId="84" fillId="0" borderId="18"/>
    <xf numFmtId="174" fontId="85" fillId="0" borderId="0" applyNumberFormat="0" applyFill="0" applyBorder="0" applyAlignment="0" applyProtection="0"/>
    <xf numFmtId="174" fontId="86" fillId="22" borderId="0" applyNumberFormat="0" applyBorder="0" applyAlignment="0" applyProtection="0"/>
    <xf numFmtId="174" fontId="15" fillId="0" borderId="0" applyNumberFormat="0" applyFont="0" applyFill="0" applyBorder="0" applyAlignment="0" applyProtection="0"/>
    <xf numFmtId="174" fontId="86" fillId="22" borderId="0" applyNumberFormat="0" applyBorder="0" applyAlignment="0" applyProtection="0"/>
    <xf numFmtId="174" fontId="15" fillId="7" borderId="0" applyNumberFormat="0" applyAlignment="0" applyProtection="0"/>
    <xf numFmtId="3" fontId="15" fillId="0" borderId="0" applyNumberFormat="0" applyFont="0" applyFill="0" applyBorder="0" applyAlignment="0" applyProtection="0"/>
    <xf numFmtId="174" fontId="86" fillId="22" borderId="0" applyNumberFormat="0" applyBorder="0" applyAlignment="0" applyProtection="0"/>
    <xf numFmtId="174" fontId="15" fillId="7" borderId="0" applyNumberFormat="0" applyBorder="0" applyAlignment="0" applyProtection="0"/>
    <xf numFmtId="3" fontId="15" fillId="0" borderId="0" applyNumberFormat="0" applyFont="0" applyFill="0" applyBorder="0" applyAlignment="0" applyProtection="0"/>
    <xf numFmtId="174" fontId="15" fillId="16" borderId="0" applyNumberFormat="0" applyBorder="0" applyAlignment="0" applyProtection="0"/>
    <xf numFmtId="174" fontId="86" fillId="16" borderId="0" applyNumberFormat="0" applyBorder="0" applyAlignment="0" applyProtection="0"/>
    <xf numFmtId="3" fontId="15" fillId="0" borderId="0" applyNumberFormat="0" applyFont="0" applyFill="0" applyBorder="0" applyAlignment="0" applyProtection="0"/>
    <xf numFmtId="3" fontId="86" fillId="41" borderId="0" applyNumberFormat="0" applyBorder="0" applyAlignment="0" applyProtection="0"/>
    <xf numFmtId="3" fontId="86" fillId="41" borderId="0" applyNumberFormat="0" applyBorder="0" applyAlignment="0" applyProtection="0"/>
    <xf numFmtId="3" fontId="15" fillId="0" borderId="0" applyNumberFormat="0" applyFont="0" applyFill="0" applyBorder="0" applyAlignment="0" applyProtection="0"/>
    <xf numFmtId="3" fontId="86" fillId="5" borderId="0" applyNumberFormat="0" applyBorder="0" applyAlignment="0" applyProtection="0"/>
    <xf numFmtId="3" fontId="86" fillId="5" borderId="0" applyNumberFormat="0" applyBorder="0" applyAlignment="0" applyProtection="0"/>
    <xf numFmtId="174" fontId="15" fillId="0" borderId="0" applyFont="0" applyFill="0" applyBorder="0" applyAlignment="0" applyProtection="0"/>
    <xf numFmtId="3" fontId="15" fillId="11" borderId="0" applyFont="0" applyBorder="0" applyAlignment="0" applyProtection="0"/>
    <xf numFmtId="174" fontId="15" fillId="5" borderId="0" applyNumberFormat="0" applyFont="0" applyBorder="0" applyAlignment="0" applyProtection="0"/>
    <xf numFmtId="4" fontId="15" fillId="11" borderId="0" applyFont="0" applyBorder="0" applyAlignment="0" applyProtection="0"/>
    <xf numFmtId="174" fontId="15" fillId="42" borderId="0"/>
    <xf numFmtId="174" fontId="15" fillId="0" borderId="0" applyNumberFormat="0" applyFill="0" applyBorder="0" applyAlignment="0" applyProtection="0"/>
    <xf numFmtId="174" fontId="34" fillId="0" borderId="0"/>
    <xf numFmtId="174" fontId="45" fillId="0" borderId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87" fillId="0" borderId="0" applyNumberFormat="0" applyFont="0" applyBorder="0"/>
    <xf numFmtId="174" fontId="88" fillId="0" borderId="19"/>
    <xf numFmtId="40" fontId="41" fillId="0" borderId="0" applyBorder="0">
      <alignment horizontal="right"/>
    </xf>
    <xf numFmtId="3" fontId="43" fillId="0" borderId="0"/>
    <xf numFmtId="3" fontId="15" fillId="0" borderId="3" applyNumberFormat="0" applyFont="0" applyFill="0" applyAlignment="0" applyProtection="0">
      <alignment vertical="center"/>
    </xf>
    <xf numFmtId="3" fontId="15" fillId="0" borderId="3" applyNumberFormat="0" applyFont="0" applyFill="0" applyAlignment="0" applyProtection="0">
      <alignment vertical="center"/>
    </xf>
    <xf numFmtId="3" fontId="15" fillId="0" borderId="3" applyNumberFormat="0" applyFont="0" applyFill="0" applyAlignment="0" applyProtection="0">
      <alignment vertical="center"/>
    </xf>
    <xf numFmtId="3" fontId="15" fillId="0" borderId="3" applyNumberFormat="0" applyFont="0" applyFill="0" applyAlignment="0" applyProtection="0">
      <alignment vertical="center"/>
    </xf>
    <xf numFmtId="3" fontId="15" fillId="0" borderId="3" applyNumberFormat="0" applyFont="0" applyFill="0" applyAlignment="0" applyProtection="0">
      <alignment vertical="center"/>
    </xf>
    <xf numFmtId="3" fontId="15" fillId="0" borderId="3" applyNumberFormat="0" applyFont="0" applyFill="0" applyAlignment="0" applyProtection="0">
      <alignment vertical="center"/>
    </xf>
    <xf numFmtId="3" fontId="15" fillId="0" borderId="3" applyNumberFormat="0" applyFont="0" applyFill="0" applyAlignment="0" applyProtection="0">
      <alignment vertical="center"/>
    </xf>
    <xf numFmtId="3" fontId="15" fillId="0" borderId="3" applyNumberFormat="0" applyFont="0" applyFill="0" applyAlignment="0" applyProtection="0">
      <alignment vertical="center"/>
    </xf>
    <xf numFmtId="49" fontId="60" fillId="0" borderId="0" applyFill="0" applyBorder="0" applyAlignment="0"/>
    <xf numFmtId="203" fontId="15" fillId="0" borderId="0" applyFill="0" applyBorder="0" applyAlignment="0"/>
    <xf numFmtId="174" fontId="15" fillId="0" borderId="0" applyFill="0" applyBorder="0" applyAlignment="0"/>
    <xf numFmtId="40" fontId="89" fillId="0" borderId="0"/>
    <xf numFmtId="174" fontId="90" fillId="43" borderId="3"/>
    <xf numFmtId="174" fontId="91" fillId="0" borderId="0" applyNumberFormat="0" applyFill="0" applyBorder="0" applyAlignment="0" applyProtection="0"/>
    <xf numFmtId="174" fontId="92" fillId="0" borderId="0" applyNumberFormat="0" applyFill="0" applyBorder="0" applyAlignment="0" applyProtection="0"/>
    <xf numFmtId="174" fontId="131" fillId="0" borderId="0" applyNumberFormat="0" applyFill="0" applyBorder="0" applyAlignment="0" applyProtection="0"/>
    <xf numFmtId="174" fontId="131" fillId="0" borderId="0" applyNumberFormat="0" applyFill="0" applyBorder="0" applyAlignment="0" applyProtection="0"/>
    <xf numFmtId="174" fontId="132" fillId="0" borderId="0" applyNumberFormat="0" applyFill="0" applyBorder="0" applyAlignment="0" applyProtection="0"/>
    <xf numFmtId="174" fontId="93" fillId="0" borderId="20" applyNumberFormat="0" applyFill="0" applyAlignment="0" applyProtection="0"/>
    <xf numFmtId="174" fontId="93" fillId="0" borderId="21" applyNumberFormat="0" applyFill="0" applyAlignment="0" applyProtection="0"/>
    <xf numFmtId="174" fontId="133" fillId="0" borderId="36" applyNumberFormat="0" applyFill="0" applyAlignment="0" applyProtection="0"/>
    <xf numFmtId="174" fontId="133" fillId="0" borderId="36" applyNumberFormat="0" applyFill="0" applyAlignment="0" applyProtection="0"/>
    <xf numFmtId="174" fontId="134" fillId="0" borderId="36" applyNumberFormat="0" applyFill="0" applyAlignment="0" applyProtection="0"/>
    <xf numFmtId="40" fontId="43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34" fillId="0" borderId="0"/>
    <xf numFmtId="164" fontId="94" fillId="0" borderId="0" applyFont="0" applyFill="0" applyBorder="0" applyAlignment="0" applyProtection="0"/>
    <xf numFmtId="204" fontId="15" fillId="0" borderId="0" applyFont="0" applyFill="0" applyBorder="0" applyAlignment="0" applyProtection="0"/>
    <xf numFmtId="205" fontId="15" fillId="0" borderId="0" applyFont="0" applyFill="0" applyBorder="0" applyAlignment="0" applyProtection="0"/>
    <xf numFmtId="174" fontId="95" fillId="0" borderId="0" applyNumberFormat="0" applyFill="0" applyBorder="0" applyAlignment="0" applyProtection="0"/>
    <xf numFmtId="174" fontId="95" fillId="0" borderId="0" applyNumberFormat="0" applyFill="0" applyBorder="0" applyAlignment="0" applyProtection="0"/>
    <xf numFmtId="174" fontId="135" fillId="0" borderId="0" applyNumberFormat="0" applyFill="0" applyBorder="0" applyAlignment="0" applyProtection="0"/>
    <xf numFmtId="174" fontId="135" fillId="0" borderId="0" applyNumberFormat="0" applyFill="0" applyBorder="0" applyAlignment="0" applyProtection="0"/>
    <xf numFmtId="174" fontId="136" fillId="0" borderId="0" applyNumberFormat="0" applyFill="0" applyBorder="0" applyAlignment="0" applyProtection="0"/>
    <xf numFmtId="174" fontId="96" fillId="0" borderId="22"/>
    <xf numFmtId="174" fontId="78" fillId="0" borderId="0" applyNumberFormat="0" applyFont="0" applyFill="0" applyBorder="0" applyProtection="0">
      <alignment horizontal="center" vertical="center" wrapText="1"/>
    </xf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34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0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74" fontId="26" fillId="0" borderId="0" applyNumberFormat="0" applyFill="0" applyBorder="0" applyAlignment="0" applyProtection="0">
      <alignment vertical="top"/>
      <protection locked="0"/>
    </xf>
    <xf numFmtId="174" fontId="29" fillId="0" borderId="0" applyNumberFormat="0" applyFill="0" applyBorder="0" applyAlignment="0" applyProtection="0">
      <alignment vertical="top"/>
      <protection locked="0"/>
    </xf>
    <xf numFmtId="174" fontId="29" fillId="0" borderId="0" applyNumberFormat="0" applyFill="0" applyBorder="0" applyAlignment="0" applyProtection="0">
      <alignment vertical="top"/>
      <protection locked="0"/>
    </xf>
    <xf numFmtId="174" fontId="29" fillId="0" borderId="0" applyNumberFormat="0" applyFill="0" applyBorder="0" applyAlignment="0" applyProtection="0">
      <alignment vertical="top"/>
      <protection locked="0"/>
    </xf>
    <xf numFmtId="174" fontId="29" fillId="0" borderId="0" applyNumberFormat="0" applyFill="0" applyBorder="0" applyAlignment="0" applyProtection="0">
      <alignment vertical="top"/>
      <protection locked="0"/>
    </xf>
    <xf numFmtId="174" fontId="29" fillId="0" borderId="0" applyNumberFormat="0" applyFill="0" applyBorder="0" applyAlignment="0" applyProtection="0">
      <alignment vertical="top"/>
      <protection locked="0"/>
    </xf>
    <xf numFmtId="174" fontId="26" fillId="0" borderId="0" applyNumberFormat="0" applyFill="0" applyBorder="0" applyAlignment="0" applyProtection="0">
      <alignment vertical="top"/>
      <protection locked="0"/>
    </xf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9" fillId="0" borderId="0" applyFont="0" applyFill="0" applyBorder="0" applyAlignment="0" applyProtection="0"/>
    <xf numFmtId="174" fontId="27" fillId="0" borderId="0" applyNumberFormat="0" applyFill="0" applyBorder="0" applyAlignment="0" applyProtection="0">
      <alignment vertical="top"/>
      <protection locked="0"/>
    </xf>
    <xf numFmtId="174" fontId="30" fillId="0" borderId="0" applyNumberFormat="0" applyFill="0" applyBorder="0" applyAlignment="0" applyProtection="0">
      <alignment vertical="top"/>
      <protection locked="0"/>
    </xf>
    <xf numFmtId="174" fontId="30" fillId="0" borderId="0" applyNumberFormat="0" applyFill="0" applyBorder="0" applyAlignment="0" applyProtection="0">
      <alignment vertical="top"/>
      <protection locked="0"/>
    </xf>
    <xf numFmtId="174" fontId="30" fillId="0" borderId="0" applyNumberFormat="0" applyFill="0" applyBorder="0" applyAlignment="0" applyProtection="0">
      <alignment vertical="top"/>
      <protection locked="0"/>
    </xf>
    <xf numFmtId="174" fontId="30" fillId="0" borderId="0" applyNumberFormat="0" applyFill="0" applyBorder="0" applyAlignment="0" applyProtection="0">
      <alignment vertical="top"/>
      <protection locked="0"/>
    </xf>
    <xf numFmtId="174" fontId="30" fillId="0" borderId="0" applyNumberFormat="0" applyFill="0" applyBorder="0" applyAlignment="0" applyProtection="0">
      <alignment vertical="top"/>
      <protection locked="0"/>
    </xf>
    <xf numFmtId="174" fontId="27" fillId="0" borderId="0" applyNumberFormat="0" applyFill="0" applyBorder="0" applyAlignment="0" applyProtection="0">
      <alignment vertical="top"/>
      <protection locked="0"/>
    </xf>
    <xf numFmtId="9" fontId="42" fillId="0" borderId="0" applyFont="0" applyFill="0" applyBorder="0" applyAlignment="0" applyProtection="0"/>
    <xf numFmtId="174" fontId="12" fillId="0" borderId="0"/>
    <xf numFmtId="174" fontId="15" fillId="0" borderId="0"/>
    <xf numFmtId="174" fontId="15" fillId="0" borderId="0"/>
    <xf numFmtId="174" fontId="12" fillId="0" borderId="0"/>
    <xf numFmtId="174" fontId="12" fillId="0" borderId="0"/>
    <xf numFmtId="174" fontId="102" fillId="0" borderId="0"/>
    <xf numFmtId="174" fontId="15" fillId="0" borderId="0"/>
    <xf numFmtId="174" fontId="102" fillId="0" borderId="0"/>
    <xf numFmtId="174" fontId="15" fillId="0" borderId="0"/>
    <xf numFmtId="174" fontId="102" fillId="0" borderId="0"/>
    <xf numFmtId="0" fontId="102" fillId="0" borderId="0"/>
    <xf numFmtId="0" fontId="19" fillId="0" borderId="0" applyBorder="0"/>
    <xf numFmtId="0" fontId="15" fillId="0" borderId="0"/>
    <xf numFmtId="0" fontId="19" fillId="0" borderId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/>
    <xf numFmtId="166" fontId="19" fillId="0" borderId="0" applyFont="0" applyFill="0" applyBorder="0" applyAlignment="0" applyProtection="0"/>
    <xf numFmtId="165" fontId="97" fillId="0" borderId="0" applyFont="0" applyFill="0" applyBorder="0" applyAlignment="0" applyProtection="0">
      <alignment vertical="center"/>
    </xf>
    <xf numFmtId="167" fontId="15" fillId="0" borderId="0" applyFont="0" applyFill="0" applyBorder="0" applyAlignment="0" applyProtection="0"/>
    <xf numFmtId="206" fontId="98" fillId="0" borderId="0" applyFont="0" applyFill="0" applyBorder="0" applyAlignment="0" applyProtection="0"/>
    <xf numFmtId="195" fontId="98" fillId="0" borderId="0" applyFont="0" applyFill="0" applyBorder="0" applyAlignment="0" applyProtection="0"/>
    <xf numFmtId="174" fontId="15" fillId="0" borderId="0"/>
    <xf numFmtId="174" fontId="15" fillId="0" borderId="0"/>
    <xf numFmtId="165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74" fontId="15" fillId="0" borderId="0"/>
    <xf numFmtId="174" fontId="99" fillId="0" borderId="0"/>
    <xf numFmtId="207" fontId="83" fillId="0" borderId="0" applyFont="0" applyFill="0" applyBorder="0" applyAlignment="0" applyProtection="0"/>
    <xf numFmtId="207" fontId="100" fillId="0" borderId="0" applyFont="0" applyFill="0" applyBorder="0" applyAlignment="0" applyProtection="0"/>
    <xf numFmtId="178" fontId="83" fillId="0" borderId="0" applyFont="0" applyFill="0" applyBorder="0" applyAlignment="0" applyProtection="0"/>
    <xf numFmtId="0" fontId="19" fillId="0" borderId="0" applyBorder="0"/>
    <xf numFmtId="0" fontId="19" fillId="0" borderId="0" applyBorder="0"/>
    <xf numFmtId="174" fontId="19" fillId="0" borderId="0" applyBorder="0"/>
    <xf numFmtId="167" fontId="15" fillId="0" borderId="0" applyFont="0" applyFill="0" applyBorder="0" applyAlignment="0" applyProtection="0"/>
    <xf numFmtId="167" fontId="19" fillId="0" borderId="0" applyFont="0" applyFill="0" applyBorder="0" applyAlignment="0" applyProtection="0"/>
    <xf numFmtId="174" fontId="19" fillId="0" borderId="0" applyBorder="0"/>
    <xf numFmtId="166" fontId="19" fillId="0" borderId="0" applyFont="0" applyFill="0" applyBorder="0" applyAlignment="0" applyProtection="0"/>
    <xf numFmtId="174" fontId="8" fillId="44" borderId="0" applyNumberFormat="0" applyBorder="0" applyAlignment="0" applyProtection="0"/>
    <xf numFmtId="174" fontId="8" fillId="44" borderId="0" applyNumberFormat="0" applyBorder="0" applyAlignment="0" applyProtection="0"/>
    <xf numFmtId="174" fontId="8" fillId="45" borderId="0" applyNumberFormat="0" applyBorder="0" applyAlignment="0" applyProtection="0"/>
    <xf numFmtId="174" fontId="8" fillId="45" borderId="0" applyNumberFormat="0" applyBorder="0" applyAlignment="0" applyProtection="0"/>
    <xf numFmtId="174" fontId="8" fillId="46" borderId="0" applyNumberFormat="0" applyBorder="0" applyAlignment="0" applyProtection="0"/>
    <xf numFmtId="174" fontId="8" fillId="46" borderId="0" applyNumberFormat="0" applyBorder="0" applyAlignment="0" applyProtection="0"/>
    <xf numFmtId="174" fontId="8" fillId="47" borderId="0" applyNumberFormat="0" applyBorder="0" applyAlignment="0" applyProtection="0"/>
    <xf numFmtId="174" fontId="8" fillId="47" borderId="0" applyNumberFormat="0" applyBorder="0" applyAlignment="0" applyProtection="0"/>
    <xf numFmtId="174" fontId="8" fillId="48" borderId="0" applyNumberFormat="0" applyBorder="0" applyAlignment="0" applyProtection="0"/>
    <xf numFmtId="174" fontId="8" fillId="48" borderId="0" applyNumberFormat="0" applyBorder="0" applyAlignment="0" applyProtection="0"/>
    <xf numFmtId="174" fontId="8" fillId="49" borderId="0" applyNumberFormat="0" applyBorder="0" applyAlignment="0" applyProtection="0"/>
    <xf numFmtId="174" fontId="8" fillId="49" borderId="0" applyNumberFormat="0" applyBorder="0" applyAlignment="0" applyProtection="0"/>
    <xf numFmtId="174" fontId="8" fillId="50" borderId="0" applyNumberFormat="0" applyBorder="0" applyAlignment="0" applyProtection="0"/>
    <xf numFmtId="174" fontId="8" fillId="50" borderId="0" applyNumberFormat="0" applyBorder="0" applyAlignment="0" applyProtection="0"/>
    <xf numFmtId="174" fontId="8" fillId="51" borderId="0" applyNumberFormat="0" applyBorder="0" applyAlignment="0" applyProtection="0"/>
    <xf numFmtId="174" fontId="8" fillId="51" borderId="0" applyNumberFormat="0" applyBorder="0" applyAlignment="0" applyProtection="0"/>
    <xf numFmtId="174" fontId="8" fillId="52" borderId="0" applyNumberFormat="0" applyBorder="0" applyAlignment="0" applyProtection="0"/>
    <xf numFmtId="174" fontId="8" fillId="52" borderId="0" applyNumberFormat="0" applyBorder="0" applyAlignment="0" applyProtection="0"/>
    <xf numFmtId="174" fontId="8" fillId="53" borderId="0" applyNumberFormat="0" applyBorder="0" applyAlignment="0" applyProtection="0"/>
    <xf numFmtId="174" fontId="8" fillId="53" borderId="0" applyNumberFormat="0" applyBorder="0" applyAlignment="0" applyProtection="0"/>
    <xf numFmtId="174" fontId="8" fillId="54" borderId="0" applyNumberFormat="0" applyBorder="0" applyAlignment="0" applyProtection="0"/>
    <xf numFmtId="174" fontId="8" fillId="54" borderId="0" applyNumberFormat="0" applyBorder="0" applyAlignment="0" applyProtection="0"/>
    <xf numFmtId="174" fontId="8" fillId="55" borderId="0" applyNumberFormat="0" applyBorder="0" applyAlignment="0" applyProtection="0"/>
    <xf numFmtId="174" fontId="8" fillId="55" borderId="0" applyNumberFormat="0" applyBorder="0" applyAlignment="0" applyProtection="0"/>
    <xf numFmtId="43" fontId="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74" fontId="8" fillId="0" borderId="0"/>
    <xf numFmtId="174" fontId="15" fillId="0" borderId="0"/>
    <xf numFmtId="174" fontId="15" fillId="0" borderId="0"/>
    <xf numFmtId="174" fontId="25" fillId="0" borderId="0"/>
    <xf numFmtId="174" fontId="8" fillId="74" borderId="34" applyNumberFormat="0" applyFont="0" applyAlignment="0" applyProtection="0"/>
    <xf numFmtId="174" fontId="8" fillId="74" borderId="34" applyNumberFormat="0" applyFont="0" applyAlignment="0" applyProtection="0"/>
    <xf numFmtId="174" fontId="33" fillId="0" borderId="0" applyNumberFormat="0" applyFont="0" applyFill="0" applyBorder="0" applyProtection="0">
      <alignment horizontal="center" vertical="center" wrapText="1"/>
    </xf>
    <xf numFmtId="166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74" fontId="19" fillId="0" borderId="0" applyBorder="0"/>
    <xf numFmtId="167" fontId="8" fillId="0" borderId="0" applyFont="0" applyFill="0" applyBorder="0" applyAlignment="0" applyProtection="0"/>
    <xf numFmtId="174" fontId="8" fillId="0" borderId="0"/>
    <xf numFmtId="174" fontId="102" fillId="0" borderId="0"/>
    <xf numFmtId="174" fontId="8" fillId="0" borderId="0"/>
    <xf numFmtId="174" fontId="102" fillId="0" borderId="0"/>
    <xf numFmtId="174" fontId="102" fillId="0" borderId="0"/>
    <xf numFmtId="174" fontId="102" fillId="0" borderId="0"/>
    <xf numFmtId="174" fontId="102" fillId="0" borderId="0"/>
    <xf numFmtId="174" fontId="102" fillId="0" borderId="0"/>
    <xf numFmtId="174" fontId="102" fillId="0" borderId="0"/>
    <xf numFmtId="174" fontId="102" fillId="0" borderId="0"/>
    <xf numFmtId="174" fontId="102" fillId="0" borderId="0"/>
    <xf numFmtId="174" fontId="102" fillId="0" borderId="0"/>
    <xf numFmtId="174" fontId="15" fillId="0" borderId="0"/>
    <xf numFmtId="174" fontId="102" fillId="0" borderId="0"/>
    <xf numFmtId="174" fontId="137" fillId="0" borderId="0" applyBorder="0"/>
    <xf numFmtId="167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74" fontId="7" fillId="44" borderId="0" applyNumberFormat="0" applyBorder="0" applyAlignment="0" applyProtection="0"/>
    <xf numFmtId="174" fontId="7" fillId="45" borderId="0" applyNumberFormat="0" applyBorder="0" applyAlignment="0" applyProtection="0"/>
    <xf numFmtId="174" fontId="7" fillId="46" borderId="0" applyNumberFormat="0" applyBorder="0" applyAlignment="0" applyProtection="0"/>
    <xf numFmtId="174" fontId="7" fillId="47" borderId="0" applyNumberFormat="0" applyBorder="0" applyAlignment="0" applyProtection="0"/>
    <xf numFmtId="174" fontId="7" fillId="48" borderId="0" applyNumberFormat="0" applyBorder="0" applyAlignment="0" applyProtection="0"/>
    <xf numFmtId="174" fontId="7" fillId="49" borderId="0" applyNumberFormat="0" applyBorder="0" applyAlignment="0" applyProtection="0"/>
    <xf numFmtId="174" fontId="7" fillId="50" borderId="0" applyNumberFormat="0" applyBorder="0" applyAlignment="0" applyProtection="0"/>
    <xf numFmtId="174" fontId="7" fillId="51" borderId="0" applyNumberFormat="0" applyBorder="0" applyAlignment="0" applyProtection="0"/>
    <xf numFmtId="174" fontId="7" fillId="52" borderId="0" applyNumberFormat="0" applyBorder="0" applyAlignment="0" applyProtection="0"/>
    <xf numFmtId="174" fontId="7" fillId="53" borderId="0" applyNumberFormat="0" applyBorder="0" applyAlignment="0" applyProtection="0"/>
    <xf numFmtId="174" fontId="7" fillId="54" borderId="0" applyNumberFormat="0" applyBorder="0" applyAlignment="0" applyProtection="0"/>
    <xf numFmtId="174" fontId="7" fillId="55" borderId="0" applyNumberFormat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9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4" fontId="7" fillId="0" borderId="0"/>
    <xf numFmtId="166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74" fontId="137" fillId="0" borderId="0" applyBorder="0"/>
    <xf numFmtId="174" fontId="7" fillId="0" borderId="0"/>
    <xf numFmtId="167" fontId="7" fillId="0" borderId="0" applyFont="0" applyFill="0" applyBorder="0" applyAlignment="0" applyProtection="0"/>
    <xf numFmtId="174" fontId="7" fillId="0" borderId="0"/>
    <xf numFmtId="174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67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4" fontId="7" fillId="0" borderId="0"/>
    <xf numFmtId="167" fontId="7" fillId="0" borderId="0" applyFont="0" applyFill="0" applyBorder="0" applyAlignment="0" applyProtection="0"/>
    <xf numFmtId="174" fontId="7" fillId="0" borderId="0"/>
    <xf numFmtId="9" fontId="7" fillId="0" borderId="0" applyFont="0" applyFill="0" applyBorder="0" applyAlignment="0" applyProtection="0"/>
    <xf numFmtId="174" fontId="7" fillId="0" borderId="0"/>
    <xf numFmtId="167" fontId="7" fillId="0" borderId="0" applyFont="0" applyFill="0" applyBorder="0" applyAlignment="0" applyProtection="0"/>
    <xf numFmtId="174" fontId="7" fillId="0" borderId="0"/>
    <xf numFmtId="167" fontId="7" fillId="0" borderId="0" applyFont="0" applyFill="0" applyBorder="0" applyAlignment="0" applyProtection="0"/>
    <xf numFmtId="174" fontId="7" fillId="0" borderId="0"/>
    <xf numFmtId="9" fontId="7" fillId="0" borderId="0" applyFont="0" applyFill="0" applyBorder="0" applyAlignment="0" applyProtection="0"/>
    <xf numFmtId="174" fontId="7" fillId="0" borderId="0"/>
    <xf numFmtId="167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4" fontId="7" fillId="0" borderId="0"/>
    <xf numFmtId="167" fontId="7" fillId="0" borderId="0" applyFont="0" applyFill="0" applyBorder="0" applyAlignment="0" applyProtection="0"/>
    <xf numFmtId="174" fontId="7" fillId="0" borderId="0"/>
    <xf numFmtId="167" fontId="7" fillId="0" borderId="0" applyFont="0" applyFill="0" applyBorder="0" applyAlignment="0" applyProtection="0"/>
    <xf numFmtId="174" fontId="7" fillId="0" borderId="0"/>
    <xf numFmtId="167" fontId="7" fillId="0" borderId="0" applyFont="0" applyFill="0" applyBorder="0" applyAlignment="0" applyProtection="0"/>
    <xf numFmtId="174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4" fontId="7" fillId="0" borderId="0"/>
    <xf numFmtId="167" fontId="7" fillId="0" borderId="0" applyFont="0" applyFill="0" applyBorder="0" applyAlignment="0" applyProtection="0"/>
    <xf numFmtId="174" fontId="138" fillId="0" borderId="0" applyBorder="0"/>
    <xf numFmtId="167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74" fontId="6" fillId="44" borderId="0" applyNumberFormat="0" applyBorder="0" applyAlignment="0" applyProtection="0"/>
    <xf numFmtId="174" fontId="6" fillId="44" borderId="0" applyNumberFormat="0" applyBorder="0" applyAlignment="0" applyProtection="0"/>
    <xf numFmtId="174" fontId="6" fillId="45" borderId="0" applyNumberFormat="0" applyBorder="0" applyAlignment="0" applyProtection="0"/>
    <xf numFmtId="174" fontId="6" fillId="45" borderId="0" applyNumberFormat="0" applyBorder="0" applyAlignment="0" applyProtection="0"/>
    <xf numFmtId="174" fontId="6" fillId="46" borderId="0" applyNumberFormat="0" applyBorder="0" applyAlignment="0" applyProtection="0"/>
    <xf numFmtId="174" fontId="6" fillId="46" borderId="0" applyNumberFormat="0" applyBorder="0" applyAlignment="0" applyProtection="0"/>
    <xf numFmtId="174" fontId="6" fillId="47" borderId="0" applyNumberFormat="0" applyBorder="0" applyAlignment="0" applyProtection="0"/>
    <xf numFmtId="174" fontId="6" fillId="47" borderId="0" applyNumberFormat="0" applyBorder="0" applyAlignment="0" applyProtection="0"/>
    <xf numFmtId="174" fontId="6" fillId="48" borderId="0" applyNumberFormat="0" applyBorder="0" applyAlignment="0" applyProtection="0"/>
    <xf numFmtId="174" fontId="6" fillId="48" borderId="0" applyNumberFormat="0" applyBorder="0" applyAlignment="0" applyProtection="0"/>
    <xf numFmtId="174" fontId="6" fillId="49" borderId="0" applyNumberFormat="0" applyBorder="0" applyAlignment="0" applyProtection="0"/>
    <xf numFmtId="174" fontId="6" fillId="49" borderId="0" applyNumberFormat="0" applyBorder="0" applyAlignment="0" applyProtection="0"/>
    <xf numFmtId="174" fontId="6" fillId="50" borderId="0" applyNumberFormat="0" applyBorder="0" applyAlignment="0" applyProtection="0"/>
    <xf numFmtId="174" fontId="6" fillId="50" borderId="0" applyNumberFormat="0" applyBorder="0" applyAlignment="0" applyProtection="0"/>
    <xf numFmtId="174" fontId="6" fillId="51" borderId="0" applyNumberFormat="0" applyBorder="0" applyAlignment="0" applyProtection="0"/>
    <xf numFmtId="174" fontId="6" fillId="51" borderId="0" applyNumberFormat="0" applyBorder="0" applyAlignment="0" applyProtection="0"/>
    <xf numFmtId="174" fontId="6" fillId="52" borderId="0" applyNumberFormat="0" applyBorder="0" applyAlignment="0" applyProtection="0"/>
    <xf numFmtId="174" fontId="6" fillId="52" borderId="0" applyNumberFormat="0" applyBorder="0" applyAlignment="0" applyProtection="0"/>
    <xf numFmtId="174" fontId="6" fillId="53" borderId="0" applyNumberFormat="0" applyBorder="0" applyAlignment="0" applyProtection="0"/>
    <xf numFmtId="174" fontId="6" fillId="53" borderId="0" applyNumberFormat="0" applyBorder="0" applyAlignment="0" applyProtection="0"/>
    <xf numFmtId="174" fontId="6" fillId="54" borderId="0" applyNumberFormat="0" applyBorder="0" applyAlignment="0" applyProtection="0"/>
    <xf numFmtId="174" fontId="6" fillId="54" borderId="0" applyNumberFormat="0" applyBorder="0" applyAlignment="0" applyProtection="0"/>
    <xf numFmtId="174" fontId="6" fillId="55" borderId="0" applyNumberFormat="0" applyBorder="0" applyAlignment="0" applyProtection="0"/>
    <xf numFmtId="174" fontId="6" fillId="55" borderId="0" applyNumberFormat="0" applyBorder="0" applyAlignment="0" applyProtection="0"/>
    <xf numFmtId="174" fontId="138" fillId="0" borderId="0" applyBorder="0"/>
    <xf numFmtId="167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/>
    <xf numFmtId="174" fontId="6" fillId="74" borderId="34" applyNumberFormat="0" applyFont="0" applyAlignment="0" applyProtection="0"/>
    <xf numFmtId="174" fontId="6" fillId="74" borderId="34" applyNumberFormat="0" applyFont="0" applyAlignment="0" applyProtection="0"/>
    <xf numFmtId="166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74" fontId="138" fillId="0" borderId="0" applyBorder="0"/>
    <xf numFmtId="167" fontId="6" fillId="0" borderId="0" applyFont="0" applyFill="0" applyBorder="0" applyAlignment="0" applyProtection="0"/>
    <xf numFmtId="174" fontId="6" fillId="0" borderId="0"/>
    <xf numFmtId="174" fontId="6" fillId="0" borderId="0"/>
    <xf numFmtId="174" fontId="12" fillId="0" borderId="0"/>
    <xf numFmtId="174" fontId="6" fillId="44" borderId="0" applyNumberFormat="0" applyBorder="0" applyAlignment="0" applyProtection="0"/>
    <xf numFmtId="174" fontId="6" fillId="44" borderId="0" applyNumberFormat="0" applyBorder="0" applyAlignment="0" applyProtection="0"/>
    <xf numFmtId="174" fontId="6" fillId="45" borderId="0" applyNumberFormat="0" applyBorder="0" applyAlignment="0" applyProtection="0"/>
    <xf numFmtId="174" fontId="6" fillId="45" borderId="0" applyNumberFormat="0" applyBorder="0" applyAlignment="0" applyProtection="0"/>
    <xf numFmtId="174" fontId="6" fillId="46" borderId="0" applyNumberFormat="0" applyBorder="0" applyAlignment="0" applyProtection="0"/>
    <xf numFmtId="174" fontId="6" fillId="46" borderId="0" applyNumberFormat="0" applyBorder="0" applyAlignment="0" applyProtection="0"/>
    <xf numFmtId="174" fontId="6" fillId="47" borderId="0" applyNumberFormat="0" applyBorder="0" applyAlignment="0" applyProtection="0"/>
    <xf numFmtId="174" fontId="6" fillId="47" borderId="0" applyNumberFormat="0" applyBorder="0" applyAlignment="0" applyProtection="0"/>
    <xf numFmtId="174" fontId="6" fillId="48" borderId="0" applyNumberFormat="0" applyBorder="0" applyAlignment="0" applyProtection="0"/>
    <xf numFmtId="174" fontId="6" fillId="48" borderId="0" applyNumberFormat="0" applyBorder="0" applyAlignment="0" applyProtection="0"/>
    <xf numFmtId="174" fontId="6" fillId="49" borderId="0" applyNumberFormat="0" applyBorder="0" applyAlignment="0" applyProtection="0"/>
    <xf numFmtId="174" fontId="6" fillId="49" borderId="0" applyNumberFormat="0" applyBorder="0" applyAlignment="0" applyProtection="0"/>
    <xf numFmtId="174" fontId="6" fillId="50" borderId="0" applyNumberFormat="0" applyBorder="0" applyAlignment="0" applyProtection="0"/>
    <xf numFmtId="174" fontId="6" fillId="50" borderId="0" applyNumberFormat="0" applyBorder="0" applyAlignment="0" applyProtection="0"/>
    <xf numFmtId="174" fontId="6" fillId="51" borderId="0" applyNumberFormat="0" applyBorder="0" applyAlignment="0" applyProtection="0"/>
    <xf numFmtId="174" fontId="6" fillId="51" borderId="0" applyNumberFormat="0" applyBorder="0" applyAlignment="0" applyProtection="0"/>
    <xf numFmtId="174" fontId="6" fillId="52" borderId="0" applyNumberFormat="0" applyBorder="0" applyAlignment="0" applyProtection="0"/>
    <xf numFmtId="174" fontId="6" fillId="52" borderId="0" applyNumberFormat="0" applyBorder="0" applyAlignment="0" applyProtection="0"/>
    <xf numFmtId="174" fontId="6" fillId="53" borderId="0" applyNumberFormat="0" applyBorder="0" applyAlignment="0" applyProtection="0"/>
    <xf numFmtId="174" fontId="6" fillId="53" borderId="0" applyNumberFormat="0" applyBorder="0" applyAlignment="0" applyProtection="0"/>
    <xf numFmtId="174" fontId="6" fillId="54" borderId="0" applyNumberFormat="0" applyBorder="0" applyAlignment="0" applyProtection="0"/>
    <xf numFmtId="174" fontId="6" fillId="54" borderId="0" applyNumberFormat="0" applyBorder="0" applyAlignment="0" applyProtection="0"/>
    <xf numFmtId="174" fontId="6" fillId="55" borderId="0" applyNumberFormat="0" applyBorder="0" applyAlignment="0" applyProtection="0"/>
    <xf numFmtId="174" fontId="6" fillId="55" borderId="0" applyNumberFormat="0" applyBorder="0" applyAlignment="0" applyProtection="0"/>
    <xf numFmtId="43" fontId="6" fillId="0" borderId="0" applyFont="0" applyFill="0" applyBorder="0" applyAlignment="0" applyProtection="0"/>
    <xf numFmtId="174" fontId="6" fillId="0" borderId="0"/>
    <xf numFmtId="174" fontId="12" fillId="0" borderId="0"/>
    <xf numFmtId="174" fontId="6" fillId="74" borderId="34" applyNumberFormat="0" applyFont="0" applyAlignment="0" applyProtection="0"/>
    <xf numFmtId="174" fontId="6" fillId="74" borderId="34" applyNumberFormat="0" applyFont="0" applyAlignment="0" applyProtection="0"/>
    <xf numFmtId="167" fontId="6" fillId="0" borderId="0" applyFont="0" applyFill="0" applyBorder="0" applyAlignment="0" applyProtection="0"/>
    <xf numFmtId="174" fontId="6" fillId="0" borderId="0"/>
    <xf numFmtId="174" fontId="6" fillId="0" borderId="0"/>
    <xf numFmtId="174" fontId="12" fillId="0" borderId="0"/>
    <xf numFmtId="174" fontId="12" fillId="0" borderId="0"/>
    <xf numFmtId="174" fontId="12" fillId="0" borderId="0"/>
    <xf numFmtId="174" fontId="12" fillId="0" borderId="0"/>
    <xf numFmtId="174" fontId="19" fillId="0" borderId="0" applyBorder="0"/>
    <xf numFmtId="167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74" fontId="5" fillId="44" borderId="0" applyNumberFormat="0" applyBorder="0" applyAlignment="0" applyProtection="0"/>
    <xf numFmtId="174" fontId="5" fillId="44" borderId="0" applyNumberFormat="0" applyBorder="0" applyAlignment="0" applyProtection="0"/>
    <xf numFmtId="174" fontId="5" fillId="45" borderId="0" applyNumberFormat="0" applyBorder="0" applyAlignment="0" applyProtection="0"/>
    <xf numFmtId="174" fontId="5" fillId="45" borderId="0" applyNumberFormat="0" applyBorder="0" applyAlignment="0" applyProtection="0"/>
    <xf numFmtId="174" fontId="5" fillId="46" borderId="0" applyNumberFormat="0" applyBorder="0" applyAlignment="0" applyProtection="0"/>
    <xf numFmtId="174" fontId="5" fillId="46" borderId="0" applyNumberFormat="0" applyBorder="0" applyAlignment="0" applyProtection="0"/>
    <xf numFmtId="174" fontId="5" fillId="47" borderId="0" applyNumberFormat="0" applyBorder="0" applyAlignment="0" applyProtection="0"/>
    <xf numFmtId="174" fontId="5" fillId="47" borderId="0" applyNumberFormat="0" applyBorder="0" applyAlignment="0" applyProtection="0"/>
    <xf numFmtId="174" fontId="5" fillId="48" borderId="0" applyNumberFormat="0" applyBorder="0" applyAlignment="0" applyProtection="0"/>
    <xf numFmtId="174" fontId="5" fillId="48" borderId="0" applyNumberFormat="0" applyBorder="0" applyAlignment="0" applyProtection="0"/>
    <xf numFmtId="174" fontId="5" fillId="49" borderId="0" applyNumberFormat="0" applyBorder="0" applyAlignment="0" applyProtection="0"/>
    <xf numFmtId="174" fontId="5" fillId="49" borderId="0" applyNumberFormat="0" applyBorder="0" applyAlignment="0" applyProtection="0"/>
    <xf numFmtId="174" fontId="5" fillId="50" borderId="0" applyNumberFormat="0" applyBorder="0" applyAlignment="0" applyProtection="0"/>
    <xf numFmtId="174" fontId="5" fillId="50" borderId="0" applyNumberFormat="0" applyBorder="0" applyAlignment="0" applyProtection="0"/>
    <xf numFmtId="174" fontId="5" fillId="51" borderId="0" applyNumberFormat="0" applyBorder="0" applyAlignment="0" applyProtection="0"/>
    <xf numFmtId="174" fontId="5" fillId="51" borderId="0" applyNumberFormat="0" applyBorder="0" applyAlignment="0" applyProtection="0"/>
    <xf numFmtId="174" fontId="5" fillId="52" borderId="0" applyNumberFormat="0" applyBorder="0" applyAlignment="0" applyProtection="0"/>
    <xf numFmtId="174" fontId="5" fillId="52" borderId="0" applyNumberFormat="0" applyBorder="0" applyAlignment="0" applyProtection="0"/>
    <xf numFmtId="174" fontId="5" fillId="53" borderId="0" applyNumberFormat="0" applyBorder="0" applyAlignment="0" applyProtection="0"/>
    <xf numFmtId="174" fontId="5" fillId="53" borderId="0" applyNumberFormat="0" applyBorder="0" applyAlignment="0" applyProtection="0"/>
    <xf numFmtId="174" fontId="5" fillId="54" borderId="0" applyNumberFormat="0" applyBorder="0" applyAlignment="0" applyProtection="0"/>
    <xf numFmtId="174" fontId="5" fillId="54" borderId="0" applyNumberFormat="0" applyBorder="0" applyAlignment="0" applyProtection="0"/>
    <xf numFmtId="174" fontId="5" fillId="55" borderId="0" applyNumberFormat="0" applyBorder="0" applyAlignment="0" applyProtection="0"/>
    <xf numFmtId="174" fontId="5" fillId="55" borderId="0" applyNumberFormat="0" applyBorder="0" applyAlignment="0" applyProtection="0"/>
    <xf numFmtId="174" fontId="19" fillId="0" borderId="0" applyBorder="0"/>
    <xf numFmtId="167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5" fillId="0" borderId="0"/>
    <xf numFmtId="174" fontId="5" fillId="74" borderId="34" applyNumberFormat="0" applyFont="0" applyAlignment="0" applyProtection="0"/>
    <xf numFmtId="174" fontId="5" fillId="74" borderId="34" applyNumberFormat="0" applyFont="0" applyAlignment="0" applyProtection="0"/>
    <xf numFmtId="166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74" fontId="19" fillId="0" borderId="0" applyBorder="0"/>
    <xf numFmtId="167" fontId="5" fillId="0" borderId="0" applyFont="0" applyFill="0" applyBorder="0" applyAlignment="0" applyProtection="0"/>
    <xf numFmtId="174" fontId="5" fillId="0" borderId="0"/>
    <xf numFmtId="174" fontId="5" fillId="0" borderId="0"/>
    <xf numFmtId="174" fontId="5" fillId="44" borderId="0" applyNumberFormat="0" applyBorder="0" applyAlignment="0" applyProtection="0"/>
    <xf numFmtId="174" fontId="5" fillId="44" borderId="0" applyNumberFormat="0" applyBorder="0" applyAlignment="0" applyProtection="0"/>
    <xf numFmtId="174" fontId="5" fillId="45" borderId="0" applyNumberFormat="0" applyBorder="0" applyAlignment="0" applyProtection="0"/>
    <xf numFmtId="174" fontId="5" fillId="45" borderId="0" applyNumberFormat="0" applyBorder="0" applyAlignment="0" applyProtection="0"/>
    <xf numFmtId="174" fontId="5" fillId="46" borderId="0" applyNumberFormat="0" applyBorder="0" applyAlignment="0" applyProtection="0"/>
    <xf numFmtId="174" fontId="5" fillId="46" borderId="0" applyNumberFormat="0" applyBorder="0" applyAlignment="0" applyProtection="0"/>
    <xf numFmtId="174" fontId="5" fillId="47" borderId="0" applyNumberFormat="0" applyBorder="0" applyAlignment="0" applyProtection="0"/>
    <xf numFmtId="174" fontId="5" fillId="47" borderId="0" applyNumberFormat="0" applyBorder="0" applyAlignment="0" applyProtection="0"/>
    <xf numFmtId="174" fontId="5" fillId="48" borderId="0" applyNumberFormat="0" applyBorder="0" applyAlignment="0" applyProtection="0"/>
    <xf numFmtId="174" fontId="5" fillId="48" borderId="0" applyNumberFormat="0" applyBorder="0" applyAlignment="0" applyProtection="0"/>
    <xf numFmtId="174" fontId="5" fillId="49" borderId="0" applyNumberFormat="0" applyBorder="0" applyAlignment="0" applyProtection="0"/>
    <xf numFmtId="174" fontId="5" fillId="49" borderId="0" applyNumberFormat="0" applyBorder="0" applyAlignment="0" applyProtection="0"/>
    <xf numFmtId="174" fontId="5" fillId="50" borderId="0" applyNumberFormat="0" applyBorder="0" applyAlignment="0" applyProtection="0"/>
    <xf numFmtId="174" fontId="5" fillId="50" borderId="0" applyNumberFormat="0" applyBorder="0" applyAlignment="0" applyProtection="0"/>
    <xf numFmtId="174" fontId="5" fillId="51" borderId="0" applyNumberFormat="0" applyBorder="0" applyAlignment="0" applyProtection="0"/>
    <xf numFmtId="174" fontId="5" fillId="51" borderId="0" applyNumberFormat="0" applyBorder="0" applyAlignment="0" applyProtection="0"/>
    <xf numFmtId="174" fontId="5" fillId="52" borderId="0" applyNumberFormat="0" applyBorder="0" applyAlignment="0" applyProtection="0"/>
    <xf numFmtId="174" fontId="5" fillId="52" borderId="0" applyNumberFormat="0" applyBorder="0" applyAlignment="0" applyProtection="0"/>
    <xf numFmtId="174" fontId="5" fillId="53" borderId="0" applyNumberFormat="0" applyBorder="0" applyAlignment="0" applyProtection="0"/>
    <xf numFmtId="174" fontId="5" fillId="53" borderId="0" applyNumberFormat="0" applyBorder="0" applyAlignment="0" applyProtection="0"/>
    <xf numFmtId="174" fontId="5" fillId="54" borderId="0" applyNumberFormat="0" applyBorder="0" applyAlignment="0" applyProtection="0"/>
    <xf numFmtId="174" fontId="5" fillId="54" borderId="0" applyNumberFormat="0" applyBorder="0" applyAlignment="0" applyProtection="0"/>
    <xf numFmtId="174" fontId="5" fillId="55" borderId="0" applyNumberFormat="0" applyBorder="0" applyAlignment="0" applyProtection="0"/>
    <xf numFmtId="174" fontId="5" fillId="55" borderId="0" applyNumberFormat="0" applyBorder="0" applyAlignment="0" applyProtection="0"/>
    <xf numFmtId="43" fontId="5" fillId="0" borderId="0" applyFont="0" applyFill="0" applyBorder="0" applyAlignment="0" applyProtection="0"/>
    <xf numFmtId="174" fontId="5" fillId="0" borderId="0"/>
    <xf numFmtId="174" fontId="5" fillId="74" borderId="34" applyNumberFormat="0" applyFont="0" applyAlignment="0" applyProtection="0"/>
    <xf numFmtId="174" fontId="5" fillId="74" borderId="34" applyNumberFormat="0" applyFont="0" applyAlignment="0" applyProtection="0"/>
    <xf numFmtId="167" fontId="5" fillId="0" borderId="0" applyFont="0" applyFill="0" applyBorder="0" applyAlignment="0" applyProtection="0"/>
    <xf numFmtId="174" fontId="5" fillId="0" borderId="0"/>
    <xf numFmtId="174" fontId="5" fillId="0" borderId="0"/>
    <xf numFmtId="0" fontId="19" fillId="0" borderId="0" applyBorder="0"/>
    <xf numFmtId="174" fontId="4" fillId="44" borderId="0" applyNumberFormat="0" applyBorder="0" applyAlignment="0" applyProtection="0"/>
    <xf numFmtId="174" fontId="4" fillId="44" borderId="0" applyNumberFormat="0" applyBorder="0" applyAlignment="0" applyProtection="0"/>
    <xf numFmtId="174" fontId="4" fillId="45" borderId="0" applyNumberFormat="0" applyBorder="0" applyAlignment="0" applyProtection="0"/>
    <xf numFmtId="174" fontId="4" fillId="45" borderId="0" applyNumberFormat="0" applyBorder="0" applyAlignment="0" applyProtection="0"/>
    <xf numFmtId="174" fontId="4" fillId="46" borderId="0" applyNumberFormat="0" applyBorder="0" applyAlignment="0" applyProtection="0"/>
    <xf numFmtId="174" fontId="4" fillId="46" borderId="0" applyNumberFormat="0" applyBorder="0" applyAlignment="0" applyProtection="0"/>
    <xf numFmtId="174" fontId="4" fillId="47" borderId="0" applyNumberFormat="0" applyBorder="0" applyAlignment="0" applyProtection="0"/>
    <xf numFmtId="174" fontId="4" fillId="47" borderId="0" applyNumberFormat="0" applyBorder="0" applyAlignment="0" applyProtection="0"/>
    <xf numFmtId="174" fontId="4" fillId="48" borderId="0" applyNumberFormat="0" applyBorder="0" applyAlignment="0" applyProtection="0"/>
    <xf numFmtId="174" fontId="4" fillId="48" borderId="0" applyNumberFormat="0" applyBorder="0" applyAlignment="0" applyProtection="0"/>
    <xf numFmtId="174" fontId="4" fillId="49" borderId="0" applyNumberFormat="0" applyBorder="0" applyAlignment="0" applyProtection="0"/>
    <xf numFmtId="174" fontId="4" fillId="49" borderId="0" applyNumberFormat="0" applyBorder="0" applyAlignment="0" applyProtection="0"/>
    <xf numFmtId="174" fontId="4" fillId="50" borderId="0" applyNumberFormat="0" applyBorder="0" applyAlignment="0" applyProtection="0"/>
    <xf numFmtId="174" fontId="4" fillId="50" borderId="0" applyNumberFormat="0" applyBorder="0" applyAlignment="0" applyProtection="0"/>
    <xf numFmtId="174" fontId="4" fillId="51" borderId="0" applyNumberFormat="0" applyBorder="0" applyAlignment="0" applyProtection="0"/>
    <xf numFmtId="174" fontId="4" fillId="51" borderId="0" applyNumberFormat="0" applyBorder="0" applyAlignment="0" applyProtection="0"/>
    <xf numFmtId="174" fontId="4" fillId="52" borderId="0" applyNumberFormat="0" applyBorder="0" applyAlignment="0" applyProtection="0"/>
    <xf numFmtId="174" fontId="4" fillId="52" borderId="0" applyNumberFormat="0" applyBorder="0" applyAlignment="0" applyProtection="0"/>
    <xf numFmtId="174" fontId="4" fillId="53" borderId="0" applyNumberFormat="0" applyBorder="0" applyAlignment="0" applyProtection="0"/>
    <xf numFmtId="174" fontId="4" fillId="53" borderId="0" applyNumberFormat="0" applyBorder="0" applyAlignment="0" applyProtection="0"/>
    <xf numFmtId="174" fontId="4" fillId="54" borderId="0" applyNumberFormat="0" applyBorder="0" applyAlignment="0" applyProtection="0"/>
    <xf numFmtId="174" fontId="4" fillId="54" borderId="0" applyNumberFormat="0" applyBorder="0" applyAlignment="0" applyProtection="0"/>
    <xf numFmtId="174" fontId="4" fillId="55" borderId="0" applyNumberFormat="0" applyBorder="0" applyAlignment="0" applyProtection="0"/>
    <xf numFmtId="174" fontId="4" fillId="55" borderId="0" applyNumberFormat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7" fillId="0" borderId="0"/>
    <xf numFmtId="174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4" fontId="4" fillId="0" borderId="0"/>
    <xf numFmtId="0" fontId="4" fillId="0" borderId="0"/>
    <xf numFmtId="0" fontId="7" fillId="0" borderId="0"/>
    <xf numFmtId="0" fontId="7" fillId="0" borderId="0"/>
    <xf numFmtId="174" fontId="4" fillId="74" borderId="34" applyNumberFormat="0" applyFont="0" applyAlignment="0" applyProtection="0"/>
    <xf numFmtId="174" fontId="4" fillId="74" borderId="34" applyNumberFormat="0" applyFont="0" applyAlignment="0" applyProtection="0"/>
    <xf numFmtId="0" fontId="7" fillId="0" borderId="0"/>
    <xf numFmtId="174" fontId="4" fillId="44" borderId="0" applyNumberFormat="0" applyBorder="0" applyAlignment="0" applyProtection="0"/>
    <xf numFmtId="174" fontId="4" fillId="44" borderId="0" applyNumberFormat="0" applyBorder="0" applyAlignment="0" applyProtection="0"/>
    <xf numFmtId="174" fontId="4" fillId="45" borderId="0" applyNumberFormat="0" applyBorder="0" applyAlignment="0" applyProtection="0"/>
    <xf numFmtId="174" fontId="4" fillId="45" borderId="0" applyNumberFormat="0" applyBorder="0" applyAlignment="0" applyProtection="0"/>
    <xf numFmtId="174" fontId="4" fillId="46" borderId="0" applyNumberFormat="0" applyBorder="0" applyAlignment="0" applyProtection="0"/>
    <xf numFmtId="174" fontId="4" fillId="46" borderId="0" applyNumberFormat="0" applyBorder="0" applyAlignment="0" applyProtection="0"/>
    <xf numFmtId="174" fontId="4" fillId="47" borderId="0" applyNumberFormat="0" applyBorder="0" applyAlignment="0" applyProtection="0"/>
    <xf numFmtId="174" fontId="4" fillId="47" borderId="0" applyNumberFormat="0" applyBorder="0" applyAlignment="0" applyProtection="0"/>
    <xf numFmtId="174" fontId="4" fillId="48" borderId="0" applyNumberFormat="0" applyBorder="0" applyAlignment="0" applyProtection="0"/>
    <xf numFmtId="174" fontId="4" fillId="48" borderId="0" applyNumberFormat="0" applyBorder="0" applyAlignment="0" applyProtection="0"/>
    <xf numFmtId="174" fontId="4" fillId="49" borderId="0" applyNumberFormat="0" applyBorder="0" applyAlignment="0" applyProtection="0"/>
    <xf numFmtId="174" fontId="4" fillId="49" borderId="0" applyNumberFormat="0" applyBorder="0" applyAlignment="0" applyProtection="0"/>
    <xf numFmtId="174" fontId="4" fillId="50" borderId="0" applyNumberFormat="0" applyBorder="0" applyAlignment="0" applyProtection="0"/>
    <xf numFmtId="174" fontId="4" fillId="50" borderId="0" applyNumberFormat="0" applyBorder="0" applyAlignment="0" applyProtection="0"/>
    <xf numFmtId="174" fontId="4" fillId="51" borderId="0" applyNumberFormat="0" applyBorder="0" applyAlignment="0" applyProtection="0"/>
    <xf numFmtId="174" fontId="4" fillId="51" borderId="0" applyNumberFormat="0" applyBorder="0" applyAlignment="0" applyProtection="0"/>
    <xf numFmtId="174" fontId="4" fillId="52" borderId="0" applyNumberFormat="0" applyBorder="0" applyAlignment="0" applyProtection="0"/>
    <xf numFmtId="174" fontId="4" fillId="52" borderId="0" applyNumberFormat="0" applyBorder="0" applyAlignment="0" applyProtection="0"/>
    <xf numFmtId="174" fontId="4" fillId="53" borderId="0" applyNumberFormat="0" applyBorder="0" applyAlignment="0" applyProtection="0"/>
    <xf numFmtId="174" fontId="4" fillId="53" borderId="0" applyNumberFormat="0" applyBorder="0" applyAlignment="0" applyProtection="0"/>
    <xf numFmtId="174" fontId="4" fillId="54" borderId="0" applyNumberFormat="0" applyBorder="0" applyAlignment="0" applyProtection="0"/>
    <xf numFmtId="174" fontId="4" fillId="54" borderId="0" applyNumberFormat="0" applyBorder="0" applyAlignment="0" applyProtection="0"/>
    <xf numFmtId="174" fontId="4" fillId="55" borderId="0" applyNumberFormat="0" applyBorder="0" applyAlignment="0" applyProtection="0"/>
    <xf numFmtId="174" fontId="4" fillId="55" borderId="0" applyNumberFormat="0" applyBorder="0" applyAlignment="0" applyProtection="0"/>
    <xf numFmtId="43" fontId="4" fillId="0" borderId="0" applyFont="0" applyFill="0" applyBorder="0" applyAlignment="0" applyProtection="0"/>
    <xf numFmtId="174" fontId="4" fillId="0" borderId="0"/>
    <xf numFmtId="174" fontId="4" fillId="74" borderId="34" applyNumberFormat="0" applyFont="0" applyAlignment="0" applyProtection="0"/>
    <xf numFmtId="174" fontId="4" fillId="74" borderId="34" applyNumberFormat="0" applyFont="0" applyAlignment="0" applyProtection="0"/>
    <xf numFmtId="167" fontId="4" fillId="0" borderId="0" applyFont="0" applyFill="0" applyBorder="0" applyAlignment="0" applyProtection="0"/>
    <xf numFmtId="174" fontId="4" fillId="0" borderId="0"/>
    <xf numFmtId="174" fontId="7" fillId="0" borderId="0"/>
    <xf numFmtId="174" fontId="4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19" fillId="0" borderId="0" applyBorder="0"/>
    <xf numFmtId="174" fontId="19" fillId="0" borderId="0" applyBorder="0"/>
    <xf numFmtId="174" fontId="19" fillId="0" borderId="0" applyBorder="0"/>
    <xf numFmtId="166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74" fontId="4" fillId="44" borderId="0" applyNumberFormat="0" applyBorder="0" applyAlignment="0" applyProtection="0"/>
    <xf numFmtId="174" fontId="4" fillId="44" borderId="0" applyNumberFormat="0" applyBorder="0" applyAlignment="0" applyProtection="0"/>
    <xf numFmtId="174" fontId="4" fillId="45" borderId="0" applyNumberFormat="0" applyBorder="0" applyAlignment="0" applyProtection="0"/>
    <xf numFmtId="174" fontId="4" fillId="45" borderId="0" applyNumberFormat="0" applyBorder="0" applyAlignment="0" applyProtection="0"/>
    <xf numFmtId="174" fontId="4" fillId="46" borderId="0" applyNumberFormat="0" applyBorder="0" applyAlignment="0" applyProtection="0"/>
    <xf numFmtId="174" fontId="4" fillId="46" borderId="0" applyNumberFormat="0" applyBorder="0" applyAlignment="0" applyProtection="0"/>
    <xf numFmtId="174" fontId="19" fillId="0" borderId="0" applyBorder="0"/>
    <xf numFmtId="174" fontId="4" fillId="47" borderId="0" applyNumberFormat="0" applyBorder="0" applyAlignment="0" applyProtection="0"/>
    <xf numFmtId="174" fontId="4" fillId="47" borderId="0" applyNumberFormat="0" applyBorder="0" applyAlignment="0" applyProtection="0"/>
    <xf numFmtId="174" fontId="4" fillId="48" borderId="0" applyNumberFormat="0" applyBorder="0" applyAlignment="0" applyProtection="0"/>
    <xf numFmtId="174" fontId="4" fillId="48" borderId="0" applyNumberFormat="0" applyBorder="0" applyAlignment="0" applyProtection="0"/>
    <xf numFmtId="174" fontId="4" fillId="49" borderId="0" applyNumberFormat="0" applyBorder="0" applyAlignment="0" applyProtection="0"/>
    <xf numFmtId="174" fontId="4" fillId="49" borderId="0" applyNumberFormat="0" applyBorder="0" applyAlignment="0" applyProtection="0"/>
    <xf numFmtId="174" fontId="4" fillId="50" borderId="0" applyNumberFormat="0" applyBorder="0" applyAlignment="0" applyProtection="0"/>
    <xf numFmtId="174" fontId="4" fillId="50" borderId="0" applyNumberFormat="0" applyBorder="0" applyAlignment="0" applyProtection="0"/>
    <xf numFmtId="166" fontId="19" fillId="0" borderId="0" applyFont="0" applyFill="0" applyBorder="0" applyAlignment="0" applyProtection="0"/>
    <xf numFmtId="174" fontId="4" fillId="51" borderId="0" applyNumberFormat="0" applyBorder="0" applyAlignment="0" applyProtection="0"/>
    <xf numFmtId="174" fontId="4" fillId="51" borderId="0" applyNumberFormat="0" applyBorder="0" applyAlignment="0" applyProtection="0"/>
    <xf numFmtId="174" fontId="4" fillId="52" borderId="0" applyNumberFormat="0" applyBorder="0" applyAlignment="0" applyProtection="0"/>
    <xf numFmtId="174" fontId="4" fillId="52" borderId="0" applyNumberFormat="0" applyBorder="0" applyAlignment="0" applyProtection="0"/>
    <xf numFmtId="174" fontId="4" fillId="53" borderId="0" applyNumberFormat="0" applyBorder="0" applyAlignment="0" applyProtection="0"/>
    <xf numFmtId="174" fontId="4" fillId="53" borderId="0" applyNumberFormat="0" applyBorder="0" applyAlignment="0" applyProtection="0"/>
    <xf numFmtId="174" fontId="4" fillId="54" borderId="0" applyNumberFormat="0" applyBorder="0" applyAlignment="0" applyProtection="0"/>
    <xf numFmtId="174" fontId="4" fillId="54" borderId="0" applyNumberFormat="0" applyBorder="0" applyAlignment="0" applyProtection="0"/>
    <xf numFmtId="174" fontId="4" fillId="55" borderId="0" applyNumberFormat="0" applyBorder="0" applyAlignment="0" applyProtection="0"/>
    <xf numFmtId="174" fontId="4" fillId="55" borderId="0" applyNumberFormat="0" applyBorder="0" applyAlignment="0" applyProtection="0"/>
    <xf numFmtId="174" fontId="19" fillId="0" borderId="0" applyBorder="0"/>
    <xf numFmtId="174" fontId="19" fillId="0" borderId="0" applyBorder="0"/>
    <xf numFmtId="174" fontId="19" fillId="0" borderId="0" applyBorder="0"/>
    <xf numFmtId="166" fontId="19" fillId="0" borderId="0" applyFont="0" applyFill="0" applyBorder="0" applyAlignment="0" applyProtection="0"/>
    <xf numFmtId="174" fontId="19" fillId="0" borderId="0" applyBorder="0"/>
    <xf numFmtId="166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74" fontId="19" fillId="0" borderId="0" applyBorder="0"/>
    <xf numFmtId="167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19" fillId="0" borderId="0" applyFont="0" applyFill="0" applyBorder="0" applyAlignment="0" applyProtection="0"/>
    <xf numFmtId="174" fontId="19" fillId="0" borderId="0" applyBorder="0"/>
    <xf numFmtId="174" fontId="19" fillId="0" borderId="0" applyBorder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74" fontId="19" fillId="0" borderId="0" applyBorder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74" fontId="19" fillId="0" borderId="0" applyBorder="0"/>
    <xf numFmtId="167" fontId="19" fillId="0" borderId="0" applyFont="0" applyFill="0" applyBorder="0" applyAlignment="0" applyProtection="0"/>
    <xf numFmtId="174" fontId="19" fillId="0" borderId="0" applyBorder="0"/>
    <xf numFmtId="174" fontId="4" fillId="0" borderId="0"/>
    <xf numFmtId="174" fontId="19" fillId="0" borderId="0" applyBorder="0"/>
    <xf numFmtId="174" fontId="4" fillId="74" borderId="34" applyNumberFormat="0" applyFont="0" applyAlignment="0" applyProtection="0"/>
    <xf numFmtId="174" fontId="4" fillId="74" borderId="34" applyNumberFormat="0" applyFont="0" applyAlignment="0" applyProtection="0"/>
    <xf numFmtId="166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74" fontId="19" fillId="0" borderId="0" applyBorder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74" fontId="19" fillId="0" borderId="0" applyBorder="0"/>
    <xf numFmtId="166" fontId="19" fillId="0" borderId="0" applyFont="0" applyFill="0" applyBorder="0" applyAlignment="0" applyProtection="0"/>
    <xf numFmtId="174" fontId="19" fillId="0" borderId="0" applyBorder="0"/>
    <xf numFmtId="166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74" fontId="19" fillId="0" borderId="0" applyBorder="0"/>
    <xf numFmtId="167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74" fontId="19" fillId="0" borderId="0" applyBorder="0"/>
    <xf numFmtId="166" fontId="19" fillId="0" borderId="0" applyFont="0" applyFill="0" applyBorder="0" applyAlignment="0" applyProtection="0"/>
    <xf numFmtId="174" fontId="19" fillId="0" borderId="0" applyBorder="0"/>
    <xf numFmtId="174" fontId="19" fillId="0" borderId="0" applyBorder="0"/>
    <xf numFmtId="174" fontId="19" fillId="0" borderId="0" applyBorder="0"/>
    <xf numFmtId="167" fontId="4" fillId="0" borderId="0" applyFont="0" applyFill="0" applyBorder="0" applyAlignment="0" applyProtection="0"/>
    <xf numFmtId="167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74" fontId="19" fillId="0" borderId="0" applyBorder="0"/>
    <xf numFmtId="167" fontId="19" fillId="0" borderId="0" applyFont="0" applyFill="0" applyBorder="0" applyAlignment="0" applyProtection="0"/>
    <xf numFmtId="174" fontId="4" fillId="0" borderId="0"/>
    <xf numFmtId="174" fontId="4" fillId="0" borderId="0"/>
    <xf numFmtId="166" fontId="19" fillId="0" borderId="0" applyFont="0" applyFill="0" applyBorder="0" applyAlignment="0" applyProtection="0"/>
    <xf numFmtId="174" fontId="19" fillId="0" borderId="0" applyBorder="0"/>
    <xf numFmtId="166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74" fontId="19" fillId="0" borderId="0" applyBorder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74" fontId="4" fillId="44" borderId="0" applyNumberFormat="0" applyBorder="0" applyAlignment="0" applyProtection="0"/>
    <xf numFmtId="174" fontId="4" fillId="44" borderId="0" applyNumberFormat="0" applyBorder="0" applyAlignment="0" applyProtection="0"/>
    <xf numFmtId="174" fontId="4" fillId="45" borderId="0" applyNumberFormat="0" applyBorder="0" applyAlignment="0" applyProtection="0"/>
    <xf numFmtId="174" fontId="4" fillId="45" borderId="0" applyNumberFormat="0" applyBorder="0" applyAlignment="0" applyProtection="0"/>
    <xf numFmtId="174" fontId="4" fillId="46" borderId="0" applyNumberFormat="0" applyBorder="0" applyAlignment="0" applyProtection="0"/>
    <xf numFmtId="174" fontId="4" fillId="46" borderId="0" applyNumberFormat="0" applyBorder="0" applyAlignment="0" applyProtection="0"/>
    <xf numFmtId="174" fontId="4" fillId="47" borderId="0" applyNumberFormat="0" applyBorder="0" applyAlignment="0" applyProtection="0"/>
    <xf numFmtId="174" fontId="4" fillId="47" borderId="0" applyNumberFormat="0" applyBorder="0" applyAlignment="0" applyProtection="0"/>
    <xf numFmtId="174" fontId="4" fillId="48" borderId="0" applyNumberFormat="0" applyBorder="0" applyAlignment="0" applyProtection="0"/>
    <xf numFmtId="174" fontId="4" fillId="48" borderId="0" applyNumberFormat="0" applyBorder="0" applyAlignment="0" applyProtection="0"/>
    <xf numFmtId="174" fontId="4" fillId="49" borderId="0" applyNumberFormat="0" applyBorder="0" applyAlignment="0" applyProtection="0"/>
    <xf numFmtId="174" fontId="4" fillId="49" borderId="0" applyNumberFormat="0" applyBorder="0" applyAlignment="0" applyProtection="0"/>
    <xf numFmtId="174" fontId="4" fillId="50" borderId="0" applyNumberFormat="0" applyBorder="0" applyAlignment="0" applyProtection="0"/>
    <xf numFmtId="174" fontId="4" fillId="50" borderId="0" applyNumberFormat="0" applyBorder="0" applyAlignment="0" applyProtection="0"/>
    <xf numFmtId="174" fontId="4" fillId="51" borderId="0" applyNumberFormat="0" applyBorder="0" applyAlignment="0" applyProtection="0"/>
    <xf numFmtId="174" fontId="4" fillId="51" borderId="0" applyNumberFormat="0" applyBorder="0" applyAlignment="0" applyProtection="0"/>
    <xf numFmtId="174" fontId="4" fillId="52" borderId="0" applyNumberFormat="0" applyBorder="0" applyAlignment="0" applyProtection="0"/>
    <xf numFmtId="174" fontId="4" fillId="52" borderId="0" applyNumberFormat="0" applyBorder="0" applyAlignment="0" applyProtection="0"/>
    <xf numFmtId="174" fontId="4" fillId="53" borderId="0" applyNumberFormat="0" applyBorder="0" applyAlignment="0" applyProtection="0"/>
    <xf numFmtId="174" fontId="4" fillId="53" borderId="0" applyNumberFormat="0" applyBorder="0" applyAlignment="0" applyProtection="0"/>
    <xf numFmtId="174" fontId="4" fillId="54" borderId="0" applyNumberFormat="0" applyBorder="0" applyAlignment="0" applyProtection="0"/>
    <xf numFmtId="174" fontId="4" fillId="54" borderId="0" applyNumberFormat="0" applyBorder="0" applyAlignment="0" applyProtection="0"/>
    <xf numFmtId="174" fontId="4" fillId="55" borderId="0" applyNumberFormat="0" applyBorder="0" applyAlignment="0" applyProtection="0"/>
    <xf numFmtId="174" fontId="4" fillId="55" borderId="0" applyNumberFormat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7" fillId="0" borderId="0"/>
    <xf numFmtId="174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4" fontId="4" fillId="0" borderId="0"/>
    <xf numFmtId="0" fontId="4" fillId="0" borderId="0"/>
    <xf numFmtId="0" fontId="7" fillId="0" borderId="0"/>
    <xf numFmtId="0" fontId="7" fillId="0" borderId="0"/>
    <xf numFmtId="174" fontId="4" fillId="74" borderId="34" applyNumberFormat="0" applyFont="0" applyAlignment="0" applyProtection="0"/>
    <xf numFmtId="174" fontId="4" fillId="74" borderId="34" applyNumberFormat="0" applyFont="0" applyAlignment="0" applyProtection="0"/>
    <xf numFmtId="0" fontId="7" fillId="0" borderId="0"/>
    <xf numFmtId="174" fontId="4" fillId="44" borderId="0" applyNumberFormat="0" applyBorder="0" applyAlignment="0" applyProtection="0"/>
    <xf numFmtId="174" fontId="4" fillId="44" borderId="0" applyNumberFormat="0" applyBorder="0" applyAlignment="0" applyProtection="0"/>
    <xf numFmtId="174" fontId="4" fillId="45" borderId="0" applyNumberFormat="0" applyBorder="0" applyAlignment="0" applyProtection="0"/>
    <xf numFmtId="174" fontId="4" fillId="45" borderId="0" applyNumberFormat="0" applyBorder="0" applyAlignment="0" applyProtection="0"/>
    <xf numFmtId="174" fontId="4" fillId="46" borderId="0" applyNumberFormat="0" applyBorder="0" applyAlignment="0" applyProtection="0"/>
    <xf numFmtId="174" fontId="4" fillId="46" borderId="0" applyNumberFormat="0" applyBorder="0" applyAlignment="0" applyProtection="0"/>
    <xf numFmtId="174" fontId="4" fillId="47" borderId="0" applyNumberFormat="0" applyBorder="0" applyAlignment="0" applyProtection="0"/>
    <xf numFmtId="174" fontId="4" fillId="47" borderId="0" applyNumberFormat="0" applyBorder="0" applyAlignment="0" applyProtection="0"/>
    <xf numFmtId="174" fontId="4" fillId="48" borderId="0" applyNumberFormat="0" applyBorder="0" applyAlignment="0" applyProtection="0"/>
    <xf numFmtId="174" fontId="4" fillId="48" borderId="0" applyNumberFormat="0" applyBorder="0" applyAlignment="0" applyProtection="0"/>
    <xf numFmtId="174" fontId="4" fillId="49" borderId="0" applyNumberFormat="0" applyBorder="0" applyAlignment="0" applyProtection="0"/>
    <xf numFmtId="174" fontId="4" fillId="49" borderId="0" applyNumberFormat="0" applyBorder="0" applyAlignment="0" applyProtection="0"/>
    <xf numFmtId="174" fontId="4" fillId="50" borderId="0" applyNumberFormat="0" applyBorder="0" applyAlignment="0" applyProtection="0"/>
    <xf numFmtId="174" fontId="4" fillId="50" borderId="0" applyNumberFormat="0" applyBorder="0" applyAlignment="0" applyProtection="0"/>
    <xf numFmtId="174" fontId="4" fillId="51" borderId="0" applyNumberFormat="0" applyBorder="0" applyAlignment="0" applyProtection="0"/>
    <xf numFmtId="174" fontId="4" fillId="51" borderId="0" applyNumberFormat="0" applyBorder="0" applyAlignment="0" applyProtection="0"/>
    <xf numFmtId="174" fontId="4" fillId="52" borderId="0" applyNumberFormat="0" applyBorder="0" applyAlignment="0" applyProtection="0"/>
    <xf numFmtId="174" fontId="4" fillId="52" borderId="0" applyNumberFormat="0" applyBorder="0" applyAlignment="0" applyProtection="0"/>
    <xf numFmtId="174" fontId="4" fillId="53" borderId="0" applyNumberFormat="0" applyBorder="0" applyAlignment="0" applyProtection="0"/>
    <xf numFmtId="174" fontId="4" fillId="53" borderId="0" applyNumberFormat="0" applyBorder="0" applyAlignment="0" applyProtection="0"/>
    <xf numFmtId="174" fontId="4" fillId="54" borderId="0" applyNumberFormat="0" applyBorder="0" applyAlignment="0" applyProtection="0"/>
    <xf numFmtId="174" fontId="4" fillId="54" borderId="0" applyNumberFormat="0" applyBorder="0" applyAlignment="0" applyProtection="0"/>
    <xf numFmtId="174" fontId="4" fillId="55" borderId="0" applyNumberFormat="0" applyBorder="0" applyAlignment="0" applyProtection="0"/>
    <xf numFmtId="174" fontId="4" fillId="55" borderId="0" applyNumberFormat="0" applyBorder="0" applyAlignment="0" applyProtection="0"/>
    <xf numFmtId="43" fontId="4" fillId="0" borderId="0" applyFont="0" applyFill="0" applyBorder="0" applyAlignment="0" applyProtection="0"/>
    <xf numFmtId="174" fontId="4" fillId="0" borderId="0"/>
    <xf numFmtId="174" fontId="4" fillId="74" borderId="34" applyNumberFormat="0" applyFont="0" applyAlignment="0" applyProtection="0"/>
    <xf numFmtId="174" fontId="4" fillId="74" borderId="34" applyNumberFormat="0" applyFont="0" applyAlignment="0" applyProtection="0"/>
    <xf numFmtId="167" fontId="4" fillId="0" borderId="0" applyFont="0" applyFill="0" applyBorder="0" applyAlignment="0" applyProtection="0"/>
    <xf numFmtId="174" fontId="4" fillId="0" borderId="0"/>
    <xf numFmtId="174" fontId="7" fillId="0" borderId="0"/>
    <xf numFmtId="174" fontId="4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19" fillId="0" borderId="0" applyBorder="0"/>
    <xf numFmtId="174" fontId="19" fillId="0" borderId="0" applyBorder="0"/>
    <xf numFmtId="0" fontId="140" fillId="0" borderId="0"/>
    <xf numFmtId="174" fontId="3" fillId="44" borderId="0" applyNumberFormat="0" applyBorder="0" applyAlignment="0" applyProtection="0"/>
    <xf numFmtId="174" fontId="3" fillId="44" borderId="0" applyNumberFormat="0" applyBorder="0" applyAlignment="0" applyProtection="0"/>
    <xf numFmtId="174" fontId="3" fillId="45" borderId="0" applyNumberFormat="0" applyBorder="0" applyAlignment="0" applyProtection="0"/>
    <xf numFmtId="174" fontId="3" fillId="45" borderId="0" applyNumberFormat="0" applyBorder="0" applyAlignment="0" applyProtection="0"/>
    <xf numFmtId="174" fontId="3" fillId="46" borderId="0" applyNumberFormat="0" applyBorder="0" applyAlignment="0" applyProtection="0"/>
    <xf numFmtId="174" fontId="3" fillId="46" borderId="0" applyNumberFormat="0" applyBorder="0" applyAlignment="0" applyProtection="0"/>
    <xf numFmtId="174" fontId="3" fillId="47" borderId="0" applyNumberFormat="0" applyBorder="0" applyAlignment="0" applyProtection="0"/>
    <xf numFmtId="174" fontId="3" fillId="47" borderId="0" applyNumberFormat="0" applyBorder="0" applyAlignment="0" applyProtection="0"/>
    <xf numFmtId="174" fontId="3" fillId="48" borderId="0" applyNumberFormat="0" applyBorder="0" applyAlignment="0" applyProtection="0"/>
    <xf numFmtId="174" fontId="3" fillId="48" borderId="0" applyNumberFormat="0" applyBorder="0" applyAlignment="0" applyProtection="0"/>
    <xf numFmtId="174" fontId="3" fillId="49" borderId="0" applyNumberFormat="0" applyBorder="0" applyAlignment="0" applyProtection="0"/>
    <xf numFmtId="174" fontId="3" fillId="49" borderId="0" applyNumberFormat="0" applyBorder="0" applyAlignment="0" applyProtection="0"/>
    <xf numFmtId="174" fontId="3" fillId="50" borderId="0" applyNumberFormat="0" applyBorder="0" applyAlignment="0" applyProtection="0"/>
    <xf numFmtId="174" fontId="3" fillId="50" borderId="0" applyNumberFormat="0" applyBorder="0" applyAlignment="0" applyProtection="0"/>
    <xf numFmtId="174" fontId="3" fillId="51" borderId="0" applyNumberFormat="0" applyBorder="0" applyAlignment="0" applyProtection="0"/>
    <xf numFmtId="174" fontId="3" fillId="51" borderId="0" applyNumberFormat="0" applyBorder="0" applyAlignment="0" applyProtection="0"/>
    <xf numFmtId="174" fontId="3" fillId="52" borderId="0" applyNumberFormat="0" applyBorder="0" applyAlignment="0" applyProtection="0"/>
    <xf numFmtId="174" fontId="3" fillId="52" borderId="0" applyNumberFormat="0" applyBorder="0" applyAlignment="0" applyProtection="0"/>
    <xf numFmtId="174" fontId="3" fillId="53" borderId="0" applyNumberFormat="0" applyBorder="0" applyAlignment="0" applyProtection="0"/>
    <xf numFmtId="174" fontId="3" fillId="53" borderId="0" applyNumberFormat="0" applyBorder="0" applyAlignment="0" applyProtection="0"/>
    <xf numFmtId="174" fontId="3" fillId="54" borderId="0" applyNumberFormat="0" applyBorder="0" applyAlignment="0" applyProtection="0"/>
    <xf numFmtId="174" fontId="3" fillId="54" borderId="0" applyNumberFormat="0" applyBorder="0" applyAlignment="0" applyProtection="0"/>
    <xf numFmtId="174" fontId="3" fillId="55" borderId="0" applyNumberFormat="0" applyBorder="0" applyAlignment="0" applyProtection="0"/>
    <xf numFmtId="174" fontId="3" fillId="55" borderId="0" applyNumberFormat="0" applyBorder="0" applyAlignment="0" applyProtection="0"/>
    <xf numFmtId="9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3" fillId="0" borderId="0"/>
    <xf numFmtId="174" fontId="15" fillId="0" borderId="0"/>
    <xf numFmtId="174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1" fillId="0" borderId="0"/>
    <xf numFmtId="0" fontId="9" fillId="0" borderId="0"/>
    <xf numFmtId="0" fontId="3" fillId="0" borderId="0"/>
    <xf numFmtId="174" fontId="19" fillId="0" borderId="0" applyBorder="0"/>
    <xf numFmtId="0" fontId="15" fillId="0" borderId="0"/>
    <xf numFmtId="0" fontId="19" fillId="0" borderId="0"/>
    <xf numFmtId="174" fontId="3" fillId="0" borderId="0"/>
    <xf numFmtId="0" fontId="15" fillId="0" borderId="0"/>
    <xf numFmtId="174" fontId="19" fillId="0" borderId="0" applyBorder="0"/>
    <xf numFmtId="174" fontId="12" fillId="0" borderId="0"/>
    <xf numFmtId="174" fontId="12" fillId="0" borderId="0"/>
    <xf numFmtId="174" fontId="3" fillId="0" borderId="0"/>
    <xf numFmtId="174" fontId="3" fillId="0" borderId="0"/>
    <xf numFmtId="174" fontId="3" fillId="74" borderId="34" applyNumberFormat="0" applyFont="0" applyAlignment="0" applyProtection="0"/>
    <xf numFmtId="174" fontId="3" fillId="74" borderId="34" applyNumberFormat="0" applyFont="0" applyAlignment="0" applyProtection="0"/>
    <xf numFmtId="9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40" fillId="0" borderId="0"/>
    <xf numFmtId="0" fontId="19" fillId="0" borderId="0" applyBorder="0"/>
    <xf numFmtId="174" fontId="2" fillId="44" borderId="0" applyNumberFormat="0" applyBorder="0" applyAlignment="0" applyProtection="0"/>
    <xf numFmtId="174" fontId="2" fillId="44" borderId="0" applyNumberFormat="0" applyBorder="0" applyAlignment="0" applyProtection="0"/>
    <xf numFmtId="174" fontId="2" fillId="45" borderId="0" applyNumberFormat="0" applyBorder="0" applyAlignment="0" applyProtection="0"/>
    <xf numFmtId="174" fontId="2" fillId="45" borderId="0" applyNumberFormat="0" applyBorder="0" applyAlignment="0" applyProtection="0"/>
    <xf numFmtId="174" fontId="2" fillId="46" borderId="0" applyNumberFormat="0" applyBorder="0" applyAlignment="0" applyProtection="0"/>
    <xf numFmtId="174" fontId="2" fillId="46" borderId="0" applyNumberFormat="0" applyBorder="0" applyAlignment="0" applyProtection="0"/>
    <xf numFmtId="174" fontId="2" fillId="47" borderId="0" applyNumberFormat="0" applyBorder="0" applyAlignment="0" applyProtection="0"/>
    <xf numFmtId="174" fontId="2" fillId="47" borderId="0" applyNumberFormat="0" applyBorder="0" applyAlignment="0" applyProtection="0"/>
    <xf numFmtId="174" fontId="2" fillId="48" borderId="0" applyNumberFormat="0" applyBorder="0" applyAlignment="0" applyProtection="0"/>
    <xf numFmtId="174" fontId="2" fillId="48" borderId="0" applyNumberFormat="0" applyBorder="0" applyAlignment="0" applyProtection="0"/>
    <xf numFmtId="174" fontId="2" fillId="49" borderId="0" applyNumberFormat="0" applyBorder="0" applyAlignment="0" applyProtection="0"/>
    <xf numFmtId="174" fontId="2" fillId="49" borderId="0" applyNumberFormat="0" applyBorder="0" applyAlignment="0" applyProtection="0"/>
    <xf numFmtId="174" fontId="2" fillId="50" borderId="0" applyNumberFormat="0" applyBorder="0" applyAlignment="0" applyProtection="0"/>
    <xf numFmtId="174" fontId="2" fillId="50" borderId="0" applyNumberFormat="0" applyBorder="0" applyAlignment="0" applyProtection="0"/>
    <xf numFmtId="174" fontId="2" fillId="51" borderId="0" applyNumberFormat="0" applyBorder="0" applyAlignment="0" applyProtection="0"/>
    <xf numFmtId="174" fontId="2" fillId="51" borderId="0" applyNumberFormat="0" applyBorder="0" applyAlignment="0" applyProtection="0"/>
    <xf numFmtId="174" fontId="2" fillId="52" borderId="0" applyNumberFormat="0" applyBorder="0" applyAlignment="0" applyProtection="0"/>
    <xf numFmtId="174" fontId="2" fillId="52" borderId="0" applyNumberFormat="0" applyBorder="0" applyAlignment="0" applyProtection="0"/>
    <xf numFmtId="174" fontId="2" fillId="53" borderId="0" applyNumberFormat="0" applyBorder="0" applyAlignment="0" applyProtection="0"/>
    <xf numFmtId="174" fontId="2" fillId="53" borderId="0" applyNumberFormat="0" applyBorder="0" applyAlignment="0" applyProtection="0"/>
    <xf numFmtId="174" fontId="2" fillId="54" borderId="0" applyNumberFormat="0" applyBorder="0" applyAlignment="0" applyProtection="0"/>
    <xf numFmtId="174" fontId="2" fillId="54" borderId="0" applyNumberFormat="0" applyBorder="0" applyAlignment="0" applyProtection="0"/>
    <xf numFmtId="174" fontId="2" fillId="55" borderId="0" applyNumberFormat="0" applyBorder="0" applyAlignment="0" applyProtection="0"/>
    <xf numFmtId="174" fontId="2" fillId="55" borderId="0" applyNumberFormat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4" fontId="2" fillId="0" borderId="0"/>
    <xf numFmtId="174" fontId="2" fillId="0" borderId="0"/>
    <xf numFmtId="0" fontId="2" fillId="0" borderId="0"/>
    <xf numFmtId="174" fontId="2" fillId="74" borderId="34" applyNumberFormat="0" applyFont="0" applyAlignment="0" applyProtection="0"/>
    <xf numFmtId="174" fontId="2" fillId="74" borderId="34" applyNumberFormat="0" applyFont="0" applyAlignment="0" applyProtection="0"/>
    <xf numFmtId="0" fontId="19" fillId="0" borderId="0" applyBorder="0"/>
    <xf numFmtId="174" fontId="2" fillId="44" borderId="0" applyNumberFormat="0" applyBorder="0" applyAlignment="0" applyProtection="0"/>
    <xf numFmtId="174" fontId="2" fillId="44" borderId="0" applyNumberFormat="0" applyBorder="0" applyAlignment="0" applyProtection="0"/>
    <xf numFmtId="174" fontId="2" fillId="45" borderId="0" applyNumberFormat="0" applyBorder="0" applyAlignment="0" applyProtection="0"/>
    <xf numFmtId="174" fontId="2" fillId="45" borderId="0" applyNumberFormat="0" applyBorder="0" applyAlignment="0" applyProtection="0"/>
    <xf numFmtId="174" fontId="2" fillId="46" borderId="0" applyNumberFormat="0" applyBorder="0" applyAlignment="0" applyProtection="0"/>
    <xf numFmtId="174" fontId="2" fillId="46" borderId="0" applyNumberFormat="0" applyBorder="0" applyAlignment="0" applyProtection="0"/>
    <xf numFmtId="174" fontId="2" fillId="47" borderId="0" applyNumberFormat="0" applyBorder="0" applyAlignment="0" applyProtection="0"/>
    <xf numFmtId="174" fontId="2" fillId="47" borderId="0" applyNumberFormat="0" applyBorder="0" applyAlignment="0" applyProtection="0"/>
    <xf numFmtId="174" fontId="2" fillId="48" borderId="0" applyNumberFormat="0" applyBorder="0" applyAlignment="0" applyProtection="0"/>
    <xf numFmtId="174" fontId="2" fillId="48" borderId="0" applyNumberFormat="0" applyBorder="0" applyAlignment="0" applyProtection="0"/>
    <xf numFmtId="174" fontId="2" fillId="49" borderId="0" applyNumberFormat="0" applyBorder="0" applyAlignment="0" applyProtection="0"/>
    <xf numFmtId="174" fontId="2" fillId="49" borderId="0" applyNumberFormat="0" applyBorder="0" applyAlignment="0" applyProtection="0"/>
    <xf numFmtId="174" fontId="2" fillId="50" borderId="0" applyNumberFormat="0" applyBorder="0" applyAlignment="0" applyProtection="0"/>
    <xf numFmtId="174" fontId="2" fillId="50" borderId="0" applyNumberFormat="0" applyBorder="0" applyAlignment="0" applyProtection="0"/>
    <xf numFmtId="174" fontId="2" fillId="51" borderId="0" applyNumberFormat="0" applyBorder="0" applyAlignment="0" applyProtection="0"/>
    <xf numFmtId="174" fontId="2" fillId="51" borderId="0" applyNumberFormat="0" applyBorder="0" applyAlignment="0" applyProtection="0"/>
    <xf numFmtId="174" fontId="2" fillId="52" borderId="0" applyNumberFormat="0" applyBorder="0" applyAlignment="0" applyProtection="0"/>
    <xf numFmtId="174" fontId="2" fillId="52" borderId="0" applyNumberFormat="0" applyBorder="0" applyAlignment="0" applyProtection="0"/>
    <xf numFmtId="174" fontId="2" fillId="53" borderId="0" applyNumberFormat="0" applyBorder="0" applyAlignment="0" applyProtection="0"/>
    <xf numFmtId="174" fontId="2" fillId="53" borderId="0" applyNumberFormat="0" applyBorder="0" applyAlignment="0" applyProtection="0"/>
    <xf numFmtId="174" fontId="2" fillId="54" borderId="0" applyNumberFormat="0" applyBorder="0" applyAlignment="0" applyProtection="0"/>
    <xf numFmtId="174" fontId="2" fillId="54" borderId="0" applyNumberFormat="0" applyBorder="0" applyAlignment="0" applyProtection="0"/>
    <xf numFmtId="174" fontId="2" fillId="55" borderId="0" applyNumberFormat="0" applyBorder="0" applyAlignment="0" applyProtection="0"/>
    <xf numFmtId="174" fontId="2" fillId="55" borderId="0" applyNumberFormat="0" applyBorder="0" applyAlignment="0" applyProtection="0"/>
    <xf numFmtId="43" fontId="2" fillId="0" borderId="0" applyFont="0" applyFill="0" applyBorder="0" applyAlignment="0" applyProtection="0"/>
    <xf numFmtId="174" fontId="2" fillId="0" borderId="0"/>
    <xf numFmtId="174" fontId="2" fillId="74" borderId="34" applyNumberFormat="0" applyFont="0" applyAlignment="0" applyProtection="0"/>
    <xf numFmtId="174" fontId="2" fillId="74" borderId="34" applyNumberFormat="0" applyFont="0" applyAlignment="0" applyProtection="0"/>
    <xf numFmtId="167" fontId="2" fillId="0" borderId="0" applyFont="0" applyFill="0" applyBorder="0" applyAlignment="0" applyProtection="0"/>
    <xf numFmtId="174" fontId="2" fillId="0" borderId="0"/>
    <xf numFmtId="174" fontId="2" fillId="0" borderId="0"/>
    <xf numFmtId="174" fontId="2" fillId="44" borderId="0" applyNumberFormat="0" applyBorder="0" applyAlignment="0" applyProtection="0"/>
    <xf numFmtId="174" fontId="2" fillId="44" borderId="0" applyNumberFormat="0" applyBorder="0" applyAlignment="0" applyProtection="0"/>
    <xf numFmtId="174" fontId="2" fillId="45" borderId="0" applyNumberFormat="0" applyBorder="0" applyAlignment="0" applyProtection="0"/>
    <xf numFmtId="174" fontId="2" fillId="45" borderId="0" applyNumberFormat="0" applyBorder="0" applyAlignment="0" applyProtection="0"/>
    <xf numFmtId="174" fontId="2" fillId="46" borderId="0" applyNumberFormat="0" applyBorder="0" applyAlignment="0" applyProtection="0"/>
    <xf numFmtId="174" fontId="2" fillId="46" borderId="0" applyNumberFormat="0" applyBorder="0" applyAlignment="0" applyProtection="0"/>
    <xf numFmtId="174" fontId="2" fillId="47" borderId="0" applyNumberFormat="0" applyBorder="0" applyAlignment="0" applyProtection="0"/>
    <xf numFmtId="174" fontId="2" fillId="47" borderId="0" applyNumberFormat="0" applyBorder="0" applyAlignment="0" applyProtection="0"/>
    <xf numFmtId="174" fontId="2" fillId="48" borderId="0" applyNumberFormat="0" applyBorder="0" applyAlignment="0" applyProtection="0"/>
    <xf numFmtId="174" fontId="2" fillId="48" borderId="0" applyNumberFormat="0" applyBorder="0" applyAlignment="0" applyProtection="0"/>
    <xf numFmtId="174" fontId="2" fillId="49" borderId="0" applyNumberFormat="0" applyBorder="0" applyAlignment="0" applyProtection="0"/>
    <xf numFmtId="174" fontId="2" fillId="49" borderId="0" applyNumberFormat="0" applyBorder="0" applyAlignment="0" applyProtection="0"/>
    <xf numFmtId="174" fontId="2" fillId="50" borderId="0" applyNumberFormat="0" applyBorder="0" applyAlignment="0" applyProtection="0"/>
    <xf numFmtId="174" fontId="2" fillId="50" borderId="0" applyNumberFormat="0" applyBorder="0" applyAlignment="0" applyProtection="0"/>
    <xf numFmtId="174" fontId="2" fillId="51" borderId="0" applyNumberFormat="0" applyBorder="0" applyAlignment="0" applyProtection="0"/>
    <xf numFmtId="174" fontId="2" fillId="51" borderId="0" applyNumberFormat="0" applyBorder="0" applyAlignment="0" applyProtection="0"/>
    <xf numFmtId="174" fontId="2" fillId="52" borderId="0" applyNumberFormat="0" applyBorder="0" applyAlignment="0" applyProtection="0"/>
    <xf numFmtId="174" fontId="2" fillId="52" borderId="0" applyNumberFormat="0" applyBorder="0" applyAlignment="0" applyProtection="0"/>
    <xf numFmtId="174" fontId="2" fillId="53" borderId="0" applyNumberFormat="0" applyBorder="0" applyAlignment="0" applyProtection="0"/>
    <xf numFmtId="174" fontId="2" fillId="53" borderId="0" applyNumberFormat="0" applyBorder="0" applyAlignment="0" applyProtection="0"/>
    <xf numFmtId="174" fontId="2" fillId="54" borderId="0" applyNumberFormat="0" applyBorder="0" applyAlignment="0" applyProtection="0"/>
    <xf numFmtId="174" fontId="2" fillId="54" borderId="0" applyNumberFormat="0" applyBorder="0" applyAlignment="0" applyProtection="0"/>
    <xf numFmtId="174" fontId="2" fillId="55" borderId="0" applyNumberFormat="0" applyBorder="0" applyAlignment="0" applyProtection="0"/>
    <xf numFmtId="174" fontId="2" fillId="55" borderId="0" applyNumberFormat="0" applyBorder="0" applyAlignment="0" applyProtection="0"/>
    <xf numFmtId="43" fontId="2" fillId="0" borderId="0" applyFont="0" applyFill="0" applyBorder="0" applyAlignment="0" applyProtection="0"/>
    <xf numFmtId="174" fontId="2" fillId="0" borderId="0"/>
    <xf numFmtId="174" fontId="2" fillId="74" borderId="34" applyNumberFormat="0" applyFont="0" applyAlignment="0" applyProtection="0"/>
    <xf numFmtId="174" fontId="2" fillId="74" borderId="34" applyNumberFormat="0" applyFont="0" applyAlignment="0" applyProtection="0"/>
    <xf numFmtId="167" fontId="2" fillId="0" borderId="0" applyFont="0" applyFill="0" applyBorder="0" applyAlignment="0" applyProtection="0"/>
    <xf numFmtId="174" fontId="2" fillId="0" borderId="0"/>
    <xf numFmtId="174" fontId="2" fillId="0" borderId="0"/>
    <xf numFmtId="174" fontId="2" fillId="44" borderId="0" applyNumberFormat="0" applyBorder="0" applyAlignment="0" applyProtection="0"/>
    <xf numFmtId="174" fontId="2" fillId="44" borderId="0" applyNumberFormat="0" applyBorder="0" applyAlignment="0" applyProtection="0"/>
    <xf numFmtId="174" fontId="2" fillId="45" borderId="0" applyNumberFormat="0" applyBorder="0" applyAlignment="0" applyProtection="0"/>
    <xf numFmtId="174" fontId="2" fillId="45" borderId="0" applyNumberFormat="0" applyBorder="0" applyAlignment="0" applyProtection="0"/>
    <xf numFmtId="174" fontId="2" fillId="46" borderId="0" applyNumberFormat="0" applyBorder="0" applyAlignment="0" applyProtection="0"/>
    <xf numFmtId="174" fontId="2" fillId="46" borderId="0" applyNumberFormat="0" applyBorder="0" applyAlignment="0" applyProtection="0"/>
    <xf numFmtId="174" fontId="2" fillId="47" borderId="0" applyNumberFormat="0" applyBorder="0" applyAlignment="0" applyProtection="0"/>
    <xf numFmtId="174" fontId="2" fillId="47" borderId="0" applyNumberFormat="0" applyBorder="0" applyAlignment="0" applyProtection="0"/>
    <xf numFmtId="174" fontId="2" fillId="48" borderId="0" applyNumberFormat="0" applyBorder="0" applyAlignment="0" applyProtection="0"/>
    <xf numFmtId="174" fontId="2" fillId="48" borderId="0" applyNumberFormat="0" applyBorder="0" applyAlignment="0" applyProtection="0"/>
    <xf numFmtId="174" fontId="2" fillId="49" borderId="0" applyNumberFormat="0" applyBorder="0" applyAlignment="0" applyProtection="0"/>
    <xf numFmtId="174" fontId="2" fillId="49" borderId="0" applyNumberFormat="0" applyBorder="0" applyAlignment="0" applyProtection="0"/>
    <xf numFmtId="174" fontId="2" fillId="50" borderId="0" applyNumberFormat="0" applyBorder="0" applyAlignment="0" applyProtection="0"/>
    <xf numFmtId="174" fontId="2" fillId="50" borderId="0" applyNumberFormat="0" applyBorder="0" applyAlignment="0" applyProtection="0"/>
    <xf numFmtId="174" fontId="2" fillId="51" borderId="0" applyNumberFormat="0" applyBorder="0" applyAlignment="0" applyProtection="0"/>
    <xf numFmtId="174" fontId="2" fillId="51" borderId="0" applyNumberFormat="0" applyBorder="0" applyAlignment="0" applyProtection="0"/>
    <xf numFmtId="174" fontId="2" fillId="52" borderId="0" applyNumberFormat="0" applyBorder="0" applyAlignment="0" applyProtection="0"/>
    <xf numFmtId="174" fontId="2" fillId="52" borderId="0" applyNumberFormat="0" applyBorder="0" applyAlignment="0" applyProtection="0"/>
    <xf numFmtId="174" fontId="2" fillId="53" borderId="0" applyNumberFormat="0" applyBorder="0" applyAlignment="0" applyProtection="0"/>
    <xf numFmtId="174" fontId="2" fillId="53" borderId="0" applyNumberFormat="0" applyBorder="0" applyAlignment="0" applyProtection="0"/>
    <xf numFmtId="174" fontId="2" fillId="54" borderId="0" applyNumberFormat="0" applyBorder="0" applyAlignment="0" applyProtection="0"/>
    <xf numFmtId="174" fontId="2" fillId="54" borderId="0" applyNumberFormat="0" applyBorder="0" applyAlignment="0" applyProtection="0"/>
    <xf numFmtId="174" fontId="2" fillId="55" borderId="0" applyNumberFormat="0" applyBorder="0" applyAlignment="0" applyProtection="0"/>
    <xf numFmtId="174" fontId="2" fillId="55" borderId="0" applyNumberFormat="0" applyBorder="0" applyAlignment="0" applyProtection="0"/>
    <xf numFmtId="43" fontId="2" fillId="0" borderId="0" applyFont="0" applyFill="0" applyBorder="0" applyAlignment="0" applyProtection="0"/>
    <xf numFmtId="174" fontId="2" fillId="0" borderId="0"/>
    <xf numFmtId="174" fontId="2" fillId="74" borderId="34" applyNumberFormat="0" applyFont="0" applyAlignment="0" applyProtection="0"/>
    <xf numFmtId="174" fontId="2" fillId="74" borderId="34" applyNumberFormat="0" applyFont="0" applyAlignment="0" applyProtection="0"/>
    <xf numFmtId="167" fontId="2" fillId="0" borderId="0" applyFont="0" applyFill="0" applyBorder="0" applyAlignment="0" applyProtection="0"/>
    <xf numFmtId="174" fontId="2" fillId="0" borderId="0"/>
    <xf numFmtId="174" fontId="2" fillId="0" borderId="0"/>
    <xf numFmtId="174" fontId="2" fillId="44" borderId="0" applyNumberFormat="0" applyBorder="0" applyAlignment="0" applyProtection="0"/>
    <xf numFmtId="174" fontId="2" fillId="44" borderId="0" applyNumberFormat="0" applyBorder="0" applyAlignment="0" applyProtection="0"/>
    <xf numFmtId="174" fontId="2" fillId="45" borderId="0" applyNumberFormat="0" applyBorder="0" applyAlignment="0" applyProtection="0"/>
    <xf numFmtId="174" fontId="2" fillId="45" borderId="0" applyNumberFormat="0" applyBorder="0" applyAlignment="0" applyProtection="0"/>
    <xf numFmtId="174" fontId="2" fillId="46" borderId="0" applyNumberFormat="0" applyBorder="0" applyAlignment="0" applyProtection="0"/>
    <xf numFmtId="174" fontId="2" fillId="46" borderId="0" applyNumberFormat="0" applyBorder="0" applyAlignment="0" applyProtection="0"/>
    <xf numFmtId="174" fontId="2" fillId="47" borderId="0" applyNumberFormat="0" applyBorder="0" applyAlignment="0" applyProtection="0"/>
    <xf numFmtId="174" fontId="2" fillId="47" borderId="0" applyNumberFormat="0" applyBorder="0" applyAlignment="0" applyProtection="0"/>
    <xf numFmtId="174" fontId="2" fillId="48" borderId="0" applyNumberFormat="0" applyBorder="0" applyAlignment="0" applyProtection="0"/>
    <xf numFmtId="174" fontId="2" fillId="48" borderId="0" applyNumberFormat="0" applyBorder="0" applyAlignment="0" applyProtection="0"/>
    <xf numFmtId="174" fontId="2" fillId="49" borderId="0" applyNumberFormat="0" applyBorder="0" applyAlignment="0" applyProtection="0"/>
    <xf numFmtId="174" fontId="2" fillId="49" borderId="0" applyNumberFormat="0" applyBorder="0" applyAlignment="0" applyProtection="0"/>
    <xf numFmtId="174" fontId="2" fillId="50" borderId="0" applyNumberFormat="0" applyBorder="0" applyAlignment="0" applyProtection="0"/>
    <xf numFmtId="174" fontId="2" fillId="50" borderId="0" applyNumberFormat="0" applyBorder="0" applyAlignment="0" applyProtection="0"/>
    <xf numFmtId="174" fontId="2" fillId="51" borderId="0" applyNumberFormat="0" applyBorder="0" applyAlignment="0" applyProtection="0"/>
    <xf numFmtId="174" fontId="2" fillId="51" borderId="0" applyNumberFormat="0" applyBorder="0" applyAlignment="0" applyProtection="0"/>
    <xf numFmtId="174" fontId="2" fillId="52" borderId="0" applyNumberFormat="0" applyBorder="0" applyAlignment="0" applyProtection="0"/>
    <xf numFmtId="174" fontId="2" fillId="52" borderId="0" applyNumberFormat="0" applyBorder="0" applyAlignment="0" applyProtection="0"/>
    <xf numFmtId="174" fontId="2" fillId="53" borderId="0" applyNumberFormat="0" applyBorder="0" applyAlignment="0" applyProtection="0"/>
    <xf numFmtId="174" fontId="2" fillId="53" borderId="0" applyNumberFormat="0" applyBorder="0" applyAlignment="0" applyProtection="0"/>
    <xf numFmtId="174" fontId="2" fillId="54" borderId="0" applyNumberFormat="0" applyBorder="0" applyAlignment="0" applyProtection="0"/>
    <xf numFmtId="174" fontId="2" fillId="54" borderId="0" applyNumberFormat="0" applyBorder="0" applyAlignment="0" applyProtection="0"/>
    <xf numFmtId="174" fontId="2" fillId="55" borderId="0" applyNumberFormat="0" applyBorder="0" applyAlignment="0" applyProtection="0"/>
    <xf numFmtId="174" fontId="2" fillId="55" borderId="0" applyNumberFormat="0" applyBorder="0" applyAlignment="0" applyProtection="0"/>
    <xf numFmtId="43" fontId="2" fillId="0" borderId="0" applyFont="0" applyFill="0" applyBorder="0" applyAlignment="0" applyProtection="0"/>
    <xf numFmtId="174" fontId="2" fillId="0" borderId="0"/>
    <xf numFmtId="174" fontId="2" fillId="74" borderId="34" applyNumberFormat="0" applyFont="0" applyAlignment="0" applyProtection="0"/>
    <xf numFmtId="174" fontId="2" fillId="74" borderId="34" applyNumberFormat="0" applyFont="0" applyAlignment="0" applyProtection="0"/>
    <xf numFmtId="167" fontId="2" fillId="0" borderId="0" applyFont="0" applyFill="0" applyBorder="0" applyAlignment="0" applyProtection="0"/>
    <xf numFmtId="174" fontId="2" fillId="0" borderId="0"/>
    <xf numFmtId="174" fontId="2" fillId="0" borderId="0"/>
    <xf numFmtId="174" fontId="2" fillId="44" borderId="0" applyNumberFormat="0" applyBorder="0" applyAlignment="0" applyProtection="0"/>
    <xf numFmtId="174" fontId="2" fillId="44" borderId="0" applyNumberFormat="0" applyBorder="0" applyAlignment="0" applyProtection="0"/>
    <xf numFmtId="174" fontId="2" fillId="45" borderId="0" applyNumberFormat="0" applyBorder="0" applyAlignment="0" applyProtection="0"/>
    <xf numFmtId="174" fontId="2" fillId="45" borderId="0" applyNumberFormat="0" applyBorder="0" applyAlignment="0" applyProtection="0"/>
    <xf numFmtId="174" fontId="2" fillId="46" borderId="0" applyNumberFormat="0" applyBorder="0" applyAlignment="0" applyProtection="0"/>
    <xf numFmtId="174" fontId="2" fillId="46" borderId="0" applyNumberFormat="0" applyBorder="0" applyAlignment="0" applyProtection="0"/>
    <xf numFmtId="174" fontId="2" fillId="47" borderId="0" applyNumberFormat="0" applyBorder="0" applyAlignment="0" applyProtection="0"/>
    <xf numFmtId="174" fontId="2" fillId="47" borderId="0" applyNumberFormat="0" applyBorder="0" applyAlignment="0" applyProtection="0"/>
    <xf numFmtId="174" fontId="2" fillId="48" borderId="0" applyNumberFormat="0" applyBorder="0" applyAlignment="0" applyProtection="0"/>
    <xf numFmtId="174" fontId="2" fillId="48" borderId="0" applyNumberFormat="0" applyBorder="0" applyAlignment="0" applyProtection="0"/>
    <xf numFmtId="174" fontId="2" fillId="49" borderId="0" applyNumberFormat="0" applyBorder="0" applyAlignment="0" applyProtection="0"/>
    <xf numFmtId="174" fontId="2" fillId="49" borderId="0" applyNumberFormat="0" applyBorder="0" applyAlignment="0" applyProtection="0"/>
    <xf numFmtId="174" fontId="2" fillId="50" borderId="0" applyNumberFormat="0" applyBorder="0" applyAlignment="0" applyProtection="0"/>
    <xf numFmtId="174" fontId="2" fillId="50" borderId="0" applyNumberFormat="0" applyBorder="0" applyAlignment="0" applyProtection="0"/>
    <xf numFmtId="174" fontId="2" fillId="51" borderId="0" applyNumberFormat="0" applyBorder="0" applyAlignment="0" applyProtection="0"/>
    <xf numFmtId="174" fontId="2" fillId="51" borderId="0" applyNumberFormat="0" applyBorder="0" applyAlignment="0" applyProtection="0"/>
    <xf numFmtId="174" fontId="2" fillId="52" borderId="0" applyNumberFormat="0" applyBorder="0" applyAlignment="0" applyProtection="0"/>
    <xf numFmtId="174" fontId="2" fillId="52" borderId="0" applyNumberFormat="0" applyBorder="0" applyAlignment="0" applyProtection="0"/>
    <xf numFmtId="174" fontId="2" fillId="53" borderId="0" applyNumberFormat="0" applyBorder="0" applyAlignment="0" applyProtection="0"/>
    <xf numFmtId="174" fontId="2" fillId="53" borderId="0" applyNumberFormat="0" applyBorder="0" applyAlignment="0" applyProtection="0"/>
    <xf numFmtId="174" fontId="2" fillId="54" borderId="0" applyNumberFormat="0" applyBorder="0" applyAlignment="0" applyProtection="0"/>
    <xf numFmtId="174" fontId="2" fillId="54" borderId="0" applyNumberFormat="0" applyBorder="0" applyAlignment="0" applyProtection="0"/>
    <xf numFmtId="174" fontId="2" fillId="55" borderId="0" applyNumberFormat="0" applyBorder="0" applyAlignment="0" applyProtection="0"/>
    <xf numFmtId="174" fontId="2" fillId="55" borderId="0" applyNumberFormat="0" applyBorder="0" applyAlignment="0" applyProtection="0"/>
    <xf numFmtId="43" fontId="2" fillId="0" borderId="0" applyFont="0" applyFill="0" applyBorder="0" applyAlignment="0" applyProtection="0"/>
    <xf numFmtId="174" fontId="2" fillId="0" borderId="0"/>
    <xf numFmtId="174" fontId="2" fillId="74" borderId="34" applyNumberFormat="0" applyFont="0" applyAlignment="0" applyProtection="0"/>
    <xf numFmtId="174" fontId="2" fillId="74" borderId="34" applyNumberFormat="0" applyFont="0" applyAlignment="0" applyProtection="0"/>
    <xf numFmtId="167" fontId="2" fillId="0" borderId="0" applyFont="0" applyFill="0" applyBorder="0" applyAlignment="0" applyProtection="0"/>
    <xf numFmtId="174" fontId="2" fillId="0" borderId="0"/>
    <xf numFmtId="174" fontId="2" fillId="0" borderId="0"/>
    <xf numFmtId="174" fontId="2" fillId="44" borderId="0" applyNumberFormat="0" applyBorder="0" applyAlignment="0" applyProtection="0"/>
    <xf numFmtId="174" fontId="2" fillId="44" borderId="0" applyNumberFormat="0" applyBorder="0" applyAlignment="0" applyProtection="0"/>
    <xf numFmtId="174" fontId="2" fillId="45" borderId="0" applyNumberFormat="0" applyBorder="0" applyAlignment="0" applyProtection="0"/>
    <xf numFmtId="174" fontId="2" fillId="45" borderId="0" applyNumberFormat="0" applyBorder="0" applyAlignment="0" applyProtection="0"/>
    <xf numFmtId="174" fontId="2" fillId="46" borderId="0" applyNumberFormat="0" applyBorder="0" applyAlignment="0" applyProtection="0"/>
    <xf numFmtId="174" fontId="2" fillId="46" borderId="0" applyNumberFormat="0" applyBorder="0" applyAlignment="0" applyProtection="0"/>
    <xf numFmtId="174" fontId="2" fillId="47" borderId="0" applyNumberFormat="0" applyBorder="0" applyAlignment="0" applyProtection="0"/>
    <xf numFmtId="174" fontId="2" fillId="47" borderId="0" applyNumberFormat="0" applyBorder="0" applyAlignment="0" applyProtection="0"/>
    <xf numFmtId="174" fontId="2" fillId="48" borderId="0" applyNumberFormat="0" applyBorder="0" applyAlignment="0" applyProtection="0"/>
    <xf numFmtId="174" fontId="2" fillId="48" borderId="0" applyNumberFormat="0" applyBorder="0" applyAlignment="0" applyProtection="0"/>
    <xf numFmtId="174" fontId="2" fillId="49" borderId="0" applyNumberFormat="0" applyBorder="0" applyAlignment="0" applyProtection="0"/>
    <xf numFmtId="174" fontId="2" fillId="49" borderId="0" applyNumberFormat="0" applyBorder="0" applyAlignment="0" applyProtection="0"/>
    <xf numFmtId="174" fontId="2" fillId="50" borderId="0" applyNumberFormat="0" applyBorder="0" applyAlignment="0" applyProtection="0"/>
    <xf numFmtId="174" fontId="2" fillId="50" borderId="0" applyNumberFormat="0" applyBorder="0" applyAlignment="0" applyProtection="0"/>
    <xf numFmtId="174" fontId="2" fillId="51" borderId="0" applyNumberFormat="0" applyBorder="0" applyAlignment="0" applyProtection="0"/>
    <xf numFmtId="174" fontId="2" fillId="51" borderId="0" applyNumberFormat="0" applyBorder="0" applyAlignment="0" applyProtection="0"/>
    <xf numFmtId="174" fontId="2" fillId="52" borderId="0" applyNumberFormat="0" applyBorder="0" applyAlignment="0" applyProtection="0"/>
    <xf numFmtId="174" fontId="2" fillId="52" borderId="0" applyNumberFormat="0" applyBorder="0" applyAlignment="0" applyProtection="0"/>
    <xf numFmtId="174" fontId="2" fillId="53" borderId="0" applyNumberFormat="0" applyBorder="0" applyAlignment="0" applyProtection="0"/>
    <xf numFmtId="174" fontId="2" fillId="53" borderId="0" applyNumberFormat="0" applyBorder="0" applyAlignment="0" applyProtection="0"/>
    <xf numFmtId="174" fontId="2" fillId="54" borderId="0" applyNumberFormat="0" applyBorder="0" applyAlignment="0" applyProtection="0"/>
    <xf numFmtId="174" fontId="2" fillId="54" borderId="0" applyNumberFormat="0" applyBorder="0" applyAlignment="0" applyProtection="0"/>
    <xf numFmtId="174" fontId="2" fillId="55" borderId="0" applyNumberFormat="0" applyBorder="0" applyAlignment="0" applyProtection="0"/>
    <xf numFmtId="174" fontId="2" fillId="55" borderId="0" applyNumberFormat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4" fontId="2" fillId="0" borderId="0"/>
    <xf numFmtId="174" fontId="2" fillId="0" borderId="0"/>
    <xf numFmtId="0" fontId="2" fillId="0" borderId="0"/>
    <xf numFmtId="174" fontId="2" fillId="74" borderId="34" applyNumberFormat="0" applyFont="0" applyAlignment="0" applyProtection="0"/>
    <xf numFmtId="174" fontId="2" fillId="74" borderId="34" applyNumberFormat="0" applyFont="0" applyAlignment="0" applyProtection="0"/>
    <xf numFmtId="174" fontId="2" fillId="44" borderId="0" applyNumberFormat="0" applyBorder="0" applyAlignment="0" applyProtection="0"/>
    <xf numFmtId="174" fontId="2" fillId="44" borderId="0" applyNumberFormat="0" applyBorder="0" applyAlignment="0" applyProtection="0"/>
    <xf numFmtId="174" fontId="2" fillId="45" borderId="0" applyNumberFormat="0" applyBorder="0" applyAlignment="0" applyProtection="0"/>
    <xf numFmtId="174" fontId="2" fillId="45" borderId="0" applyNumberFormat="0" applyBorder="0" applyAlignment="0" applyProtection="0"/>
    <xf numFmtId="174" fontId="2" fillId="46" borderId="0" applyNumberFormat="0" applyBorder="0" applyAlignment="0" applyProtection="0"/>
    <xf numFmtId="174" fontId="2" fillId="46" borderId="0" applyNumberFormat="0" applyBorder="0" applyAlignment="0" applyProtection="0"/>
    <xf numFmtId="174" fontId="2" fillId="47" borderId="0" applyNumberFormat="0" applyBorder="0" applyAlignment="0" applyProtection="0"/>
    <xf numFmtId="174" fontId="2" fillId="47" borderId="0" applyNumberFormat="0" applyBorder="0" applyAlignment="0" applyProtection="0"/>
    <xf numFmtId="174" fontId="2" fillId="48" borderId="0" applyNumberFormat="0" applyBorder="0" applyAlignment="0" applyProtection="0"/>
    <xf numFmtId="174" fontId="2" fillId="48" borderId="0" applyNumberFormat="0" applyBorder="0" applyAlignment="0" applyProtection="0"/>
    <xf numFmtId="174" fontId="2" fillId="49" borderId="0" applyNumberFormat="0" applyBorder="0" applyAlignment="0" applyProtection="0"/>
    <xf numFmtId="174" fontId="2" fillId="49" borderId="0" applyNumberFormat="0" applyBorder="0" applyAlignment="0" applyProtection="0"/>
    <xf numFmtId="174" fontId="2" fillId="50" borderId="0" applyNumberFormat="0" applyBorder="0" applyAlignment="0" applyProtection="0"/>
    <xf numFmtId="174" fontId="2" fillId="50" borderId="0" applyNumberFormat="0" applyBorder="0" applyAlignment="0" applyProtection="0"/>
    <xf numFmtId="174" fontId="2" fillId="51" borderId="0" applyNumberFormat="0" applyBorder="0" applyAlignment="0" applyProtection="0"/>
    <xf numFmtId="174" fontId="2" fillId="51" borderId="0" applyNumberFormat="0" applyBorder="0" applyAlignment="0" applyProtection="0"/>
    <xf numFmtId="174" fontId="2" fillId="52" borderId="0" applyNumberFormat="0" applyBorder="0" applyAlignment="0" applyProtection="0"/>
    <xf numFmtId="174" fontId="2" fillId="52" borderId="0" applyNumberFormat="0" applyBorder="0" applyAlignment="0" applyProtection="0"/>
    <xf numFmtId="174" fontId="2" fillId="53" borderId="0" applyNumberFormat="0" applyBorder="0" applyAlignment="0" applyProtection="0"/>
    <xf numFmtId="174" fontId="2" fillId="53" borderId="0" applyNumberFormat="0" applyBorder="0" applyAlignment="0" applyProtection="0"/>
    <xf numFmtId="174" fontId="2" fillId="54" borderId="0" applyNumberFormat="0" applyBorder="0" applyAlignment="0" applyProtection="0"/>
    <xf numFmtId="174" fontId="2" fillId="54" borderId="0" applyNumberFormat="0" applyBorder="0" applyAlignment="0" applyProtection="0"/>
    <xf numFmtId="174" fontId="2" fillId="55" borderId="0" applyNumberFormat="0" applyBorder="0" applyAlignment="0" applyProtection="0"/>
    <xf numFmtId="174" fontId="2" fillId="55" borderId="0" applyNumberFormat="0" applyBorder="0" applyAlignment="0" applyProtection="0"/>
    <xf numFmtId="43" fontId="2" fillId="0" borderId="0" applyFont="0" applyFill="0" applyBorder="0" applyAlignment="0" applyProtection="0"/>
    <xf numFmtId="174" fontId="2" fillId="0" borderId="0"/>
    <xf numFmtId="174" fontId="2" fillId="74" borderId="34" applyNumberFormat="0" applyFont="0" applyAlignment="0" applyProtection="0"/>
    <xf numFmtId="174" fontId="2" fillId="74" borderId="34" applyNumberFormat="0" applyFont="0" applyAlignment="0" applyProtection="0"/>
    <xf numFmtId="167" fontId="2" fillId="0" borderId="0" applyFont="0" applyFill="0" applyBorder="0" applyAlignment="0" applyProtection="0"/>
    <xf numFmtId="174" fontId="2" fillId="0" borderId="0"/>
    <xf numFmtId="174" fontId="2" fillId="0" borderId="0"/>
    <xf numFmtId="174" fontId="2" fillId="44" borderId="0" applyNumberFormat="0" applyBorder="0" applyAlignment="0" applyProtection="0"/>
    <xf numFmtId="174" fontId="2" fillId="44" borderId="0" applyNumberFormat="0" applyBorder="0" applyAlignment="0" applyProtection="0"/>
    <xf numFmtId="174" fontId="2" fillId="45" borderId="0" applyNumberFormat="0" applyBorder="0" applyAlignment="0" applyProtection="0"/>
    <xf numFmtId="174" fontId="2" fillId="45" borderId="0" applyNumberFormat="0" applyBorder="0" applyAlignment="0" applyProtection="0"/>
    <xf numFmtId="174" fontId="2" fillId="46" borderId="0" applyNumberFormat="0" applyBorder="0" applyAlignment="0" applyProtection="0"/>
    <xf numFmtId="174" fontId="2" fillId="46" borderId="0" applyNumberFormat="0" applyBorder="0" applyAlignment="0" applyProtection="0"/>
    <xf numFmtId="174" fontId="2" fillId="47" borderId="0" applyNumberFormat="0" applyBorder="0" applyAlignment="0" applyProtection="0"/>
    <xf numFmtId="174" fontId="2" fillId="47" borderId="0" applyNumberFormat="0" applyBorder="0" applyAlignment="0" applyProtection="0"/>
    <xf numFmtId="174" fontId="2" fillId="48" borderId="0" applyNumberFormat="0" applyBorder="0" applyAlignment="0" applyProtection="0"/>
    <xf numFmtId="174" fontId="2" fillId="48" borderId="0" applyNumberFormat="0" applyBorder="0" applyAlignment="0" applyProtection="0"/>
    <xf numFmtId="174" fontId="2" fillId="49" borderId="0" applyNumberFormat="0" applyBorder="0" applyAlignment="0" applyProtection="0"/>
    <xf numFmtId="174" fontId="2" fillId="49" borderId="0" applyNumberFormat="0" applyBorder="0" applyAlignment="0" applyProtection="0"/>
    <xf numFmtId="174" fontId="2" fillId="50" borderId="0" applyNumberFormat="0" applyBorder="0" applyAlignment="0" applyProtection="0"/>
    <xf numFmtId="174" fontId="2" fillId="50" borderId="0" applyNumberFormat="0" applyBorder="0" applyAlignment="0" applyProtection="0"/>
    <xf numFmtId="174" fontId="2" fillId="51" borderId="0" applyNumberFormat="0" applyBorder="0" applyAlignment="0" applyProtection="0"/>
    <xf numFmtId="174" fontId="2" fillId="51" borderId="0" applyNumberFormat="0" applyBorder="0" applyAlignment="0" applyProtection="0"/>
    <xf numFmtId="174" fontId="2" fillId="52" borderId="0" applyNumberFormat="0" applyBorder="0" applyAlignment="0" applyProtection="0"/>
    <xf numFmtId="174" fontId="2" fillId="52" borderId="0" applyNumberFormat="0" applyBorder="0" applyAlignment="0" applyProtection="0"/>
    <xf numFmtId="174" fontId="2" fillId="53" borderId="0" applyNumberFormat="0" applyBorder="0" applyAlignment="0" applyProtection="0"/>
    <xf numFmtId="174" fontId="2" fillId="53" borderId="0" applyNumberFormat="0" applyBorder="0" applyAlignment="0" applyProtection="0"/>
    <xf numFmtId="174" fontId="2" fillId="54" borderId="0" applyNumberFormat="0" applyBorder="0" applyAlignment="0" applyProtection="0"/>
    <xf numFmtId="174" fontId="2" fillId="54" borderId="0" applyNumberFormat="0" applyBorder="0" applyAlignment="0" applyProtection="0"/>
    <xf numFmtId="174" fontId="2" fillId="55" borderId="0" applyNumberFormat="0" applyBorder="0" applyAlignment="0" applyProtection="0"/>
    <xf numFmtId="174" fontId="2" fillId="55" borderId="0" applyNumberFormat="0" applyBorder="0" applyAlignment="0" applyProtection="0"/>
    <xf numFmtId="43" fontId="2" fillId="0" borderId="0" applyFont="0" applyFill="0" applyBorder="0" applyAlignment="0" applyProtection="0"/>
    <xf numFmtId="174" fontId="2" fillId="0" borderId="0"/>
    <xf numFmtId="174" fontId="2" fillId="74" borderId="34" applyNumberFormat="0" applyFont="0" applyAlignment="0" applyProtection="0"/>
    <xf numFmtId="174" fontId="2" fillId="74" borderId="34" applyNumberFormat="0" applyFont="0" applyAlignment="0" applyProtection="0"/>
    <xf numFmtId="167" fontId="2" fillId="0" borderId="0" applyFont="0" applyFill="0" applyBorder="0" applyAlignment="0" applyProtection="0"/>
    <xf numFmtId="174" fontId="2" fillId="0" borderId="0"/>
    <xf numFmtId="174" fontId="2" fillId="0" borderId="0"/>
    <xf numFmtId="174" fontId="2" fillId="44" borderId="0" applyNumberFormat="0" applyBorder="0" applyAlignment="0" applyProtection="0"/>
    <xf numFmtId="174" fontId="2" fillId="44" borderId="0" applyNumberFormat="0" applyBorder="0" applyAlignment="0" applyProtection="0"/>
    <xf numFmtId="174" fontId="2" fillId="45" borderId="0" applyNumberFormat="0" applyBorder="0" applyAlignment="0" applyProtection="0"/>
    <xf numFmtId="174" fontId="2" fillId="45" borderId="0" applyNumberFormat="0" applyBorder="0" applyAlignment="0" applyProtection="0"/>
    <xf numFmtId="174" fontId="2" fillId="46" borderId="0" applyNumberFormat="0" applyBorder="0" applyAlignment="0" applyProtection="0"/>
    <xf numFmtId="174" fontId="2" fillId="46" borderId="0" applyNumberFormat="0" applyBorder="0" applyAlignment="0" applyProtection="0"/>
    <xf numFmtId="174" fontId="2" fillId="47" borderId="0" applyNumberFormat="0" applyBorder="0" applyAlignment="0" applyProtection="0"/>
    <xf numFmtId="174" fontId="2" fillId="47" borderId="0" applyNumberFormat="0" applyBorder="0" applyAlignment="0" applyProtection="0"/>
    <xf numFmtId="174" fontId="2" fillId="48" borderId="0" applyNumberFormat="0" applyBorder="0" applyAlignment="0" applyProtection="0"/>
    <xf numFmtId="174" fontId="2" fillId="48" borderId="0" applyNumberFormat="0" applyBorder="0" applyAlignment="0" applyProtection="0"/>
    <xf numFmtId="174" fontId="2" fillId="49" borderId="0" applyNumberFormat="0" applyBorder="0" applyAlignment="0" applyProtection="0"/>
    <xf numFmtId="174" fontId="2" fillId="49" borderId="0" applyNumberFormat="0" applyBorder="0" applyAlignment="0" applyProtection="0"/>
    <xf numFmtId="174" fontId="2" fillId="50" borderId="0" applyNumberFormat="0" applyBorder="0" applyAlignment="0" applyProtection="0"/>
    <xf numFmtId="174" fontId="2" fillId="50" borderId="0" applyNumberFormat="0" applyBorder="0" applyAlignment="0" applyProtection="0"/>
    <xf numFmtId="174" fontId="2" fillId="51" borderId="0" applyNumberFormat="0" applyBorder="0" applyAlignment="0" applyProtection="0"/>
    <xf numFmtId="174" fontId="2" fillId="51" borderId="0" applyNumberFormat="0" applyBorder="0" applyAlignment="0" applyProtection="0"/>
    <xf numFmtId="174" fontId="2" fillId="52" borderId="0" applyNumberFormat="0" applyBorder="0" applyAlignment="0" applyProtection="0"/>
    <xf numFmtId="174" fontId="2" fillId="52" borderId="0" applyNumberFormat="0" applyBorder="0" applyAlignment="0" applyProtection="0"/>
    <xf numFmtId="174" fontId="2" fillId="53" borderId="0" applyNumberFormat="0" applyBorder="0" applyAlignment="0" applyProtection="0"/>
    <xf numFmtId="174" fontId="2" fillId="53" borderId="0" applyNumberFormat="0" applyBorder="0" applyAlignment="0" applyProtection="0"/>
    <xf numFmtId="174" fontId="2" fillId="54" borderId="0" applyNumberFormat="0" applyBorder="0" applyAlignment="0" applyProtection="0"/>
    <xf numFmtId="174" fontId="2" fillId="54" borderId="0" applyNumberFormat="0" applyBorder="0" applyAlignment="0" applyProtection="0"/>
    <xf numFmtId="174" fontId="2" fillId="55" borderId="0" applyNumberFormat="0" applyBorder="0" applyAlignment="0" applyProtection="0"/>
    <xf numFmtId="174" fontId="2" fillId="55" borderId="0" applyNumberFormat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4" fontId="2" fillId="0" borderId="0"/>
    <xf numFmtId="174" fontId="2" fillId="0" borderId="0"/>
    <xf numFmtId="0" fontId="2" fillId="0" borderId="0"/>
    <xf numFmtId="174" fontId="2" fillId="74" borderId="34" applyNumberFormat="0" applyFont="0" applyAlignment="0" applyProtection="0"/>
    <xf numFmtId="174" fontId="2" fillId="74" borderId="34" applyNumberFormat="0" applyFont="0" applyAlignment="0" applyProtection="0"/>
    <xf numFmtId="174" fontId="2" fillId="44" borderId="0" applyNumberFormat="0" applyBorder="0" applyAlignment="0" applyProtection="0"/>
    <xf numFmtId="174" fontId="2" fillId="44" borderId="0" applyNumberFormat="0" applyBorder="0" applyAlignment="0" applyProtection="0"/>
    <xf numFmtId="174" fontId="2" fillId="45" borderId="0" applyNumberFormat="0" applyBorder="0" applyAlignment="0" applyProtection="0"/>
    <xf numFmtId="174" fontId="2" fillId="45" borderId="0" applyNumberFormat="0" applyBorder="0" applyAlignment="0" applyProtection="0"/>
    <xf numFmtId="174" fontId="2" fillId="46" borderId="0" applyNumberFormat="0" applyBorder="0" applyAlignment="0" applyProtection="0"/>
    <xf numFmtId="174" fontId="2" fillId="46" borderId="0" applyNumberFormat="0" applyBorder="0" applyAlignment="0" applyProtection="0"/>
    <xf numFmtId="174" fontId="2" fillId="47" borderId="0" applyNumberFormat="0" applyBorder="0" applyAlignment="0" applyProtection="0"/>
    <xf numFmtId="174" fontId="2" fillId="47" borderId="0" applyNumberFormat="0" applyBorder="0" applyAlignment="0" applyProtection="0"/>
    <xf numFmtId="174" fontId="2" fillId="48" borderId="0" applyNumberFormat="0" applyBorder="0" applyAlignment="0" applyProtection="0"/>
    <xf numFmtId="174" fontId="2" fillId="48" borderId="0" applyNumberFormat="0" applyBorder="0" applyAlignment="0" applyProtection="0"/>
    <xf numFmtId="174" fontId="2" fillId="49" borderId="0" applyNumberFormat="0" applyBorder="0" applyAlignment="0" applyProtection="0"/>
    <xf numFmtId="174" fontId="2" fillId="49" borderId="0" applyNumberFormat="0" applyBorder="0" applyAlignment="0" applyProtection="0"/>
    <xf numFmtId="174" fontId="2" fillId="50" borderId="0" applyNumberFormat="0" applyBorder="0" applyAlignment="0" applyProtection="0"/>
    <xf numFmtId="174" fontId="2" fillId="50" borderId="0" applyNumberFormat="0" applyBorder="0" applyAlignment="0" applyProtection="0"/>
    <xf numFmtId="174" fontId="2" fillId="51" borderId="0" applyNumberFormat="0" applyBorder="0" applyAlignment="0" applyProtection="0"/>
    <xf numFmtId="174" fontId="2" fillId="51" borderId="0" applyNumberFormat="0" applyBorder="0" applyAlignment="0" applyProtection="0"/>
    <xf numFmtId="174" fontId="2" fillId="52" borderId="0" applyNumberFormat="0" applyBorder="0" applyAlignment="0" applyProtection="0"/>
    <xf numFmtId="174" fontId="2" fillId="52" borderId="0" applyNumberFormat="0" applyBorder="0" applyAlignment="0" applyProtection="0"/>
    <xf numFmtId="174" fontId="2" fillId="53" borderId="0" applyNumberFormat="0" applyBorder="0" applyAlignment="0" applyProtection="0"/>
    <xf numFmtId="174" fontId="2" fillId="53" borderId="0" applyNumberFormat="0" applyBorder="0" applyAlignment="0" applyProtection="0"/>
    <xf numFmtId="174" fontId="2" fillId="54" borderId="0" applyNumberFormat="0" applyBorder="0" applyAlignment="0" applyProtection="0"/>
    <xf numFmtId="174" fontId="2" fillId="54" borderId="0" applyNumberFormat="0" applyBorder="0" applyAlignment="0" applyProtection="0"/>
    <xf numFmtId="174" fontId="2" fillId="55" borderId="0" applyNumberFormat="0" applyBorder="0" applyAlignment="0" applyProtection="0"/>
    <xf numFmtId="174" fontId="2" fillId="55" borderId="0" applyNumberFormat="0" applyBorder="0" applyAlignment="0" applyProtection="0"/>
    <xf numFmtId="43" fontId="2" fillId="0" borderId="0" applyFont="0" applyFill="0" applyBorder="0" applyAlignment="0" applyProtection="0"/>
    <xf numFmtId="174" fontId="2" fillId="0" borderId="0"/>
    <xf numFmtId="174" fontId="2" fillId="74" borderId="34" applyNumberFormat="0" applyFont="0" applyAlignment="0" applyProtection="0"/>
    <xf numFmtId="174" fontId="2" fillId="74" borderId="34" applyNumberFormat="0" applyFont="0" applyAlignment="0" applyProtection="0"/>
    <xf numFmtId="167" fontId="2" fillId="0" borderId="0" applyFont="0" applyFill="0" applyBorder="0" applyAlignment="0" applyProtection="0"/>
    <xf numFmtId="174" fontId="2" fillId="0" borderId="0"/>
    <xf numFmtId="174" fontId="2" fillId="0" borderId="0"/>
    <xf numFmtId="174" fontId="12" fillId="0" borderId="0"/>
    <xf numFmtId="0" fontId="19" fillId="0" borderId="0" applyBorder="0"/>
    <xf numFmtId="174" fontId="1" fillId="44" borderId="0" applyNumberFormat="0" applyBorder="0" applyAlignment="0" applyProtection="0"/>
    <xf numFmtId="174" fontId="1" fillId="44" borderId="0" applyNumberFormat="0" applyBorder="0" applyAlignment="0" applyProtection="0"/>
    <xf numFmtId="174" fontId="1" fillId="45" borderId="0" applyNumberFormat="0" applyBorder="0" applyAlignment="0" applyProtection="0"/>
    <xf numFmtId="174" fontId="1" fillId="45" borderId="0" applyNumberFormat="0" applyBorder="0" applyAlignment="0" applyProtection="0"/>
    <xf numFmtId="174" fontId="1" fillId="46" borderId="0" applyNumberFormat="0" applyBorder="0" applyAlignment="0" applyProtection="0"/>
    <xf numFmtId="174" fontId="1" fillId="46" borderId="0" applyNumberFormat="0" applyBorder="0" applyAlignment="0" applyProtection="0"/>
    <xf numFmtId="174" fontId="1" fillId="47" borderId="0" applyNumberFormat="0" applyBorder="0" applyAlignment="0" applyProtection="0"/>
    <xf numFmtId="174" fontId="1" fillId="47" borderId="0" applyNumberFormat="0" applyBorder="0" applyAlignment="0" applyProtection="0"/>
    <xf numFmtId="174" fontId="1" fillId="48" borderId="0" applyNumberFormat="0" applyBorder="0" applyAlignment="0" applyProtection="0"/>
    <xf numFmtId="174" fontId="1" fillId="48" borderId="0" applyNumberFormat="0" applyBorder="0" applyAlignment="0" applyProtection="0"/>
    <xf numFmtId="174" fontId="1" fillId="49" borderId="0" applyNumberFormat="0" applyBorder="0" applyAlignment="0" applyProtection="0"/>
    <xf numFmtId="174" fontId="1" fillId="49" borderId="0" applyNumberFormat="0" applyBorder="0" applyAlignment="0" applyProtection="0"/>
    <xf numFmtId="174" fontId="1" fillId="50" borderId="0" applyNumberFormat="0" applyBorder="0" applyAlignment="0" applyProtection="0"/>
    <xf numFmtId="174" fontId="1" fillId="50" borderId="0" applyNumberFormat="0" applyBorder="0" applyAlignment="0" applyProtection="0"/>
    <xf numFmtId="174" fontId="1" fillId="51" borderId="0" applyNumberFormat="0" applyBorder="0" applyAlignment="0" applyProtection="0"/>
    <xf numFmtId="174" fontId="1" fillId="51" borderId="0" applyNumberFormat="0" applyBorder="0" applyAlignment="0" applyProtection="0"/>
    <xf numFmtId="174" fontId="1" fillId="52" borderId="0" applyNumberFormat="0" applyBorder="0" applyAlignment="0" applyProtection="0"/>
    <xf numFmtId="174" fontId="1" fillId="52" borderId="0" applyNumberFormat="0" applyBorder="0" applyAlignment="0" applyProtection="0"/>
    <xf numFmtId="174" fontId="1" fillId="53" borderId="0" applyNumberFormat="0" applyBorder="0" applyAlignment="0" applyProtection="0"/>
    <xf numFmtId="174" fontId="1" fillId="53" borderId="0" applyNumberFormat="0" applyBorder="0" applyAlignment="0" applyProtection="0"/>
    <xf numFmtId="174" fontId="1" fillId="54" borderId="0" applyNumberFormat="0" applyBorder="0" applyAlignment="0" applyProtection="0"/>
    <xf numFmtId="174" fontId="1" fillId="54" borderId="0" applyNumberFormat="0" applyBorder="0" applyAlignment="0" applyProtection="0"/>
    <xf numFmtId="174" fontId="1" fillId="55" borderId="0" applyNumberFormat="0" applyBorder="0" applyAlignment="0" applyProtection="0"/>
    <xf numFmtId="174" fontId="1" fillId="55" borderId="0" applyNumberFormat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4" fontId="1" fillId="0" borderId="0"/>
    <xf numFmtId="174" fontId="1" fillId="0" borderId="0"/>
    <xf numFmtId="0" fontId="1" fillId="0" borderId="0"/>
    <xf numFmtId="174" fontId="1" fillId="74" borderId="34" applyNumberFormat="0" applyFont="0" applyAlignment="0" applyProtection="0"/>
    <xf numFmtId="174" fontId="1" fillId="74" borderId="34" applyNumberFormat="0" applyFont="0" applyAlignment="0" applyProtection="0"/>
    <xf numFmtId="174" fontId="1" fillId="44" borderId="0" applyNumberFormat="0" applyBorder="0" applyAlignment="0" applyProtection="0"/>
    <xf numFmtId="174" fontId="1" fillId="44" borderId="0" applyNumberFormat="0" applyBorder="0" applyAlignment="0" applyProtection="0"/>
    <xf numFmtId="174" fontId="1" fillId="45" borderId="0" applyNumberFormat="0" applyBorder="0" applyAlignment="0" applyProtection="0"/>
    <xf numFmtId="174" fontId="1" fillId="45" borderId="0" applyNumberFormat="0" applyBorder="0" applyAlignment="0" applyProtection="0"/>
    <xf numFmtId="174" fontId="1" fillId="46" borderId="0" applyNumberFormat="0" applyBorder="0" applyAlignment="0" applyProtection="0"/>
    <xf numFmtId="174" fontId="1" fillId="46" borderId="0" applyNumberFormat="0" applyBorder="0" applyAlignment="0" applyProtection="0"/>
    <xf numFmtId="174" fontId="1" fillId="47" borderId="0" applyNumberFormat="0" applyBorder="0" applyAlignment="0" applyProtection="0"/>
    <xf numFmtId="174" fontId="1" fillId="47" borderId="0" applyNumberFormat="0" applyBorder="0" applyAlignment="0" applyProtection="0"/>
    <xf numFmtId="174" fontId="1" fillId="48" borderId="0" applyNumberFormat="0" applyBorder="0" applyAlignment="0" applyProtection="0"/>
    <xf numFmtId="174" fontId="1" fillId="48" borderId="0" applyNumberFormat="0" applyBorder="0" applyAlignment="0" applyProtection="0"/>
    <xf numFmtId="174" fontId="1" fillId="49" borderId="0" applyNumberFormat="0" applyBorder="0" applyAlignment="0" applyProtection="0"/>
    <xf numFmtId="174" fontId="1" fillId="49" borderId="0" applyNumberFormat="0" applyBorder="0" applyAlignment="0" applyProtection="0"/>
    <xf numFmtId="174" fontId="1" fillId="50" borderId="0" applyNumberFormat="0" applyBorder="0" applyAlignment="0" applyProtection="0"/>
    <xf numFmtId="174" fontId="1" fillId="50" borderId="0" applyNumberFormat="0" applyBorder="0" applyAlignment="0" applyProtection="0"/>
    <xf numFmtId="174" fontId="1" fillId="51" borderId="0" applyNumberFormat="0" applyBorder="0" applyAlignment="0" applyProtection="0"/>
    <xf numFmtId="174" fontId="1" fillId="51" borderId="0" applyNumberFormat="0" applyBorder="0" applyAlignment="0" applyProtection="0"/>
    <xf numFmtId="174" fontId="1" fillId="52" borderId="0" applyNumberFormat="0" applyBorder="0" applyAlignment="0" applyProtection="0"/>
    <xf numFmtId="174" fontId="1" fillId="52" borderId="0" applyNumberFormat="0" applyBorder="0" applyAlignment="0" applyProtection="0"/>
    <xf numFmtId="174" fontId="1" fillId="53" borderId="0" applyNumberFormat="0" applyBorder="0" applyAlignment="0" applyProtection="0"/>
    <xf numFmtId="174" fontId="1" fillId="53" borderId="0" applyNumberFormat="0" applyBorder="0" applyAlignment="0" applyProtection="0"/>
    <xf numFmtId="174" fontId="1" fillId="54" borderId="0" applyNumberFormat="0" applyBorder="0" applyAlignment="0" applyProtection="0"/>
    <xf numFmtId="174" fontId="1" fillId="54" borderId="0" applyNumberFormat="0" applyBorder="0" applyAlignment="0" applyProtection="0"/>
    <xf numFmtId="174" fontId="1" fillId="55" borderId="0" applyNumberFormat="0" applyBorder="0" applyAlignment="0" applyProtection="0"/>
    <xf numFmtId="174" fontId="1" fillId="55" borderId="0" applyNumberFormat="0" applyBorder="0" applyAlignment="0" applyProtection="0"/>
    <xf numFmtId="43" fontId="1" fillId="0" borderId="0" applyFont="0" applyFill="0" applyBorder="0" applyAlignment="0" applyProtection="0"/>
    <xf numFmtId="174" fontId="1" fillId="0" borderId="0"/>
    <xf numFmtId="174" fontId="1" fillId="74" borderId="34" applyNumberFormat="0" applyFont="0" applyAlignment="0" applyProtection="0"/>
    <xf numFmtId="174" fontId="1" fillId="74" borderId="34" applyNumberFormat="0" applyFont="0" applyAlignment="0" applyProtection="0"/>
    <xf numFmtId="167" fontId="1" fillId="0" borderId="0" applyFont="0" applyFill="0" applyBorder="0" applyAlignment="0" applyProtection="0"/>
    <xf numFmtId="174" fontId="1" fillId="0" borderId="0"/>
    <xf numFmtId="174" fontId="1" fillId="0" borderId="0"/>
    <xf numFmtId="174" fontId="1" fillId="44" borderId="0" applyNumberFormat="0" applyBorder="0" applyAlignment="0" applyProtection="0"/>
    <xf numFmtId="174" fontId="1" fillId="44" borderId="0" applyNumberFormat="0" applyBorder="0" applyAlignment="0" applyProtection="0"/>
    <xf numFmtId="174" fontId="1" fillId="45" borderId="0" applyNumberFormat="0" applyBorder="0" applyAlignment="0" applyProtection="0"/>
    <xf numFmtId="174" fontId="1" fillId="45" borderId="0" applyNumberFormat="0" applyBorder="0" applyAlignment="0" applyProtection="0"/>
    <xf numFmtId="174" fontId="1" fillId="46" borderId="0" applyNumberFormat="0" applyBorder="0" applyAlignment="0" applyProtection="0"/>
    <xf numFmtId="174" fontId="1" fillId="46" borderId="0" applyNumberFormat="0" applyBorder="0" applyAlignment="0" applyProtection="0"/>
    <xf numFmtId="174" fontId="1" fillId="47" borderId="0" applyNumberFormat="0" applyBorder="0" applyAlignment="0" applyProtection="0"/>
    <xf numFmtId="174" fontId="1" fillId="47" borderId="0" applyNumberFormat="0" applyBorder="0" applyAlignment="0" applyProtection="0"/>
    <xf numFmtId="174" fontId="1" fillId="48" borderId="0" applyNumberFormat="0" applyBorder="0" applyAlignment="0" applyProtection="0"/>
    <xf numFmtId="174" fontId="1" fillId="48" borderId="0" applyNumberFormat="0" applyBorder="0" applyAlignment="0" applyProtection="0"/>
    <xf numFmtId="174" fontId="1" fillId="49" borderId="0" applyNumberFormat="0" applyBorder="0" applyAlignment="0" applyProtection="0"/>
    <xf numFmtId="174" fontId="1" fillId="49" borderId="0" applyNumberFormat="0" applyBorder="0" applyAlignment="0" applyProtection="0"/>
    <xf numFmtId="174" fontId="1" fillId="50" borderId="0" applyNumberFormat="0" applyBorder="0" applyAlignment="0" applyProtection="0"/>
    <xf numFmtId="174" fontId="1" fillId="50" borderId="0" applyNumberFormat="0" applyBorder="0" applyAlignment="0" applyProtection="0"/>
    <xf numFmtId="174" fontId="1" fillId="51" borderId="0" applyNumberFormat="0" applyBorder="0" applyAlignment="0" applyProtection="0"/>
    <xf numFmtId="174" fontId="1" fillId="51" borderId="0" applyNumberFormat="0" applyBorder="0" applyAlignment="0" applyProtection="0"/>
    <xf numFmtId="174" fontId="1" fillId="52" borderId="0" applyNumberFormat="0" applyBorder="0" applyAlignment="0" applyProtection="0"/>
    <xf numFmtId="174" fontId="1" fillId="52" borderId="0" applyNumberFormat="0" applyBorder="0" applyAlignment="0" applyProtection="0"/>
    <xf numFmtId="174" fontId="1" fillId="53" borderId="0" applyNumberFormat="0" applyBorder="0" applyAlignment="0" applyProtection="0"/>
    <xf numFmtId="174" fontId="1" fillId="53" borderId="0" applyNumberFormat="0" applyBorder="0" applyAlignment="0" applyProtection="0"/>
    <xf numFmtId="174" fontId="1" fillId="54" borderId="0" applyNumberFormat="0" applyBorder="0" applyAlignment="0" applyProtection="0"/>
    <xf numFmtId="174" fontId="1" fillId="54" borderId="0" applyNumberFormat="0" applyBorder="0" applyAlignment="0" applyProtection="0"/>
    <xf numFmtId="174" fontId="1" fillId="55" borderId="0" applyNumberFormat="0" applyBorder="0" applyAlignment="0" applyProtection="0"/>
    <xf numFmtId="174" fontId="1" fillId="55" borderId="0" applyNumberFormat="0" applyBorder="0" applyAlignment="0" applyProtection="0"/>
    <xf numFmtId="43" fontId="1" fillId="0" borderId="0" applyFont="0" applyFill="0" applyBorder="0" applyAlignment="0" applyProtection="0"/>
    <xf numFmtId="174" fontId="1" fillId="0" borderId="0"/>
    <xf numFmtId="174" fontId="1" fillId="74" borderId="34" applyNumberFormat="0" applyFont="0" applyAlignment="0" applyProtection="0"/>
    <xf numFmtId="174" fontId="1" fillId="74" borderId="34" applyNumberFormat="0" applyFont="0" applyAlignment="0" applyProtection="0"/>
    <xf numFmtId="167" fontId="1" fillId="0" borderId="0" applyFont="0" applyFill="0" applyBorder="0" applyAlignment="0" applyProtection="0"/>
    <xf numFmtId="174" fontId="1" fillId="0" borderId="0"/>
    <xf numFmtId="174" fontId="1" fillId="0" borderId="0"/>
    <xf numFmtId="174" fontId="1" fillId="44" borderId="0" applyNumberFormat="0" applyBorder="0" applyAlignment="0" applyProtection="0"/>
    <xf numFmtId="174" fontId="1" fillId="44" borderId="0" applyNumberFormat="0" applyBorder="0" applyAlignment="0" applyProtection="0"/>
    <xf numFmtId="174" fontId="1" fillId="45" borderId="0" applyNumberFormat="0" applyBorder="0" applyAlignment="0" applyProtection="0"/>
    <xf numFmtId="174" fontId="1" fillId="45" borderId="0" applyNumberFormat="0" applyBorder="0" applyAlignment="0" applyProtection="0"/>
    <xf numFmtId="174" fontId="1" fillId="46" borderId="0" applyNumberFormat="0" applyBorder="0" applyAlignment="0" applyProtection="0"/>
    <xf numFmtId="174" fontId="1" fillId="46" borderId="0" applyNumberFormat="0" applyBorder="0" applyAlignment="0" applyProtection="0"/>
    <xf numFmtId="174" fontId="1" fillId="47" borderId="0" applyNumberFormat="0" applyBorder="0" applyAlignment="0" applyProtection="0"/>
    <xf numFmtId="174" fontId="1" fillId="47" borderId="0" applyNumberFormat="0" applyBorder="0" applyAlignment="0" applyProtection="0"/>
    <xf numFmtId="174" fontId="1" fillId="48" borderId="0" applyNumberFormat="0" applyBorder="0" applyAlignment="0" applyProtection="0"/>
    <xf numFmtId="174" fontId="1" fillId="48" borderId="0" applyNumberFormat="0" applyBorder="0" applyAlignment="0" applyProtection="0"/>
    <xf numFmtId="174" fontId="1" fillId="49" borderId="0" applyNumberFormat="0" applyBorder="0" applyAlignment="0" applyProtection="0"/>
    <xf numFmtId="174" fontId="1" fillId="49" borderId="0" applyNumberFormat="0" applyBorder="0" applyAlignment="0" applyProtection="0"/>
    <xf numFmtId="174" fontId="1" fillId="50" borderId="0" applyNumberFormat="0" applyBorder="0" applyAlignment="0" applyProtection="0"/>
    <xf numFmtId="174" fontId="1" fillId="50" borderId="0" applyNumberFormat="0" applyBorder="0" applyAlignment="0" applyProtection="0"/>
    <xf numFmtId="174" fontId="1" fillId="51" borderId="0" applyNumberFormat="0" applyBorder="0" applyAlignment="0" applyProtection="0"/>
    <xf numFmtId="174" fontId="1" fillId="51" borderId="0" applyNumberFormat="0" applyBorder="0" applyAlignment="0" applyProtection="0"/>
    <xf numFmtId="174" fontId="1" fillId="52" borderId="0" applyNumberFormat="0" applyBorder="0" applyAlignment="0" applyProtection="0"/>
    <xf numFmtId="174" fontId="1" fillId="52" borderId="0" applyNumberFormat="0" applyBorder="0" applyAlignment="0" applyProtection="0"/>
    <xf numFmtId="174" fontId="1" fillId="53" borderId="0" applyNumberFormat="0" applyBorder="0" applyAlignment="0" applyProtection="0"/>
    <xf numFmtId="174" fontId="1" fillId="53" borderId="0" applyNumberFormat="0" applyBorder="0" applyAlignment="0" applyProtection="0"/>
    <xf numFmtId="174" fontId="1" fillId="54" borderId="0" applyNumberFormat="0" applyBorder="0" applyAlignment="0" applyProtection="0"/>
    <xf numFmtId="174" fontId="1" fillId="54" borderId="0" applyNumberFormat="0" applyBorder="0" applyAlignment="0" applyProtection="0"/>
    <xf numFmtId="174" fontId="1" fillId="55" borderId="0" applyNumberFormat="0" applyBorder="0" applyAlignment="0" applyProtection="0"/>
    <xf numFmtId="174" fontId="1" fillId="55" borderId="0" applyNumberFormat="0" applyBorder="0" applyAlignment="0" applyProtection="0"/>
    <xf numFmtId="43" fontId="1" fillId="0" borderId="0" applyFont="0" applyFill="0" applyBorder="0" applyAlignment="0" applyProtection="0"/>
    <xf numFmtId="174" fontId="1" fillId="0" borderId="0"/>
    <xf numFmtId="174" fontId="1" fillId="74" borderId="34" applyNumberFormat="0" applyFont="0" applyAlignment="0" applyProtection="0"/>
    <xf numFmtId="174" fontId="1" fillId="74" borderId="34" applyNumberFormat="0" applyFont="0" applyAlignment="0" applyProtection="0"/>
    <xf numFmtId="167" fontId="1" fillId="0" borderId="0" applyFont="0" applyFill="0" applyBorder="0" applyAlignment="0" applyProtection="0"/>
    <xf numFmtId="174" fontId="1" fillId="0" borderId="0"/>
    <xf numFmtId="174" fontId="1" fillId="0" borderId="0"/>
    <xf numFmtId="174" fontId="1" fillId="44" borderId="0" applyNumberFormat="0" applyBorder="0" applyAlignment="0" applyProtection="0"/>
    <xf numFmtId="174" fontId="1" fillId="44" borderId="0" applyNumberFormat="0" applyBorder="0" applyAlignment="0" applyProtection="0"/>
    <xf numFmtId="174" fontId="1" fillId="45" borderId="0" applyNumberFormat="0" applyBorder="0" applyAlignment="0" applyProtection="0"/>
    <xf numFmtId="174" fontId="1" fillId="45" borderId="0" applyNumberFormat="0" applyBorder="0" applyAlignment="0" applyProtection="0"/>
    <xf numFmtId="174" fontId="1" fillId="46" borderId="0" applyNumberFormat="0" applyBorder="0" applyAlignment="0" applyProtection="0"/>
    <xf numFmtId="174" fontId="1" fillId="46" borderId="0" applyNumberFormat="0" applyBorder="0" applyAlignment="0" applyProtection="0"/>
    <xf numFmtId="174" fontId="1" fillId="47" borderId="0" applyNumberFormat="0" applyBorder="0" applyAlignment="0" applyProtection="0"/>
    <xf numFmtId="174" fontId="1" fillId="47" borderId="0" applyNumberFormat="0" applyBorder="0" applyAlignment="0" applyProtection="0"/>
    <xf numFmtId="174" fontId="1" fillId="48" borderId="0" applyNumberFormat="0" applyBorder="0" applyAlignment="0" applyProtection="0"/>
    <xf numFmtId="174" fontId="1" fillId="48" borderId="0" applyNumberFormat="0" applyBorder="0" applyAlignment="0" applyProtection="0"/>
    <xf numFmtId="174" fontId="1" fillId="49" borderId="0" applyNumberFormat="0" applyBorder="0" applyAlignment="0" applyProtection="0"/>
    <xf numFmtId="174" fontId="1" fillId="49" borderId="0" applyNumberFormat="0" applyBorder="0" applyAlignment="0" applyProtection="0"/>
    <xf numFmtId="174" fontId="1" fillId="50" borderId="0" applyNumberFormat="0" applyBorder="0" applyAlignment="0" applyProtection="0"/>
    <xf numFmtId="174" fontId="1" fillId="50" borderId="0" applyNumberFormat="0" applyBorder="0" applyAlignment="0" applyProtection="0"/>
    <xf numFmtId="174" fontId="1" fillId="51" borderId="0" applyNumberFormat="0" applyBorder="0" applyAlignment="0" applyProtection="0"/>
    <xf numFmtId="174" fontId="1" fillId="51" borderId="0" applyNumberFormat="0" applyBorder="0" applyAlignment="0" applyProtection="0"/>
    <xf numFmtId="174" fontId="1" fillId="52" borderId="0" applyNumberFormat="0" applyBorder="0" applyAlignment="0" applyProtection="0"/>
    <xf numFmtId="174" fontId="1" fillId="52" borderId="0" applyNumberFormat="0" applyBorder="0" applyAlignment="0" applyProtection="0"/>
    <xf numFmtId="174" fontId="1" fillId="53" borderId="0" applyNumberFormat="0" applyBorder="0" applyAlignment="0" applyProtection="0"/>
    <xf numFmtId="174" fontId="1" fillId="53" borderId="0" applyNumberFormat="0" applyBorder="0" applyAlignment="0" applyProtection="0"/>
    <xf numFmtId="174" fontId="1" fillId="54" borderId="0" applyNumberFormat="0" applyBorder="0" applyAlignment="0" applyProtection="0"/>
    <xf numFmtId="174" fontId="1" fillId="54" borderId="0" applyNumberFormat="0" applyBorder="0" applyAlignment="0" applyProtection="0"/>
    <xf numFmtId="174" fontId="1" fillId="55" borderId="0" applyNumberFormat="0" applyBorder="0" applyAlignment="0" applyProtection="0"/>
    <xf numFmtId="174" fontId="1" fillId="55" borderId="0" applyNumberFormat="0" applyBorder="0" applyAlignment="0" applyProtection="0"/>
    <xf numFmtId="43" fontId="1" fillId="0" borderId="0" applyFont="0" applyFill="0" applyBorder="0" applyAlignment="0" applyProtection="0"/>
    <xf numFmtId="174" fontId="1" fillId="0" borderId="0"/>
    <xf numFmtId="174" fontId="1" fillId="74" borderId="34" applyNumberFormat="0" applyFont="0" applyAlignment="0" applyProtection="0"/>
    <xf numFmtId="174" fontId="1" fillId="74" borderId="34" applyNumberFormat="0" applyFont="0" applyAlignment="0" applyProtection="0"/>
    <xf numFmtId="167" fontId="1" fillId="0" borderId="0" applyFont="0" applyFill="0" applyBorder="0" applyAlignment="0" applyProtection="0"/>
    <xf numFmtId="174" fontId="1" fillId="0" borderId="0"/>
    <xf numFmtId="174" fontId="1" fillId="0" borderId="0"/>
    <xf numFmtId="174" fontId="1" fillId="44" borderId="0" applyNumberFormat="0" applyBorder="0" applyAlignment="0" applyProtection="0"/>
    <xf numFmtId="174" fontId="1" fillId="44" borderId="0" applyNumberFormat="0" applyBorder="0" applyAlignment="0" applyProtection="0"/>
    <xf numFmtId="174" fontId="1" fillId="45" borderId="0" applyNumberFormat="0" applyBorder="0" applyAlignment="0" applyProtection="0"/>
    <xf numFmtId="174" fontId="1" fillId="45" borderId="0" applyNumberFormat="0" applyBorder="0" applyAlignment="0" applyProtection="0"/>
    <xf numFmtId="174" fontId="1" fillId="46" borderId="0" applyNumberFormat="0" applyBorder="0" applyAlignment="0" applyProtection="0"/>
    <xf numFmtId="174" fontId="1" fillId="46" borderId="0" applyNumberFormat="0" applyBorder="0" applyAlignment="0" applyProtection="0"/>
    <xf numFmtId="174" fontId="1" fillId="47" borderId="0" applyNumberFormat="0" applyBorder="0" applyAlignment="0" applyProtection="0"/>
    <xf numFmtId="174" fontId="1" fillId="47" borderId="0" applyNumberFormat="0" applyBorder="0" applyAlignment="0" applyProtection="0"/>
    <xf numFmtId="174" fontId="1" fillId="48" borderId="0" applyNumberFormat="0" applyBorder="0" applyAlignment="0" applyProtection="0"/>
    <xf numFmtId="174" fontId="1" fillId="48" borderId="0" applyNumberFormat="0" applyBorder="0" applyAlignment="0" applyProtection="0"/>
    <xf numFmtId="174" fontId="1" fillId="49" borderId="0" applyNumberFormat="0" applyBorder="0" applyAlignment="0" applyProtection="0"/>
    <xf numFmtId="174" fontId="1" fillId="49" borderId="0" applyNumberFormat="0" applyBorder="0" applyAlignment="0" applyProtection="0"/>
    <xf numFmtId="174" fontId="1" fillId="50" borderId="0" applyNumberFormat="0" applyBorder="0" applyAlignment="0" applyProtection="0"/>
    <xf numFmtId="174" fontId="1" fillId="50" borderId="0" applyNumberFormat="0" applyBorder="0" applyAlignment="0" applyProtection="0"/>
    <xf numFmtId="174" fontId="1" fillId="51" borderId="0" applyNumberFormat="0" applyBorder="0" applyAlignment="0" applyProtection="0"/>
    <xf numFmtId="174" fontId="1" fillId="51" borderId="0" applyNumberFormat="0" applyBorder="0" applyAlignment="0" applyProtection="0"/>
    <xf numFmtId="174" fontId="1" fillId="52" borderId="0" applyNumberFormat="0" applyBorder="0" applyAlignment="0" applyProtection="0"/>
    <xf numFmtId="174" fontId="1" fillId="52" borderId="0" applyNumberFormat="0" applyBorder="0" applyAlignment="0" applyProtection="0"/>
    <xf numFmtId="174" fontId="1" fillId="53" borderId="0" applyNumberFormat="0" applyBorder="0" applyAlignment="0" applyProtection="0"/>
    <xf numFmtId="174" fontId="1" fillId="53" borderId="0" applyNumberFormat="0" applyBorder="0" applyAlignment="0" applyProtection="0"/>
    <xf numFmtId="174" fontId="1" fillId="54" borderId="0" applyNumberFormat="0" applyBorder="0" applyAlignment="0" applyProtection="0"/>
    <xf numFmtId="174" fontId="1" fillId="54" borderId="0" applyNumberFormat="0" applyBorder="0" applyAlignment="0" applyProtection="0"/>
    <xf numFmtId="174" fontId="1" fillId="55" borderId="0" applyNumberFormat="0" applyBorder="0" applyAlignment="0" applyProtection="0"/>
    <xf numFmtId="174" fontId="1" fillId="55" borderId="0" applyNumberFormat="0" applyBorder="0" applyAlignment="0" applyProtection="0"/>
    <xf numFmtId="43" fontId="1" fillId="0" borderId="0" applyFont="0" applyFill="0" applyBorder="0" applyAlignment="0" applyProtection="0"/>
    <xf numFmtId="174" fontId="1" fillId="0" borderId="0"/>
    <xf numFmtId="174" fontId="1" fillId="74" borderId="34" applyNumberFormat="0" applyFont="0" applyAlignment="0" applyProtection="0"/>
    <xf numFmtId="174" fontId="1" fillId="74" borderId="34" applyNumberFormat="0" applyFont="0" applyAlignment="0" applyProtection="0"/>
    <xf numFmtId="167" fontId="1" fillId="0" borderId="0" applyFont="0" applyFill="0" applyBorder="0" applyAlignment="0" applyProtection="0"/>
    <xf numFmtId="174" fontId="1" fillId="0" borderId="0"/>
    <xf numFmtId="174" fontId="1" fillId="0" borderId="0"/>
    <xf numFmtId="174" fontId="1" fillId="44" borderId="0" applyNumberFormat="0" applyBorder="0" applyAlignment="0" applyProtection="0"/>
    <xf numFmtId="174" fontId="1" fillId="44" borderId="0" applyNumberFormat="0" applyBorder="0" applyAlignment="0" applyProtection="0"/>
    <xf numFmtId="174" fontId="1" fillId="45" borderId="0" applyNumberFormat="0" applyBorder="0" applyAlignment="0" applyProtection="0"/>
    <xf numFmtId="174" fontId="1" fillId="45" borderId="0" applyNumberFormat="0" applyBorder="0" applyAlignment="0" applyProtection="0"/>
    <xf numFmtId="174" fontId="1" fillId="46" borderId="0" applyNumberFormat="0" applyBorder="0" applyAlignment="0" applyProtection="0"/>
    <xf numFmtId="174" fontId="1" fillId="46" borderId="0" applyNumberFormat="0" applyBorder="0" applyAlignment="0" applyProtection="0"/>
    <xf numFmtId="174" fontId="1" fillId="47" borderId="0" applyNumberFormat="0" applyBorder="0" applyAlignment="0" applyProtection="0"/>
    <xf numFmtId="174" fontId="1" fillId="47" borderId="0" applyNumberFormat="0" applyBorder="0" applyAlignment="0" applyProtection="0"/>
    <xf numFmtId="174" fontId="1" fillId="48" borderId="0" applyNumberFormat="0" applyBorder="0" applyAlignment="0" applyProtection="0"/>
    <xf numFmtId="174" fontId="1" fillId="48" borderId="0" applyNumberFormat="0" applyBorder="0" applyAlignment="0" applyProtection="0"/>
    <xf numFmtId="174" fontId="1" fillId="49" borderId="0" applyNumberFormat="0" applyBorder="0" applyAlignment="0" applyProtection="0"/>
    <xf numFmtId="174" fontId="1" fillId="49" borderId="0" applyNumberFormat="0" applyBorder="0" applyAlignment="0" applyProtection="0"/>
    <xf numFmtId="174" fontId="1" fillId="50" borderId="0" applyNumberFormat="0" applyBorder="0" applyAlignment="0" applyProtection="0"/>
    <xf numFmtId="174" fontId="1" fillId="50" borderId="0" applyNumberFormat="0" applyBorder="0" applyAlignment="0" applyProtection="0"/>
    <xf numFmtId="174" fontId="1" fillId="51" borderId="0" applyNumberFormat="0" applyBorder="0" applyAlignment="0" applyProtection="0"/>
    <xf numFmtId="174" fontId="1" fillId="51" borderId="0" applyNumberFormat="0" applyBorder="0" applyAlignment="0" applyProtection="0"/>
    <xf numFmtId="174" fontId="1" fillId="52" borderId="0" applyNumberFormat="0" applyBorder="0" applyAlignment="0" applyProtection="0"/>
    <xf numFmtId="174" fontId="1" fillId="52" borderId="0" applyNumberFormat="0" applyBorder="0" applyAlignment="0" applyProtection="0"/>
    <xf numFmtId="174" fontId="1" fillId="53" borderId="0" applyNumberFormat="0" applyBorder="0" applyAlignment="0" applyProtection="0"/>
    <xf numFmtId="174" fontId="1" fillId="53" borderId="0" applyNumberFormat="0" applyBorder="0" applyAlignment="0" applyProtection="0"/>
    <xf numFmtId="174" fontId="1" fillId="54" borderId="0" applyNumberFormat="0" applyBorder="0" applyAlignment="0" applyProtection="0"/>
    <xf numFmtId="174" fontId="1" fillId="54" borderId="0" applyNumberFormat="0" applyBorder="0" applyAlignment="0" applyProtection="0"/>
    <xf numFmtId="174" fontId="1" fillId="55" borderId="0" applyNumberFormat="0" applyBorder="0" applyAlignment="0" applyProtection="0"/>
    <xf numFmtId="174" fontId="1" fillId="55" borderId="0" applyNumberFormat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4" fontId="1" fillId="0" borderId="0"/>
    <xf numFmtId="174" fontId="1" fillId="0" borderId="0"/>
    <xf numFmtId="0" fontId="1" fillId="0" borderId="0"/>
    <xf numFmtId="174" fontId="1" fillId="74" borderId="34" applyNumberFormat="0" applyFont="0" applyAlignment="0" applyProtection="0"/>
    <xf numFmtId="174" fontId="1" fillId="74" borderId="34" applyNumberFormat="0" applyFont="0" applyAlignment="0" applyProtection="0"/>
    <xf numFmtId="174" fontId="1" fillId="44" borderId="0" applyNumberFormat="0" applyBorder="0" applyAlignment="0" applyProtection="0"/>
    <xf numFmtId="174" fontId="1" fillId="44" borderId="0" applyNumberFormat="0" applyBorder="0" applyAlignment="0" applyProtection="0"/>
    <xf numFmtId="174" fontId="1" fillId="45" borderId="0" applyNumberFormat="0" applyBorder="0" applyAlignment="0" applyProtection="0"/>
    <xf numFmtId="174" fontId="1" fillId="45" borderId="0" applyNumberFormat="0" applyBorder="0" applyAlignment="0" applyProtection="0"/>
    <xf numFmtId="174" fontId="1" fillId="46" borderId="0" applyNumberFormat="0" applyBorder="0" applyAlignment="0" applyProtection="0"/>
    <xf numFmtId="174" fontId="1" fillId="46" borderId="0" applyNumberFormat="0" applyBorder="0" applyAlignment="0" applyProtection="0"/>
    <xf numFmtId="174" fontId="1" fillId="47" borderId="0" applyNumberFormat="0" applyBorder="0" applyAlignment="0" applyProtection="0"/>
    <xf numFmtId="174" fontId="1" fillId="47" borderId="0" applyNumberFormat="0" applyBorder="0" applyAlignment="0" applyProtection="0"/>
    <xf numFmtId="174" fontId="1" fillId="48" borderId="0" applyNumberFormat="0" applyBorder="0" applyAlignment="0" applyProtection="0"/>
    <xf numFmtId="174" fontId="1" fillId="48" borderId="0" applyNumberFormat="0" applyBorder="0" applyAlignment="0" applyProtection="0"/>
    <xf numFmtId="174" fontId="1" fillId="49" borderId="0" applyNumberFormat="0" applyBorder="0" applyAlignment="0" applyProtection="0"/>
    <xf numFmtId="174" fontId="1" fillId="49" borderId="0" applyNumberFormat="0" applyBorder="0" applyAlignment="0" applyProtection="0"/>
    <xf numFmtId="174" fontId="1" fillId="50" borderId="0" applyNumberFormat="0" applyBorder="0" applyAlignment="0" applyProtection="0"/>
    <xf numFmtId="174" fontId="1" fillId="50" borderId="0" applyNumberFormat="0" applyBorder="0" applyAlignment="0" applyProtection="0"/>
    <xf numFmtId="174" fontId="1" fillId="51" borderId="0" applyNumberFormat="0" applyBorder="0" applyAlignment="0" applyProtection="0"/>
    <xf numFmtId="174" fontId="1" fillId="51" borderId="0" applyNumberFormat="0" applyBorder="0" applyAlignment="0" applyProtection="0"/>
    <xf numFmtId="174" fontId="1" fillId="52" borderId="0" applyNumberFormat="0" applyBorder="0" applyAlignment="0" applyProtection="0"/>
    <xf numFmtId="174" fontId="1" fillId="52" borderId="0" applyNumberFormat="0" applyBorder="0" applyAlignment="0" applyProtection="0"/>
    <xf numFmtId="174" fontId="1" fillId="53" borderId="0" applyNumberFormat="0" applyBorder="0" applyAlignment="0" applyProtection="0"/>
    <xf numFmtId="174" fontId="1" fillId="53" borderId="0" applyNumberFormat="0" applyBorder="0" applyAlignment="0" applyProtection="0"/>
    <xf numFmtId="174" fontId="1" fillId="54" borderId="0" applyNumberFormat="0" applyBorder="0" applyAlignment="0" applyProtection="0"/>
    <xf numFmtId="174" fontId="1" fillId="54" borderId="0" applyNumberFormat="0" applyBorder="0" applyAlignment="0" applyProtection="0"/>
    <xf numFmtId="174" fontId="1" fillId="55" borderId="0" applyNumberFormat="0" applyBorder="0" applyAlignment="0" applyProtection="0"/>
    <xf numFmtId="174" fontId="1" fillId="55" borderId="0" applyNumberFormat="0" applyBorder="0" applyAlignment="0" applyProtection="0"/>
    <xf numFmtId="43" fontId="1" fillId="0" borderId="0" applyFont="0" applyFill="0" applyBorder="0" applyAlignment="0" applyProtection="0"/>
    <xf numFmtId="174" fontId="1" fillId="0" borderId="0"/>
    <xf numFmtId="174" fontId="1" fillId="74" borderId="34" applyNumberFormat="0" applyFont="0" applyAlignment="0" applyProtection="0"/>
    <xf numFmtId="174" fontId="1" fillId="74" borderId="34" applyNumberFormat="0" applyFont="0" applyAlignment="0" applyProtection="0"/>
    <xf numFmtId="167" fontId="1" fillId="0" borderId="0" applyFont="0" applyFill="0" applyBorder="0" applyAlignment="0" applyProtection="0"/>
    <xf numFmtId="174" fontId="1" fillId="0" borderId="0"/>
    <xf numFmtId="174" fontId="1" fillId="0" borderId="0"/>
    <xf numFmtId="174" fontId="1" fillId="44" borderId="0" applyNumberFormat="0" applyBorder="0" applyAlignment="0" applyProtection="0"/>
    <xf numFmtId="174" fontId="1" fillId="44" borderId="0" applyNumberFormat="0" applyBorder="0" applyAlignment="0" applyProtection="0"/>
    <xf numFmtId="174" fontId="1" fillId="45" borderId="0" applyNumberFormat="0" applyBorder="0" applyAlignment="0" applyProtection="0"/>
    <xf numFmtId="174" fontId="1" fillId="45" borderId="0" applyNumberFormat="0" applyBorder="0" applyAlignment="0" applyProtection="0"/>
    <xf numFmtId="174" fontId="1" fillId="46" borderId="0" applyNumberFormat="0" applyBorder="0" applyAlignment="0" applyProtection="0"/>
    <xf numFmtId="174" fontId="1" fillId="46" borderId="0" applyNumberFormat="0" applyBorder="0" applyAlignment="0" applyProtection="0"/>
    <xf numFmtId="174" fontId="1" fillId="47" borderId="0" applyNumberFormat="0" applyBorder="0" applyAlignment="0" applyProtection="0"/>
    <xf numFmtId="174" fontId="1" fillId="47" borderId="0" applyNumberFormat="0" applyBorder="0" applyAlignment="0" applyProtection="0"/>
    <xf numFmtId="174" fontId="1" fillId="48" borderId="0" applyNumberFormat="0" applyBorder="0" applyAlignment="0" applyProtection="0"/>
    <xf numFmtId="174" fontId="1" fillId="48" borderId="0" applyNumberFormat="0" applyBorder="0" applyAlignment="0" applyProtection="0"/>
    <xf numFmtId="174" fontId="1" fillId="49" borderId="0" applyNumberFormat="0" applyBorder="0" applyAlignment="0" applyProtection="0"/>
    <xf numFmtId="174" fontId="1" fillId="49" borderId="0" applyNumberFormat="0" applyBorder="0" applyAlignment="0" applyProtection="0"/>
    <xf numFmtId="174" fontId="1" fillId="50" borderId="0" applyNumberFormat="0" applyBorder="0" applyAlignment="0" applyProtection="0"/>
    <xf numFmtId="174" fontId="1" fillId="50" borderId="0" applyNumberFormat="0" applyBorder="0" applyAlignment="0" applyProtection="0"/>
    <xf numFmtId="174" fontId="1" fillId="51" borderId="0" applyNumberFormat="0" applyBorder="0" applyAlignment="0" applyProtection="0"/>
    <xf numFmtId="174" fontId="1" fillId="51" borderId="0" applyNumberFormat="0" applyBorder="0" applyAlignment="0" applyProtection="0"/>
    <xf numFmtId="174" fontId="1" fillId="52" borderId="0" applyNumberFormat="0" applyBorder="0" applyAlignment="0" applyProtection="0"/>
    <xf numFmtId="174" fontId="1" fillId="52" borderId="0" applyNumberFormat="0" applyBorder="0" applyAlignment="0" applyProtection="0"/>
    <xf numFmtId="174" fontId="1" fillId="53" borderId="0" applyNumberFormat="0" applyBorder="0" applyAlignment="0" applyProtection="0"/>
    <xf numFmtId="174" fontId="1" fillId="53" borderId="0" applyNumberFormat="0" applyBorder="0" applyAlignment="0" applyProtection="0"/>
    <xf numFmtId="174" fontId="1" fillId="54" borderId="0" applyNumberFormat="0" applyBorder="0" applyAlignment="0" applyProtection="0"/>
    <xf numFmtId="174" fontId="1" fillId="54" borderId="0" applyNumberFormat="0" applyBorder="0" applyAlignment="0" applyProtection="0"/>
    <xf numFmtId="174" fontId="1" fillId="55" borderId="0" applyNumberFormat="0" applyBorder="0" applyAlignment="0" applyProtection="0"/>
    <xf numFmtId="174" fontId="1" fillId="55" borderId="0" applyNumberFormat="0" applyBorder="0" applyAlignment="0" applyProtection="0"/>
    <xf numFmtId="43" fontId="1" fillId="0" borderId="0" applyFont="0" applyFill="0" applyBorder="0" applyAlignment="0" applyProtection="0"/>
    <xf numFmtId="174" fontId="1" fillId="0" borderId="0"/>
    <xf numFmtId="174" fontId="1" fillId="74" borderId="34" applyNumberFormat="0" applyFont="0" applyAlignment="0" applyProtection="0"/>
    <xf numFmtId="174" fontId="1" fillId="74" borderId="34" applyNumberFormat="0" applyFont="0" applyAlignment="0" applyProtection="0"/>
    <xf numFmtId="167" fontId="1" fillId="0" borderId="0" applyFont="0" applyFill="0" applyBorder="0" applyAlignment="0" applyProtection="0"/>
    <xf numFmtId="174" fontId="1" fillId="0" borderId="0"/>
    <xf numFmtId="174" fontId="1" fillId="0" borderId="0"/>
    <xf numFmtId="174" fontId="1" fillId="44" borderId="0" applyNumberFormat="0" applyBorder="0" applyAlignment="0" applyProtection="0"/>
    <xf numFmtId="174" fontId="1" fillId="44" borderId="0" applyNumberFormat="0" applyBorder="0" applyAlignment="0" applyProtection="0"/>
    <xf numFmtId="174" fontId="1" fillId="45" borderId="0" applyNumberFormat="0" applyBorder="0" applyAlignment="0" applyProtection="0"/>
    <xf numFmtId="174" fontId="1" fillId="45" borderId="0" applyNumberFormat="0" applyBorder="0" applyAlignment="0" applyProtection="0"/>
    <xf numFmtId="174" fontId="1" fillId="46" borderId="0" applyNumberFormat="0" applyBorder="0" applyAlignment="0" applyProtection="0"/>
    <xf numFmtId="174" fontId="1" fillId="46" borderId="0" applyNumberFormat="0" applyBorder="0" applyAlignment="0" applyProtection="0"/>
    <xf numFmtId="174" fontId="1" fillId="47" borderId="0" applyNumberFormat="0" applyBorder="0" applyAlignment="0" applyProtection="0"/>
    <xf numFmtId="174" fontId="1" fillId="47" borderId="0" applyNumberFormat="0" applyBorder="0" applyAlignment="0" applyProtection="0"/>
    <xf numFmtId="174" fontId="1" fillId="48" borderId="0" applyNumberFormat="0" applyBorder="0" applyAlignment="0" applyProtection="0"/>
    <xf numFmtId="174" fontId="1" fillId="48" borderId="0" applyNumberFormat="0" applyBorder="0" applyAlignment="0" applyProtection="0"/>
    <xf numFmtId="174" fontId="1" fillId="49" borderId="0" applyNumberFormat="0" applyBorder="0" applyAlignment="0" applyProtection="0"/>
    <xf numFmtId="174" fontId="1" fillId="49" borderId="0" applyNumberFormat="0" applyBorder="0" applyAlignment="0" applyProtection="0"/>
    <xf numFmtId="174" fontId="1" fillId="50" borderId="0" applyNumberFormat="0" applyBorder="0" applyAlignment="0" applyProtection="0"/>
    <xf numFmtId="174" fontId="1" fillId="50" borderId="0" applyNumberFormat="0" applyBorder="0" applyAlignment="0" applyProtection="0"/>
    <xf numFmtId="174" fontId="1" fillId="51" borderId="0" applyNumberFormat="0" applyBorder="0" applyAlignment="0" applyProtection="0"/>
    <xf numFmtId="174" fontId="1" fillId="51" borderId="0" applyNumberFormat="0" applyBorder="0" applyAlignment="0" applyProtection="0"/>
    <xf numFmtId="174" fontId="1" fillId="52" borderId="0" applyNumberFormat="0" applyBorder="0" applyAlignment="0" applyProtection="0"/>
    <xf numFmtId="174" fontId="1" fillId="52" borderId="0" applyNumberFormat="0" applyBorder="0" applyAlignment="0" applyProtection="0"/>
    <xf numFmtId="174" fontId="1" fillId="53" borderId="0" applyNumberFormat="0" applyBorder="0" applyAlignment="0" applyProtection="0"/>
    <xf numFmtId="174" fontId="1" fillId="53" borderId="0" applyNumberFormat="0" applyBorder="0" applyAlignment="0" applyProtection="0"/>
    <xf numFmtId="174" fontId="1" fillId="54" borderId="0" applyNumberFormat="0" applyBorder="0" applyAlignment="0" applyProtection="0"/>
    <xf numFmtId="174" fontId="1" fillId="54" borderId="0" applyNumberFormat="0" applyBorder="0" applyAlignment="0" applyProtection="0"/>
    <xf numFmtId="174" fontId="1" fillId="55" borderId="0" applyNumberFormat="0" applyBorder="0" applyAlignment="0" applyProtection="0"/>
    <xf numFmtId="174" fontId="1" fillId="55" borderId="0" applyNumberFormat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4" fontId="1" fillId="0" borderId="0"/>
    <xf numFmtId="174" fontId="1" fillId="0" borderId="0"/>
    <xf numFmtId="0" fontId="1" fillId="0" borderId="0"/>
    <xf numFmtId="174" fontId="1" fillId="74" borderId="34" applyNumberFormat="0" applyFont="0" applyAlignment="0" applyProtection="0"/>
    <xf numFmtId="174" fontId="1" fillId="74" borderId="34" applyNumberFormat="0" applyFont="0" applyAlignment="0" applyProtection="0"/>
    <xf numFmtId="174" fontId="1" fillId="44" borderId="0" applyNumberFormat="0" applyBorder="0" applyAlignment="0" applyProtection="0"/>
    <xf numFmtId="174" fontId="1" fillId="44" borderId="0" applyNumberFormat="0" applyBorder="0" applyAlignment="0" applyProtection="0"/>
    <xf numFmtId="174" fontId="1" fillId="45" borderId="0" applyNumberFormat="0" applyBorder="0" applyAlignment="0" applyProtection="0"/>
    <xf numFmtId="174" fontId="1" fillId="45" borderId="0" applyNumberFormat="0" applyBorder="0" applyAlignment="0" applyProtection="0"/>
    <xf numFmtId="174" fontId="1" fillId="46" borderId="0" applyNumberFormat="0" applyBorder="0" applyAlignment="0" applyProtection="0"/>
    <xf numFmtId="174" fontId="1" fillId="46" borderId="0" applyNumberFormat="0" applyBorder="0" applyAlignment="0" applyProtection="0"/>
    <xf numFmtId="174" fontId="1" fillId="47" borderId="0" applyNumberFormat="0" applyBorder="0" applyAlignment="0" applyProtection="0"/>
    <xf numFmtId="174" fontId="1" fillId="47" borderId="0" applyNumberFormat="0" applyBorder="0" applyAlignment="0" applyProtection="0"/>
    <xf numFmtId="174" fontId="1" fillId="48" borderId="0" applyNumberFormat="0" applyBorder="0" applyAlignment="0" applyProtection="0"/>
    <xf numFmtId="174" fontId="1" fillId="48" borderId="0" applyNumberFormat="0" applyBorder="0" applyAlignment="0" applyProtection="0"/>
    <xf numFmtId="174" fontId="1" fillId="49" borderId="0" applyNumberFormat="0" applyBorder="0" applyAlignment="0" applyProtection="0"/>
    <xf numFmtId="174" fontId="1" fillId="49" borderId="0" applyNumberFormat="0" applyBorder="0" applyAlignment="0" applyProtection="0"/>
    <xf numFmtId="174" fontId="1" fillId="50" borderId="0" applyNumberFormat="0" applyBorder="0" applyAlignment="0" applyProtection="0"/>
    <xf numFmtId="174" fontId="1" fillId="50" borderId="0" applyNumberFormat="0" applyBorder="0" applyAlignment="0" applyProtection="0"/>
    <xf numFmtId="174" fontId="1" fillId="51" borderId="0" applyNumberFormat="0" applyBorder="0" applyAlignment="0" applyProtection="0"/>
    <xf numFmtId="174" fontId="1" fillId="51" borderId="0" applyNumberFormat="0" applyBorder="0" applyAlignment="0" applyProtection="0"/>
    <xf numFmtId="174" fontId="1" fillId="52" borderId="0" applyNumberFormat="0" applyBorder="0" applyAlignment="0" applyProtection="0"/>
    <xf numFmtId="174" fontId="1" fillId="52" borderId="0" applyNumberFormat="0" applyBorder="0" applyAlignment="0" applyProtection="0"/>
    <xf numFmtId="174" fontId="1" fillId="53" borderId="0" applyNumberFormat="0" applyBorder="0" applyAlignment="0" applyProtection="0"/>
    <xf numFmtId="174" fontId="1" fillId="53" borderId="0" applyNumberFormat="0" applyBorder="0" applyAlignment="0" applyProtection="0"/>
    <xf numFmtId="174" fontId="1" fillId="54" borderId="0" applyNumberFormat="0" applyBorder="0" applyAlignment="0" applyProtection="0"/>
    <xf numFmtId="174" fontId="1" fillId="54" borderId="0" applyNumberFormat="0" applyBorder="0" applyAlignment="0" applyProtection="0"/>
    <xf numFmtId="174" fontId="1" fillId="55" borderId="0" applyNumberFormat="0" applyBorder="0" applyAlignment="0" applyProtection="0"/>
    <xf numFmtId="174" fontId="1" fillId="55" borderId="0" applyNumberFormat="0" applyBorder="0" applyAlignment="0" applyProtection="0"/>
    <xf numFmtId="43" fontId="1" fillId="0" borderId="0" applyFont="0" applyFill="0" applyBorder="0" applyAlignment="0" applyProtection="0"/>
    <xf numFmtId="174" fontId="1" fillId="0" borderId="0"/>
    <xf numFmtId="174" fontId="1" fillId="74" borderId="34" applyNumberFormat="0" applyFont="0" applyAlignment="0" applyProtection="0"/>
    <xf numFmtId="174" fontId="1" fillId="74" borderId="34" applyNumberFormat="0" applyFont="0" applyAlignment="0" applyProtection="0"/>
    <xf numFmtId="167" fontId="1" fillId="0" borderId="0" applyFont="0" applyFill="0" applyBorder="0" applyAlignment="0" applyProtection="0"/>
    <xf numFmtId="174" fontId="1" fillId="0" borderId="0"/>
    <xf numFmtId="174" fontId="1" fillId="0" borderId="0"/>
    <xf numFmtId="0" fontId="19" fillId="0" borderId="0"/>
    <xf numFmtId="174" fontId="1" fillId="44" borderId="0" applyNumberFormat="0" applyBorder="0" applyAlignment="0" applyProtection="0"/>
    <xf numFmtId="174" fontId="1" fillId="44" borderId="0" applyNumberFormat="0" applyBorder="0" applyAlignment="0" applyProtection="0"/>
    <xf numFmtId="174" fontId="1" fillId="45" borderId="0" applyNumberFormat="0" applyBorder="0" applyAlignment="0" applyProtection="0"/>
    <xf numFmtId="174" fontId="1" fillId="45" borderId="0" applyNumberFormat="0" applyBorder="0" applyAlignment="0" applyProtection="0"/>
    <xf numFmtId="174" fontId="1" fillId="46" borderId="0" applyNumberFormat="0" applyBorder="0" applyAlignment="0" applyProtection="0"/>
    <xf numFmtId="174" fontId="1" fillId="46" borderId="0" applyNumberFormat="0" applyBorder="0" applyAlignment="0" applyProtection="0"/>
    <xf numFmtId="174" fontId="1" fillId="47" borderId="0" applyNumberFormat="0" applyBorder="0" applyAlignment="0" applyProtection="0"/>
    <xf numFmtId="174" fontId="1" fillId="47" borderId="0" applyNumberFormat="0" applyBorder="0" applyAlignment="0" applyProtection="0"/>
    <xf numFmtId="174" fontId="1" fillId="48" borderId="0" applyNumberFormat="0" applyBorder="0" applyAlignment="0" applyProtection="0"/>
    <xf numFmtId="174" fontId="1" fillId="48" borderId="0" applyNumberFormat="0" applyBorder="0" applyAlignment="0" applyProtection="0"/>
    <xf numFmtId="174" fontId="1" fillId="49" borderId="0" applyNumberFormat="0" applyBorder="0" applyAlignment="0" applyProtection="0"/>
    <xf numFmtId="174" fontId="1" fillId="49" borderId="0" applyNumberFormat="0" applyBorder="0" applyAlignment="0" applyProtection="0"/>
    <xf numFmtId="174" fontId="1" fillId="50" borderId="0" applyNumberFormat="0" applyBorder="0" applyAlignment="0" applyProtection="0"/>
    <xf numFmtId="174" fontId="1" fillId="50" borderId="0" applyNumberFormat="0" applyBorder="0" applyAlignment="0" applyProtection="0"/>
    <xf numFmtId="174" fontId="1" fillId="51" borderId="0" applyNumberFormat="0" applyBorder="0" applyAlignment="0" applyProtection="0"/>
    <xf numFmtId="174" fontId="1" fillId="51" borderId="0" applyNumberFormat="0" applyBorder="0" applyAlignment="0" applyProtection="0"/>
    <xf numFmtId="174" fontId="1" fillId="52" borderId="0" applyNumberFormat="0" applyBorder="0" applyAlignment="0" applyProtection="0"/>
    <xf numFmtId="174" fontId="1" fillId="52" borderId="0" applyNumberFormat="0" applyBorder="0" applyAlignment="0" applyProtection="0"/>
    <xf numFmtId="174" fontId="1" fillId="53" borderId="0" applyNumberFormat="0" applyBorder="0" applyAlignment="0" applyProtection="0"/>
    <xf numFmtId="174" fontId="1" fillId="53" borderId="0" applyNumberFormat="0" applyBorder="0" applyAlignment="0" applyProtection="0"/>
    <xf numFmtId="174" fontId="1" fillId="54" borderId="0" applyNumberFormat="0" applyBorder="0" applyAlignment="0" applyProtection="0"/>
    <xf numFmtId="174" fontId="1" fillId="54" borderId="0" applyNumberFormat="0" applyBorder="0" applyAlignment="0" applyProtection="0"/>
    <xf numFmtId="174" fontId="1" fillId="55" borderId="0" applyNumberFormat="0" applyBorder="0" applyAlignment="0" applyProtection="0"/>
    <xf numFmtId="174" fontId="1" fillId="55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74" fontId="1" fillId="0" borderId="0"/>
    <xf numFmtId="174" fontId="1" fillId="0" borderId="0"/>
    <xf numFmtId="174" fontId="1" fillId="0" borderId="0"/>
    <xf numFmtId="174" fontId="1" fillId="74" borderId="34" applyNumberFormat="0" applyFont="0" applyAlignment="0" applyProtection="0"/>
    <xf numFmtId="174" fontId="1" fillId="74" borderId="34" applyNumberFormat="0" applyFont="0" applyAlignment="0" applyProtection="0"/>
    <xf numFmtId="0" fontId="19" fillId="0" borderId="0"/>
  </cellStyleXfs>
  <cellXfs count="202">
    <xf numFmtId="0" fontId="0" fillId="0" borderId="0" xfId="0"/>
    <xf numFmtId="0" fontId="10" fillId="0" borderId="0" xfId="645" applyFont="1"/>
    <xf numFmtId="0" fontId="10" fillId="0" borderId="0" xfId="0" applyFont="1"/>
    <xf numFmtId="0" fontId="11" fillId="0" borderId="0" xfId="0" applyFont="1" applyAlignment="1">
      <alignment horizontal="center"/>
    </xf>
    <xf numFmtId="0" fontId="10" fillId="0" borderId="0" xfId="0" applyFont="1" applyBorder="1"/>
    <xf numFmtId="3" fontId="11" fillId="0" borderId="0" xfId="645" applyNumberFormat="1" applyFont="1"/>
    <xf numFmtId="169" fontId="10" fillId="0" borderId="0" xfId="0" applyNumberFormat="1" applyFont="1"/>
    <xf numFmtId="167" fontId="10" fillId="0" borderId="0" xfId="216" applyFont="1" applyFill="1"/>
    <xf numFmtId="0" fontId="10" fillId="0" borderId="0" xfId="645" applyFont="1" applyAlignment="1">
      <alignment vertical="center"/>
    </xf>
    <xf numFmtId="0" fontId="10" fillId="0" borderId="6" xfId="0" applyFont="1" applyBorder="1"/>
    <xf numFmtId="0" fontId="11" fillId="0" borderId="0" xfId="0" applyFont="1"/>
    <xf numFmtId="169" fontId="10" fillId="0" borderId="0" xfId="216" applyNumberFormat="1" applyFont="1" applyFill="1"/>
    <xf numFmtId="0" fontId="11" fillId="0" borderId="0" xfId="0" applyFont="1" applyAlignment="1">
      <alignment horizontal="left"/>
    </xf>
    <xf numFmtId="0" fontId="11" fillId="0" borderId="0" xfId="0" quotePrefix="1" applyFont="1" applyAlignment="1">
      <alignment horizontal="left"/>
    </xf>
    <xf numFmtId="0" fontId="10" fillId="0" borderId="0" xfId="647" applyFont="1"/>
    <xf numFmtId="171" fontId="10" fillId="0" borderId="0" xfId="647" applyNumberFormat="1" applyFont="1"/>
    <xf numFmtId="39" fontId="10" fillId="0" borderId="0" xfId="647" applyNumberFormat="1" applyFont="1"/>
    <xf numFmtId="0" fontId="10" fillId="0" borderId="0" xfId="647" applyFont="1" applyAlignment="1">
      <alignment vertical="center"/>
    </xf>
    <xf numFmtId="0" fontId="10" fillId="0" borderId="0" xfId="0" quotePrefix="1" applyFont="1" applyAlignment="1">
      <alignment horizontal="left"/>
    </xf>
    <xf numFmtId="0" fontId="10" fillId="0" borderId="0" xfId="0" applyFont="1" applyAlignment="1">
      <alignment horizontal="left"/>
    </xf>
    <xf numFmtId="167" fontId="10" fillId="0" borderId="0" xfId="366" applyFont="1"/>
    <xf numFmtId="0" fontId="10" fillId="0" borderId="0" xfId="366" applyNumberFormat="1" applyFont="1"/>
    <xf numFmtId="0" fontId="10" fillId="0" borderId="0" xfId="648" applyFont="1" applyAlignment="1">
      <alignment horizontal="center"/>
    </xf>
    <xf numFmtId="167" fontId="11" fillId="0" borderId="0" xfId="366" applyFont="1" applyAlignment="1">
      <alignment horizontal="left"/>
    </xf>
    <xf numFmtId="173" fontId="10" fillId="0" borderId="0" xfId="648" applyNumberFormat="1" applyFont="1"/>
    <xf numFmtId="39" fontId="10" fillId="0" borderId="0" xfId="0" applyNumberFormat="1" applyFont="1"/>
    <xf numFmtId="37" fontId="10" fillId="0" borderId="0" xfId="0" applyNumberFormat="1" applyFont="1" applyBorder="1" applyAlignment="1">
      <alignment vertical="center"/>
    </xf>
    <xf numFmtId="0" fontId="13" fillId="0" borderId="0" xfId="0" applyFont="1"/>
    <xf numFmtId="0" fontId="13" fillId="0" borderId="0" xfId="647" applyFont="1"/>
    <xf numFmtId="43" fontId="10" fillId="0" borderId="0" xfId="216" applyNumberFormat="1" applyFont="1" applyFill="1" applyBorder="1"/>
    <xf numFmtId="43" fontId="10" fillId="0" borderId="0" xfId="0" applyNumberFormat="1" applyFont="1" applyBorder="1"/>
    <xf numFmtId="43" fontId="10" fillId="0" borderId="0" xfId="0" applyNumberFormat="1" applyFont="1" applyBorder="1" applyAlignment="1">
      <alignment horizontal="right"/>
    </xf>
    <xf numFmtId="43" fontId="10" fillId="0" borderId="0" xfId="216" applyNumberFormat="1" applyFont="1" applyFill="1"/>
    <xf numFmtId="43" fontId="11" fillId="0" borderId="0" xfId="216" applyNumberFormat="1" applyFont="1" applyFill="1" applyBorder="1"/>
    <xf numFmtId="167" fontId="10" fillId="0" borderId="0" xfId="216" applyFont="1" applyFill="1" applyAlignment="1">
      <alignment horizontal="right"/>
    </xf>
    <xf numFmtId="0" fontId="10" fillId="0" borderId="0" xfId="531" applyFont="1"/>
    <xf numFmtId="167" fontId="11" fillId="0" borderId="0" xfId="216" applyFont="1" applyFill="1"/>
    <xf numFmtId="0" fontId="10" fillId="0" borderId="0" xfId="871" applyFont="1" applyAlignment="1">
      <alignment horizontal="center" wrapText="1"/>
    </xf>
    <xf numFmtId="0" fontId="10" fillId="0" borderId="0" xfId="0" applyFont="1" applyAlignment="1">
      <alignment vertical="center"/>
    </xf>
    <xf numFmtId="0" fontId="10" fillId="0" borderId="0" xfId="647" applyFont="1" applyAlignment="1">
      <alignment horizontal="center"/>
    </xf>
    <xf numFmtId="0" fontId="10" fillId="0" borderId="0" xfId="0" applyFont="1" applyAlignment="1">
      <alignment horizontal="center"/>
    </xf>
    <xf numFmtId="41" fontId="10" fillId="0" borderId="0" xfId="0" applyNumberFormat="1" applyFont="1" applyAlignment="1">
      <alignment horizontal="center"/>
    </xf>
    <xf numFmtId="171" fontId="10" fillId="0" borderId="0" xfId="0" applyNumberFormat="1" applyFont="1" applyBorder="1" applyAlignment="1">
      <alignment horizontal="center"/>
    </xf>
    <xf numFmtId="171" fontId="10" fillId="0" borderId="0" xfId="216" applyNumberFormat="1" applyFont="1" applyFill="1" applyBorder="1" applyAlignment="1">
      <alignment horizontal="center"/>
    </xf>
    <xf numFmtId="0" fontId="11" fillId="0" borderId="0" xfId="647" applyFont="1" applyAlignment="1">
      <alignment horizontal="center"/>
    </xf>
    <xf numFmtId="173" fontId="10" fillId="0" borderId="25" xfId="648" applyNumberFormat="1" applyFont="1" applyBorder="1"/>
    <xf numFmtId="0" fontId="11" fillId="0" borderId="0" xfId="0" applyFont="1" applyAlignment="1">
      <alignment horizontal="right"/>
    </xf>
    <xf numFmtId="43" fontId="10" fillId="0" borderId="26" xfId="216" applyNumberFormat="1" applyFont="1" applyBorder="1" applyAlignment="1">
      <alignment horizontal="center"/>
    </xf>
    <xf numFmtId="43" fontId="10" fillId="0" borderId="0" xfId="216" applyNumberFormat="1" applyFont="1" applyBorder="1" applyAlignment="1">
      <alignment horizontal="center"/>
    </xf>
    <xf numFmtId="43" fontId="10" fillId="0" borderId="0" xfId="849" applyNumberFormat="1" applyFont="1" applyFill="1" applyAlignment="1">
      <alignment horizontal="center"/>
    </xf>
    <xf numFmtId="43" fontId="10" fillId="0" borderId="0" xfId="0" applyNumberFormat="1" applyFont="1"/>
    <xf numFmtId="0" fontId="10" fillId="0" borderId="0" xfId="648" applyFont="1"/>
    <xf numFmtId="0" fontId="13" fillId="0" borderId="0" xfId="648" applyFont="1"/>
    <xf numFmtId="173" fontId="13" fillId="0" borderId="0" xfId="648" applyNumberFormat="1" applyFont="1"/>
    <xf numFmtId="43" fontId="10" fillId="0" borderId="0" xfId="935" applyNumberFormat="1" applyFont="1"/>
    <xf numFmtId="0" fontId="10" fillId="0" borderId="0" xfId="216" applyNumberFormat="1" applyFont="1" applyFill="1"/>
    <xf numFmtId="0" fontId="10" fillId="0" borderId="0" xfId="216" applyNumberFormat="1" applyFont="1" applyFill="1" applyAlignment="1">
      <alignment horizontal="right"/>
    </xf>
    <xf numFmtId="49" fontId="11" fillId="0" borderId="0" xfId="216" applyNumberFormat="1" applyFont="1" applyFill="1" applyBorder="1" applyAlignment="1">
      <alignment horizontal="center"/>
    </xf>
    <xf numFmtId="0" fontId="11" fillId="0" borderId="0" xfId="645" applyFont="1" applyAlignment="1">
      <alignment horizontal="center"/>
    </xf>
    <xf numFmtId="39" fontId="10" fillId="0" borderId="0" xfId="216" applyNumberFormat="1" applyFont="1" applyFill="1" applyBorder="1" applyAlignment="1">
      <alignment horizontal="center"/>
    </xf>
    <xf numFmtId="39" fontId="11" fillId="0" borderId="0" xfId="216" applyNumberFormat="1" applyFont="1" applyFill="1" applyAlignment="1">
      <alignment horizontal="left"/>
    </xf>
    <xf numFmtId="39" fontId="11" fillId="0" borderId="0" xfId="216" applyNumberFormat="1" applyFont="1" applyFill="1" applyBorder="1" applyAlignment="1">
      <alignment horizontal="center"/>
    </xf>
    <xf numFmtId="39" fontId="10" fillId="0" borderId="24" xfId="216" applyNumberFormat="1" applyFont="1" applyFill="1" applyBorder="1"/>
    <xf numFmtId="39" fontId="10" fillId="0" borderId="0" xfId="216" applyNumberFormat="1" applyFont="1" applyFill="1"/>
    <xf numFmtId="39" fontId="11" fillId="0" borderId="0" xfId="0" applyNumberFormat="1" applyFont="1" applyAlignment="1">
      <alignment horizontal="right"/>
    </xf>
    <xf numFmtId="37" fontId="10" fillId="0" borderId="0" xfId="216" applyNumberFormat="1" applyFont="1" applyFill="1" applyBorder="1" applyAlignment="1">
      <alignment horizontal="right"/>
    </xf>
    <xf numFmtId="43" fontId="10" fillId="0" borderId="0" xfId="895" applyNumberFormat="1" applyFont="1" applyAlignment="1">
      <alignment horizontal="center"/>
    </xf>
    <xf numFmtId="39" fontId="11" fillId="0" borderId="0" xfId="216" applyNumberFormat="1" applyFont="1" applyFill="1" applyAlignment="1">
      <alignment horizontal="center"/>
    </xf>
    <xf numFmtId="167" fontId="10" fillId="0" borderId="0" xfId="1145" applyFont="1" applyFill="1" applyAlignment="1">
      <alignment horizontal="center"/>
    </xf>
    <xf numFmtId="43" fontId="10" fillId="0" borderId="0" xfId="1145" applyNumberFormat="1" applyFont="1" applyFill="1" applyAlignment="1">
      <alignment horizontal="center"/>
    </xf>
    <xf numFmtId="0" fontId="10" fillId="0" borderId="0" xfId="1146" applyNumberFormat="1" applyFont="1" applyAlignment="1">
      <alignment horizontal="center"/>
    </xf>
    <xf numFmtId="43" fontId="10" fillId="0" borderId="0" xfId="646" applyNumberFormat="1" applyFont="1"/>
    <xf numFmtId="167" fontId="10" fillId="0" borderId="0" xfId="1138" applyFont="1" applyFill="1"/>
    <xf numFmtId="43" fontId="10" fillId="0" borderId="0" xfId="1137" applyNumberFormat="1" applyFont="1" applyAlignment="1">
      <alignment horizontal="center"/>
    </xf>
    <xf numFmtId="43" fontId="10" fillId="0" borderId="0" xfId="1138" applyNumberFormat="1" applyFont="1" applyFill="1"/>
    <xf numFmtId="43" fontId="10" fillId="0" borderId="0" xfId="1138" applyNumberFormat="1" applyFont="1" applyFill="1" applyBorder="1" applyAlignment="1">
      <alignment horizontal="center"/>
    </xf>
    <xf numFmtId="0" fontId="10" fillId="0" borderId="0" xfId="1137" applyNumberFormat="1" applyFont="1" applyAlignment="1">
      <alignment horizontal="center"/>
    </xf>
    <xf numFmtId="167" fontId="10" fillId="0" borderId="0" xfId="216" applyFont="1" applyFill="1" applyBorder="1"/>
    <xf numFmtId="0" fontId="11" fillId="0" borderId="0" xfId="648" applyFont="1" applyAlignment="1">
      <alignment horizontal="center"/>
    </xf>
    <xf numFmtId="0" fontId="10" fillId="0" borderId="0" xfId="870" applyFont="1" applyAlignment="1">
      <alignment horizontal="left"/>
    </xf>
    <xf numFmtId="171" fontId="10" fillId="0" borderId="0" xfId="870" applyNumberFormat="1" applyFont="1" applyAlignment="1">
      <alignment horizontal="left"/>
    </xf>
    <xf numFmtId="37" fontId="10" fillId="0" borderId="0" xfId="647" applyNumberFormat="1" applyFont="1" applyAlignment="1">
      <alignment horizontal="left" vertical="center"/>
    </xf>
    <xf numFmtId="37" fontId="10" fillId="0" borderId="0" xfId="647" applyNumberFormat="1" applyFont="1" applyAlignment="1">
      <alignment vertical="center"/>
    </xf>
    <xf numFmtId="172" fontId="10" fillId="0" borderId="0" xfId="870" applyNumberFormat="1" applyFont="1" applyAlignment="1">
      <alignment horizontal="left"/>
    </xf>
    <xf numFmtId="0" fontId="18" fillId="0" borderId="0" xfId="647" applyFont="1"/>
    <xf numFmtId="0" fontId="10" fillId="0" borderId="0" xfId="871" applyFont="1" applyAlignment="1">
      <alignment wrapText="1"/>
    </xf>
    <xf numFmtId="0" fontId="10" fillId="0" borderId="0" xfId="871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0" xfId="0" applyFont="1" applyBorder="1"/>
    <xf numFmtId="169" fontId="10" fillId="0" borderId="0" xfId="0" applyNumberFormat="1" applyFont="1" applyBorder="1"/>
    <xf numFmtId="39" fontId="10" fillId="0" borderId="0" xfId="0" applyNumberFormat="1" applyFont="1" applyBorder="1"/>
    <xf numFmtId="0" fontId="10" fillId="0" borderId="0" xfId="578" applyFont="1"/>
    <xf numFmtId="0" fontId="11" fillId="0" borderId="0" xfId="0" applyFont="1" applyBorder="1"/>
    <xf numFmtId="0" fontId="10" fillId="0" borderId="0" xfId="0" applyFont="1" applyBorder="1" applyAlignment="1">
      <alignment horizontal="center"/>
    </xf>
    <xf numFmtId="0" fontId="11" fillId="0" borderId="0" xfId="1515" applyFont="1" applyAlignment="1">
      <alignment horizontal="center"/>
    </xf>
    <xf numFmtId="167" fontId="11" fillId="0" borderId="0" xfId="278" applyFont="1" applyFill="1" applyBorder="1" applyAlignment="1">
      <alignment horizontal="center"/>
    </xf>
    <xf numFmtId="167" fontId="10" fillId="0" borderId="0" xfId="1483" applyFont="1" applyFill="1"/>
    <xf numFmtId="43" fontId="10" fillId="0" borderId="6" xfId="1483" applyNumberFormat="1" applyFont="1" applyFill="1" applyBorder="1"/>
    <xf numFmtId="43" fontId="10" fillId="0" borderId="0" xfId="1498" applyNumberFormat="1" applyFont="1" applyBorder="1"/>
    <xf numFmtId="0" fontId="142" fillId="0" borderId="0" xfId="0" applyFont="1"/>
    <xf numFmtId="167" fontId="142" fillId="0" borderId="0" xfId="216" applyFont="1" applyFill="1"/>
    <xf numFmtId="0" fontId="18" fillId="0" borderId="0" xfId="216" applyNumberFormat="1" applyFont="1" applyFill="1" applyAlignment="1"/>
    <xf numFmtId="0" fontId="143" fillId="0" borderId="0" xfId="0" applyFont="1"/>
    <xf numFmtId="0" fontId="144" fillId="0" borderId="0" xfId="645" applyFont="1"/>
    <xf numFmtId="167" fontId="145" fillId="0" borderId="0" xfId="216" applyFont="1" applyFill="1" applyAlignment="1">
      <alignment horizontal="center"/>
    </xf>
    <xf numFmtId="0" fontId="145" fillId="0" borderId="25" xfId="0" applyFont="1" applyBorder="1"/>
    <xf numFmtId="0" fontId="144" fillId="0" borderId="25" xfId="647" applyFont="1" applyBorder="1" applyAlignment="1">
      <alignment horizontal="center" wrapText="1"/>
    </xf>
    <xf numFmtId="167" fontId="145" fillId="0" borderId="25" xfId="216" applyFont="1" applyFill="1" applyBorder="1" applyAlignment="1">
      <alignment horizontal="center"/>
    </xf>
    <xf numFmtId="0" fontId="145" fillId="0" borderId="0" xfId="0" applyFont="1" applyBorder="1"/>
    <xf numFmtId="0" fontId="146" fillId="0" borderId="0" xfId="0" applyFont="1" applyBorder="1"/>
    <xf numFmtId="0" fontId="142" fillId="0" borderId="0" xfId="0" applyFont="1" applyBorder="1"/>
    <xf numFmtId="0" fontId="144" fillId="0" borderId="0" xfId="647" applyFont="1" applyAlignment="1">
      <alignment horizontal="center" wrapText="1"/>
    </xf>
    <xf numFmtId="0" fontId="144" fillId="0" borderId="0" xfId="644" applyFont="1" applyAlignment="1">
      <alignment horizontal="center" vertical="center"/>
    </xf>
    <xf numFmtId="0" fontId="144" fillId="0" borderId="0" xfId="0" applyFont="1" applyBorder="1" applyAlignment="1">
      <alignment horizontal="center"/>
    </xf>
    <xf numFmtId="167" fontId="144" fillId="0" borderId="0" xfId="216" applyFont="1" applyFill="1" applyBorder="1" applyAlignment="1">
      <alignment horizontal="center"/>
    </xf>
    <xf numFmtId="43" fontId="18" fillId="0" borderId="0" xfId="216" applyNumberFormat="1" applyFont="1" applyFill="1" applyBorder="1"/>
    <xf numFmtId="167" fontId="18" fillId="0" borderId="0" xfId="216" applyFont="1" applyFill="1" applyAlignment="1">
      <alignment horizontal="center"/>
    </xf>
    <xf numFmtId="43" fontId="142" fillId="0" borderId="0" xfId="0" applyNumberFormat="1" applyFont="1"/>
    <xf numFmtId="0" fontId="146" fillId="0" borderId="0" xfId="0" applyFont="1"/>
    <xf numFmtId="0" fontId="146" fillId="0" borderId="0" xfId="0" applyFont="1" applyAlignment="1">
      <alignment horizontal="center"/>
    </xf>
    <xf numFmtId="43" fontId="18" fillId="0" borderId="0" xfId="216" applyNumberFormat="1" applyFont="1" applyFill="1"/>
    <xf numFmtId="0" fontId="18" fillId="0" borderId="0" xfId="0" applyFont="1"/>
    <xf numFmtId="43" fontId="18" fillId="0" borderId="23" xfId="216" applyNumberFormat="1" applyFont="1" applyFill="1" applyBorder="1"/>
    <xf numFmtId="167" fontId="18" fillId="0" borderId="0" xfId="216" applyFont="1" applyFill="1" applyBorder="1"/>
    <xf numFmtId="43" fontId="18" fillId="0" borderId="0" xfId="216" applyNumberFormat="1" applyFont="1" applyFill="1" applyAlignment="1">
      <alignment horizontal="center"/>
    </xf>
    <xf numFmtId="0" fontId="139" fillId="0" borderId="0" xfId="1500" applyFont="1"/>
    <xf numFmtId="0" fontId="18" fillId="0" borderId="0" xfId="871" applyFont="1" applyAlignment="1">
      <alignment horizontal="center"/>
    </xf>
    <xf numFmtId="49" fontId="11" fillId="0" borderId="6" xfId="1483" applyNumberFormat="1" applyFont="1" applyFill="1" applyBorder="1" applyAlignment="1">
      <alignment horizontal="center"/>
    </xf>
    <xf numFmtId="43" fontId="10" fillId="0" borderId="23" xfId="1483" applyNumberFormat="1" applyFont="1" applyFill="1" applyBorder="1"/>
    <xf numFmtId="43" fontId="10" fillId="0" borderId="27" xfId="1483" applyNumberFormat="1" applyFont="1" applyFill="1" applyBorder="1"/>
    <xf numFmtId="43" fontId="10" fillId="0" borderId="0" xfId="1483" applyNumberFormat="1" applyFont="1" applyFill="1" applyBorder="1" applyAlignment="1">
      <alignment horizontal="right" vertical="center"/>
    </xf>
    <xf numFmtId="43" fontId="10" fillId="0" borderId="0" xfId="935" applyNumberFormat="1" applyFont="1" applyBorder="1"/>
    <xf numFmtId="43" fontId="10" fillId="0" borderId="25" xfId="935" applyNumberFormat="1" applyFont="1" applyBorder="1"/>
    <xf numFmtId="43" fontId="10" fillId="0" borderId="25" xfId="1483" applyNumberFormat="1" applyFont="1" applyFill="1" applyBorder="1"/>
    <xf numFmtId="174" fontId="10" fillId="0" borderId="0" xfId="935" applyFont="1" applyBorder="1"/>
    <xf numFmtId="0" fontId="10" fillId="0" borderId="0" xfId="935" applyNumberFormat="1" applyFont="1" applyBorder="1" applyAlignment="1">
      <alignment horizontal="center"/>
    </xf>
    <xf numFmtId="167" fontId="10" fillId="0" borderId="0" xfId="219" applyFont="1" applyFill="1" applyBorder="1"/>
    <xf numFmtId="43" fontId="10" fillId="0" borderId="23" xfId="935" applyNumberFormat="1" applyFont="1" applyBorder="1"/>
    <xf numFmtId="210" fontId="10" fillId="0" borderId="0" xfId="935" applyNumberFormat="1" applyFont="1" applyBorder="1"/>
    <xf numFmtId="170" fontId="10" fillId="0" borderId="0" xfId="1483" applyNumberFormat="1" applyFont="1" applyFill="1" applyBorder="1"/>
    <xf numFmtId="43" fontId="10" fillId="0" borderId="0" xfId="1483" applyNumberFormat="1" applyFont="1" applyFill="1"/>
    <xf numFmtId="43" fontId="18" fillId="0" borderId="25" xfId="216" applyNumberFormat="1" applyFont="1" applyFill="1" applyBorder="1"/>
    <xf numFmtId="43" fontId="10" fillId="0" borderId="0" xfId="1483" applyNumberFormat="1" applyFont="1" applyFill="1" applyBorder="1" applyAlignment="1"/>
    <xf numFmtId="43" fontId="10" fillId="0" borderId="6" xfId="1483" applyNumberFormat="1" applyFont="1" applyFill="1" applyBorder="1" applyAlignment="1"/>
    <xf numFmtId="0" fontId="11" fillId="0" borderId="0" xfId="935" applyNumberFormat="1" applyFont="1" applyBorder="1"/>
    <xf numFmtId="167" fontId="10" fillId="0" borderId="0" xfId="216" applyFont="1"/>
    <xf numFmtId="43" fontId="10" fillId="0" borderId="6" xfId="935" applyNumberFormat="1" applyFont="1" applyBorder="1"/>
    <xf numFmtId="0" fontId="10" fillId="0" borderId="0" xfId="1859" applyNumberFormat="1" applyFont="1" applyAlignment="1">
      <alignment horizontal="center"/>
    </xf>
    <xf numFmtId="43" fontId="10" fillId="0" borderId="0" xfId="1483" applyNumberFormat="1" applyFont="1" applyFill="1" applyAlignment="1">
      <alignment horizontal="center"/>
    </xf>
    <xf numFmtId="43" fontId="10" fillId="0" borderId="0" xfId="1503" applyNumberFormat="1" applyFont="1"/>
    <xf numFmtId="167" fontId="18" fillId="0" borderId="25" xfId="216" applyFont="1" applyFill="1" applyBorder="1"/>
    <xf numFmtId="167" fontId="18" fillId="0" borderId="23" xfId="216" applyFont="1" applyFill="1" applyBorder="1"/>
    <xf numFmtId="167" fontId="10" fillId="0" borderId="0" xfId="1483" applyFont="1" applyFill="1" applyAlignment="1"/>
    <xf numFmtId="43" fontId="10" fillId="0" borderId="37" xfId="935" applyNumberFormat="1" applyFont="1" applyBorder="1"/>
    <xf numFmtId="0" fontId="10" fillId="0" borderId="0" xfId="648" applyFont="1" applyAlignment="1">
      <alignment horizontal="left"/>
    </xf>
    <xf numFmtId="0" fontId="10" fillId="0" borderId="37" xfId="0" applyFont="1" applyBorder="1" applyAlignment="1">
      <alignment horizontal="center"/>
    </xf>
    <xf numFmtId="169" fontId="10" fillId="0" borderId="37" xfId="0" applyNumberFormat="1" applyFont="1" applyBorder="1"/>
    <xf numFmtId="167" fontId="11" fillId="0" borderId="37" xfId="216" applyFont="1" applyFill="1" applyBorder="1" applyAlignment="1">
      <alignment horizontal="right"/>
    </xf>
    <xf numFmtId="0" fontId="11" fillId="0" borderId="37" xfId="647" applyFont="1" applyBorder="1" applyAlignment="1">
      <alignment horizontal="center"/>
    </xf>
    <xf numFmtId="0" fontId="11" fillId="0" borderId="37" xfId="645" applyFont="1" applyBorder="1" applyAlignment="1">
      <alignment horizontal="center"/>
    </xf>
    <xf numFmtId="0" fontId="10" fillId="0" borderId="37" xfId="0" applyFont="1" applyBorder="1"/>
    <xf numFmtId="167" fontId="10" fillId="0" borderId="37" xfId="219" applyFont="1" applyFill="1" applyBorder="1"/>
    <xf numFmtId="0" fontId="144" fillId="0" borderId="37" xfId="645" applyFont="1" applyBorder="1"/>
    <xf numFmtId="0" fontId="144" fillId="0" borderId="37" xfId="645" applyFont="1" applyBorder="1" applyAlignment="1">
      <alignment horizontal="center"/>
    </xf>
    <xf numFmtId="167" fontId="144" fillId="0" borderId="37" xfId="216" applyFont="1" applyFill="1" applyBorder="1" applyAlignment="1">
      <alignment horizontal="right"/>
    </xf>
    <xf numFmtId="0" fontId="145" fillId="0" borderId="37" xfId="0" applyFont="1" applyBorder="1"/>
    <xf numFmtId="0" fontId="146" fillId="0" borderId="37" xfId="0" applyFont="1" applyBorder="1"/>
    <xf numFmtId="0" fontId="142" fillId="0" borderId="37" xfId="0" applyFont="1" applyBorder="1"/>
    <xf numFmtId="0" fontId="144" fillId="0" borderId="37" xfId="0" applyFont="1" applyBorder="1" applyAlignment="1">
      <alignment horizontal="center"/>
    </xf>
    <xf numFmtId="0" fontId="144" fillId="0" borderId="37" xfId="647" applyFont="1" applyBorder="1" applyAlignment="1">
      <alignment horizontal="center" wrapText="1"/>
    </xf>
    <xf numFmtId="0" fontId="144" fillId="0" borderId="37" xfId="644" applyFont="1" applyBorder="1" applyAlignment="1">
      <alignment horizontal="center" vertical="center"/>
    </xf>
    <xf numFmtId="167" fontId="144" fillId="0" borderId="37" xfId="216" applyFont="1" applyFill="1" applyBorder="1" applyAlignment="1">
      <alignment horizontal="center"/>
    </xf>
    <xf numFmtId="0" fontId="10" fillId="0" borderId="37" xfId="648" applyFont="1" applyBorder="1"/>
    <xf numFmtId="167" fontId="10" fillId="0" borderId="37" xfId="366" applyFont="1" applyBorder="1"/>
    <xf numFmtId="167" fontId="11" fillId="0" borderId="37" xfId="366" applyFont="1" applyBorder="1" applyAlignment="1">
      <alignment horizontal="right"/>
    </xf>
    <xf numFmtId="0" fontId="11" fillId="0" borderId="37" xfId="648" applyFont="1" applyBorder="1" applyAlignment="1">
      <alignment horizontal="center"/>
    </xf>
    <xf numFmtId="49" fontId="11" fillId="0" borderId="37" xfId="366" applyNumberFormat="1" applyFont="1" applyBorder="1" applyAlignment="1">
      <alignment horizontal="center"/>
    </xf>
    <xf numFmtId="49" fontId="11" fillId="0" borderId="37" xfId="366" applyNumberFormat="1" applyFont="1" applyFill="1" applyBorder="1" applyAlignment="1">
      <alignment horizontal="center"/>
    </xf>
    <xf numFmtId="167" fontId="11" fillId="0" borderId="0" xfId="216" applyFont="1"/>
    <xf numFmtId="167" fontId="142" fillId="0" borderId="0" xfId="216" applyFont="1"/>
    <xf numFmtId="167" fontId="10" fillId="0" borderId="0" xfId="0" applyNumberFormat="1" applyFont="1"/>
    <xf numFmtId="43" fontId="10" fillId="0" borderId="37" xfId="219" applyNumberFormat="1" applyFont="1" applyFill="1" applyBorder="1"/>
    <xf numFmtId="43" fontId="10" fillId="0" borderId="0" xfId="219" applyNumberFormat="1" applyFont="1" applyFill="1" applyBorder="1"/>
    <xf numFmtId="169" fontId="18" fillId="0" borderId="0" xfId="216" applyNumberFormat="1" applyFont="1" applyFill="1" applyAlignment="1">
      <alignment horizontal="center"/>
    </xf>
    <xf numFmtId="43" fontId="10" fillId="0" borderId="0" xfId="935" applyNumberFormat="1" applyFont="1" applyBorder="1" applyAlignment="1">
      <alignment horizontal="right"/>
    </xf>
    <xf numFmtId="49" fontId="11" fillId="0" borderId="37" xfId="216" quotePrefix="1" applyNumberFormat="1" applyFont="1" applyFill="1" applyBorder="1" applyAlignment="1">
      <alignment horizontal="center"/>
    </xf>
    <xf numFmtId="0" fontId="10" fillId="0" borderId="0" xfId="871" applyFont="1" applyAlignment="1">
      <alignment horizontal="center" wrapText="1"/>
    </xf>
    <xf numFmtId="0" fontId="139" fillId="0" borderId="0" xfId="871" applyFont="1" applyAlignment="1">
      <alignment horizontal="center" wrapText="1"/>
    </xf>
    <xf numFmtId="0" fontId="10" fillId="0" borderId="0" xfId="0" applyFont="1" applyAlignment="1">
      <alignment horizontal="right"/>
    </xf>
    <xf numFmtId="0" fontId="14" fillId="0" borderId="0" xfId="645" applyFont="1" applyAlignment="1">
      <alignment horizontal="center"/>
    </xf>
    <xf numFmtId="0" fontId="11" fillId="0" borderId="0" xfId="0" applyFont="1" applyAlignment="1">
      <alignment horizontal="center"/>
    </xf>
    <xf numFmtId="0" fontId="10" fillId="0" borderId="0" xfId="645" applyFont="1" applyAlignment="1">
      <alignment horizontal="center"/>
    </xf>
    <xf numFmtId="0" fontId="10" fillId="0" borderId="0" xfId="647" applyFont="1" applyAlignment="1">
      <alignment horizontal="left" vertical="center"/>
    </xf>
    <xf numFmtId="0" fontId="10" fillId="0" borderId="0" xfId="871" applyFont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0" xfId="645" applyFont="1" applyAlignment="1">
      <alignment horizontal="center"/>
    </xf>
    <xf numFmtId="167" fontId="11" fillId="0" borderId="37" xfId="216" applyFont="1" applyBorder="1" applyAlignment="1">
      <alignment horizontal="right"/>
    </xf>
    <xf numFmtId="0" fontId="18" fillId="0" borderId="0" xfId="871" applyFont="1" applyAlignment="1">
      <alignment horizontal="center"/>
    </xf>
    <xf numFmtId="0" fontId="144" fillId="0" borderId="0" xfId="645" applyFont="1" applyAlignment="1">
      <alignment horizontal="center"/>
    </xf>
    <xf numFmtId="0" fontId="144" fillId="0" borderId="6" xfId="0" applyFont="1" applyBorder="1" applyAlignment="1">
      <alignment horizontal="center"/>
    </xf>
    <xf numFmtId="0" fontId="11" fillId="0" borderId="0" xfId="648" applyFont="1" applyAlignment="1">
      <alignment horizontal="center"/>
    </xf>
    <xf numFmtId="209" fontId="11" fillId="0" borderId="0" xfId="648" applyNumberFormat="1" applyFont="1" applyAlignment="1">
      <alignment horizontal="center"/>
    </xf>
  </cellXfs>
  <cellStyles count="2237">
    <cellStyle name="%rev" xfId="1" xr:uid="{00000000-0005-0000-0000-000000000000}"/>
    <cellStyle name="??" xfId="2" xr:uid="{00000000-0005-0000-0000-000001000000}"/>
    <cellStyle name="?? [0.00]_ADMAG" xfId="3" xr:uid="{00000000-0005-0000-0000-000002000000}"/>
    <cellStyle name="???? [0.00]_ADMAG" xfId="4" xr:uid="{00000000-0005-0000-0000-000003000000}"/>
    <cellStyle name="????_ADMAG" xfId="5" xr:uid="{00000000-0005-0000-0000-000004000000}"/>
    <cellStyle name="??_ADMAG" xfId="6" xr:uid="{00000000-0005-0000-0000-000005000000}"/>
    <cellStyle name="_1" xfId="7" xr:uid="{00000000-0005-0000-0000-000006000000}"/>
    <cellStyle name="_AWP_MR.Pool_Q4'08_PC  by  CP" xfId="8" xr:uid="{00000000-0005-0000-0000-000007000000}"/>
    <cellStyle name="_AWP_MR.Pool_Q4'08_PC  by  CP 2" xfId="9" xr:uid="{00000000-0005-0000-0000-000008000000}"/>
    <cellStyle name="_cfoutlk" xfId="10" xr:uid="{00000000-0005-0000-0000-000009000000}"/>
    <cellStyle name="_cfoutlk_Leasing_PGL_2009" xfId="11" xr:uid="{00000000-0005-0000-0000-00000A000000}"/>
    <cellStyle name="_Channel Table_1_Module1_guyan" xfId="12" xr:uid="{00000000-0005-0000-0000-00000B000000}"/>
    <cellStyle name="_Channel Table_1_Module1_guyan_Leasing_PGL_2009" xfId="13" xr:uid="{00000000-0005-0000-0000-00000C000000}"/>
    <cellStyle name="_CPC_WP_Q1'52 " xfId="14" xr:uid="{00000000-0005-0000-0000-00000D000000}"/>
    <cellStyle name="_example inventory" xfId="15" xr:uid="{00000000-0005-0000-0000-00000E000000}"/>
    <cellStyle name="_guyan" xfId="16" xr:uid="{00000000-0005-0000-0000-00000F000000}"/>
    <cellStyle name="_guyan_Leasing_PGL_2009" xfId="17" xr:uid="{00000000-0005-0000-0000-000010000000}"/>
    <cellStyle name="_I_CVT_BF" xfId="18" xr:uid="{00000000-0005-0000-0000-000011000000}"/>
    <cellStyle name="_Lead Provical Q2'08_LC" xfId="19" xr:uid="{00000000-0005-0000-0000-000012000000}"/>
    <cellStyle name="_Lead RENA_07 = Non" xfId="20" xr:uid="{00000000-0005-0000-0000-000013000000}"/>
    <cellStyle name="_Lead_NH Siam 2007_update_neng" xfId="21" xr:uid="{00000000-0005-0000-0000-000014000000}"/>
    <cellStyle name="_Salaries-99 (B)" xfId="22" xr:uid="{00000000-0005-0000-0000-000015000000}"/>
    <cellStyle name="_Salaries-99 (B)_1" xfId="23" xr:uid="{00000000-0005-0000-0000-000016000000}"/>
    <cellStyle name="_Salaries-99 (B)_1_ETG_Leasing 2007" xfId="24" xr:uid="{00000000-0005-0000-0000-000017000000}"/>
    <cellStyle name="_Salaries-99 (B)_1_ETG_Lotus projected depre 8 y" xfId="25" xr:uid="{00000000-0005-0000-0000-000018000000}"/>
    <cellStyle name="_Salaries-99 (B)_1_Leasing_PGL_2009" xfId="26" xr:uid="{00000000-0005-0000-0000-000019000000}"/>
    <cellStyle name="_Salaries-99 (B)_1_PGL_Leasing_2008" xfId="27" xr:uid="{00000000-0005-0000-0000-00001A000000}"/>
    <cellStyle name="_Salaries-99 (B)_2" xfId="28" xr:uid="{00000000-0005-0000-0000-00001B000000}"/>
    <cellStyle name="_Salaries-99 (B)_2_ETG_Leasing 2007" xfId="29" xr:uid="{00000000-0005-0000-0000-00001C000000}"/>
    <cellStyle name="_Salaries-99 (B)_2_ETG_Lotus projected depre 8 y" xfId="30" xr:uid="{00000000-0005-0000-0000-00001D000000}"/>
    <cellStyle name="_Salaries-99 (B)_2_Leasing_PGL_2009" xfId="31" xr:uid="{00000000-0005-0000-0000-00001E000000}"/>
    <cellStyle name="_Salaries-99 (B)_2_PGL_Leasing_2008" xfId="32" xr:uid="{00000000-0005-0000-0000-00001F000000}"/>
    <cellStyle name="_TSS_Detailค่าเผื่อหนี้สงสัยจะสูญ" xfId="33" xr:uid="{00000000-0005-0000-0000-000020000000}"/>
    <cellStyle name="’??? [0.00]_TMCA Spreadsheet(body)" xfId="34" xr:uid="{00000000-0005-0000-0000-000021000000}"/>
    <cellStyle name="’???_TMCA Spreadsheet(body)" xfId="35" xr:uid="{00000000-0005-0000-0000-000022000000}"/>
    <cellStyle name="’ส [0.00]_guyan" xfId="36" xr:uid="{00000000-0005-0000-0000-000023000000}"/>
    <cellStyle name="’ส_guyan" xfId="37" xr:uid="{00000000-0005-0000-0000-000024000000}"/>
    <cellStyle name="•W?_TMCA Spreadsheet(body)" xfId="38" xr:uid="{00000000-0005-0000-0000-000025000000}"/>
    <cellStyle name="•W_Fem.Pro" xfId="39" xr:uid="{00000000-0005-0000-0000-000026000000}"/>
    <cellStyle name="…ๆุ่ [0.00]_guyan" xfId="40" xr:uid="{00000000-0005-0000-0000-000027000000}"/>
    <cellStyle name="…ๆุ่_guyan" xfId="41" xr:uid="{00000000-0005-0000-0000-000028000000}"/>
    <cellStyle name="1" xfId="42" xr:uid="{00000000-0005-0000-0000-000029000000}"/>
    <cellStyle name="20% - Accent1 2" xfId="43" xr:uid="{00000000-0005-0000-0000-00002A000000}"/>
    <cellStyle name="20% - Accent1 3" xfId="44" xr:uid="{00000000-0005-0000-0000-00002B000000}"/>
    <cellStyle name="20% - Accent1 4 2" xfId="45" xr:uid="{00000000-0005-0000-0000-00002C000000}"/>
    <cellStyle name="20% - Accent1 4 2 2" xfId="898" xr:uid="{00000000-0005-0000-0000-00002D000000}"/>
    <cellStyle name="20% - Accent1 4 2 2 2" xfId="1074" xr:uid="{00000000-0005-0000-0000-00002E000000}"/>
    <cellStyle name="20% - Accent1 4 2 2 2 2" xfId="1407" xr:uid="{00000000-0005-0000-0000-00002F000000}"/>
    <cellStyle name="20% - Accent1 4 2 2 2 2 2" xfId="1828" xr:uid="{00000000-0005-0000-0000-000030000000}"/>
    <cellStyle name="20% - Accent1 4 2 2 2 2 3" xfId="2171" xr:uid="{08BFD8F9-8000-42E1-A031-8748BEB7298D}"/>
    <cellStyle name="20% - Accent1 4 2 2 2 3" xfId="1611" xr:uid="{00000000-0005-0000-0000-000031000000}"/>
    <cellStyle name="20% - Accent1 4 2 2 2 4" xfId="1954" xr:uid="{5269B036-9546-4C53-AC57-D6E768D67297}"/>
    <cellStyle name="20% - Accent1 4 2 2 3" xfId="1150" xr:uid="{00000000-0005-0000-0000-000032000000}"/>
    <cellStyle name="20% - Accent1 4 2 2 3 2" xfId="1673" xr:uid="{00000000-0005-0000-0000-000033000000}"/>
    <cellStyle name="20% - Accent1 4 2 2 3 3" xfId="2016" xr:uid="{28CB1472-DDE7-4E78-8B6D-01676577AD1D}"/>
    <cellStyle name="20% - Accent1 4 2 2 4" xfId="1224" xr:uid="{00000000-0005-0000-0000-000034000000}"/>
    <cellStyle name="20% - Accent1 4 2 2 4 2" xfId="1735" xr:uid="{00000000-0005-0000-0000-000035000000}"/>
    <cellStyle name="20% - Accent1 4 2 2 4 3" xfId="2078" xr:uid="{5BE47C5A-E3B7-41B2-8250-AD1285AC854B}"/>
    <cellStyle name="20% - Accent1 4 2 2 5" xfId="1549" xr:uid="{00000000-0005-0000-0000-000036000000}"/>
    <cellStyle name="20% - Accent1 4 2 2 6" xfId="1892" xr:uid="{6F515A46-5138-483C-8D9D-D46560396A25}"/>
    <cellStyle name="20% - Accent1 4 2 3" xfId="1036" xr:uid="{00000000-0005-0000-0000-000037000000}"/>
    <cellStyle name="20% - Accent1 4 2 3 2" xfId="1273" xr:uid="{00000000-0005-0000-0000-000038000000}"/>
    <cellStyle name="20% - Accent1 4 2 3 2 2" xfId="1766" xr:uid="{00000000-0005-0000-0000-000039000000}"/>
    <cellStyle name="20% - Accent1 4 2 3 2 3" xfId="2109" xr:uid="{75566B82-9B98-41DD-AE47-C892CE10AC22}"/>
    <cellStyle name="20% - Accent1 4 2 3 3" xfId="1580" xr:uid="{00000000-0005-0000-0000-00003A000000}"/>
    <cellStyle name="20% - Accent1 4 2 3 4" xfId="1923" xr:uid="{9D1E6276-8FA6-45AB-8F38-3DFAA1C719B7}"/>
    <cellStyle name="20% - Accent1 4 2 4" xfId="1113" xr:uid="{00000000-0005-0000-0000-00003B000000}"/>
    <cellStyle name="20% - Accent1 4 2 4 2" xfId="1365" xr:uid="{00000000-0005-0000-0000-00003C000000}"/>
    <cellStyle name="20% - Accent1 4 2 4 2 2" xfId="1797" xr:uid="{00000000-0005-0000-0000-00003D000000}"/>
    <cellStyle name="20% - Accent1 4 2 4 2 3" xfId="2140" xr:uid="{4D0FF834-07C7-4479-8A28-81F23DBCD145}"/>
    <cellStyle name="20% - Accent1 4 2 4 3" xfId="1642" xr:uid="{00000000-0005-0000-0000-00003E000000}"/>
    <cellStyle name="20% - Accent1 4 2 4 4" xfId="1985" xr:uid="{F49522F3-055B-47EB-920E-2EB5C4C58017}"/>
    <cellStyle name="20% - Accent1 4 2 5" xfId="1182" xr:uid="{00000000-0005-0000-0000-00003F000000}"/>
    <cellStyle name="20% - Accent1 4 2 5 2" xfId="1704" xr:uid="{00000000-0005-0000-0000-000040000000}"/>
    <cellStyle name="20% - Accent1 4 2 5 3" xfId="2047" xr:uid="{5D4D2C2D-71B9-4500-A5BA-30249DABEC8C}"/>
    <cellStyle name="20% - Accent1 4 2 6" xfId="1452" xr:uid="{00000000-0005-0000-0000-000041000000}"/>
    <cellStyle name="20% - Accent1 4 2 6 2" xfId="2203" xr:uid="{BEEE82D8-B8E5-4C9C-B1E5-CC0186C2E4DF}"/>
    <cellStyle name="20% - Accent1 4 2 7" xfId="1517" xr:uid="{00000000-0005-0000-0000-000042000000}"/>
    <cellStyle name="20% - Accent1 4 2 8" xfId="1861" xr:uid="{88AE39B7-EBFC-41CE-8919-F5D4EF937734}"/>
    <cellStyle name="20% - Accent1 5 2" xfId="46" xr:uid="{00000000-0005-0000-0000-000043000000}"/>
    <cellStyle name="20% - Accent1 5 2 2" xfId="899" xr:uid="{00000000-0005-0000-0000-000044000000}"/>
    <cellStyle name="20% - Accent1 5 2 2 2" xfId="1075" xr:uid="{00000000-0005-0000-0000-000045000000}"/>
    <cellStyle name="20% - Accent1 5 2 2 2 2" xfId="1408" xr:uid="{00000000-0005-0000-0000-000046000000}"/>
    <cellStyle name="20% - Accent1 5 2 2 2 2 2" xfId="1829" xr:uid="{00000000-0005-0000-0000-000047000000}"/>
    <cellStyle name="20% - Accent1 5 2 2 2 2 3" xfId="2172" xr:uid="{836732F8-1764-4CA8-9707-60E3340895DF}"/>
    <cellStyle name="20% - Accent1 5 2 2 2 3" xfId="1612" xr:uid="{00000000-0005-0000-0000-000048000000}"/>
    <cellStyle name="20% - Accent1 5 2 2 2 4" xfId="1955" xr:uid="{668E856C-8F36-4651-8B17-4296B67A7019}"/>
    <cellStyle name="20% - Accent1 5 2 2 3" xfId="1151" xr:uid="{00000000-0005-0000-0000-000049000000}"/>
    <cellStyle name="20% - Accent1 5 2 2 3 2" xfId="1674" xr:uid="{00000000-0005-0000-0000-00004A000000}"/>
    <cellStyle name="20% - Accent1 5 2 2 3 3" xfId="2017" xr:uid="{810EECCD-04B3-4C94-A3B7-15FA5EDAEDCF}"/>
    <cellStyle name="20% - Accent1 5 2 2 4" xfId="1225" xr:uid="{00000000-0005-0000-0000-00004B000000}"/>
    <cellStyle name="20% - Accent1 5 2 2 4 2" xfId="1736" xr:uid="{00000000-0005-0000-0000-00004C000000}"/>
    <cellStyle name="20% - Accent1 5 2 2 4 3" xfId="2079" xr:uid="{716B0321-ADE2-40FF-A2D6-760FA27A1A0F}"/>
    <cellStyle name="20% - Accent1 5 2 2 5" xfId="1550" xr:uid="{00000000-0005-0000-0000-00004D000000}"/>
    <cellStyle name="20% - Accent1 5 2 2 6" xfId="1893" xr:uid="{CEE3CB5F-38E4-4BEE-AB7E-699483832E40}"/>
    <cellStyle name="20% - Accent1 5 2 3" xfId="1037" xr:uid="{00000000-0005-0000-0000-00004E000000}"/>
    <cellStyle name="20% - Accent1 5 2 3 2" xfId="1274" xr:uid="{00000000-0005-0000-0000-00004F000000}"/>
    <cellStyle name="20% - Accent1 5 2 3 2 2" xfId="1767" xr:uid="{00000000-0005-0000-0000-000050000000}"/>
    <cellStyle name="20% - Accent1 5 2 3 2 3" xfId="2110" xr:uid="{1C3F19DD-86C0-4CC4-A99F-8E89DDCED3CE}"/>
    <cellStyle name="20% - Accent1 5 2 3 3" xfId="1581" xr:uid="{00000000-0005-0000-0000-000051000000}"/>
    <cellStyle name="20% - Accent1 5 2 3 4" xfId="1924" xr:uid="{1C428A40-A5D0-4A0C-A422-15FD0144E3D6}"/>
    <cellStyle name="20% - Accent1 5 2 4" xfId="1114" xr:uid="{00000000-0005-0000-0000-000052000000}"/>
    <cellStyle name="20% - Accent1 5 2 4 2" xfId="1366" xr:uid="{00000000-0005-0000-0000-000053000000}"/>
    <cellStyle name="20% - Accent1 5 2 4 2 2" xfId="1798" xr:uid="{00000000-0005-0000-0000-000054000000}"/>
    <cellStyle name="20% - Accent1 5 2 4 2 3" xfId="2141" xr:uid="{FF354B0E-7252-46D2-AEB8-18B580C819C5}"/>
    <cellStyle name="20% - Accent1 5 2 4 3" xfId="1643" xr:uid="{00000000-0005-0000-0000-000055000000}"/>
    <cellStyle name="20% - Accent1 5 2 4 4" xfId="1986" xr:uid="{AC81FAEF-110B-4E13-88A8-EBF512F9C8BB}"/>
    <cellStyle name="20% - Accent1 5 2 5" xfId="1183" xr:uid="{00000000-0005-0000-0000-000056000000}"/>
    <cellStyle name="20% - Accent1 5 2 5 2" xfId="1705" xr:uid="{00000000-0005-0000-0000-000057000000}"/>
    <cellStyle name="20% - Accent1 5 2 5 3" xfId="2048" xr:uid="{3E2D211C-6688-4552-AEA3-3D89C8B0A32C}"/>
    <cellStyle name="20% - Accent1 5 2 6" xfId="1453" xr:uid="{00000000-0005-0000-0000-000058000000}"/>
    <cellStyle name="20% - Accent1 5 2 6 2" xfId="2204" xr:uid="{D83162B8-49C6-492F-AACE-4469159BE0C4}"/>
    <cellStyle name="20% - Accent1 5 2 7" xfId="1518" xr:uid="{00000000-0005-0000-0000-000059000000}"/>
    <cellStyle name="20% - Accent1 5 2 8" xfId="1862" xr:uid="{4F816881-CE78-46C7-AB5F-2DFBC375C42C}"/>
    <cellStyle name="20% - Accent1 6" xfId="47" xr:uid="{00000000-0005-0000-0000-00005A000000}"/>
    <cellStyle name="20% - Accent1 6 2" xfId="954" xr:uid="{00000000-0005-0000-0000-00005B000000}"/>
    <cellStyle name="20% - Accent2 2" xfId="48" xr:uid="{00000000-0005-0000-0000-00005C000000}"/>
    <cellStyle name="20% - Accent2 3" xfId="49" xr:uid="{00000000-0005-0000-0000-00005D000000}"/>
    <cellStyle name="20% - Accent2 4 2" xfId="50" xr:uid="{00000000-0005-0000-0000-00005E000000}"/>
    <cellStyle name="20% - Accent2 4 2 2" xfId="900" xr:uid="{00000000-0005-0000-0000-00005F000000}"/>
    <cellStyle name="20% - Accent2 4 2 2 2" xfId="1076" xr:uid="{00000000-0005-0000-0000-000060000000}"/>
    <cellStyle name="20% - Accent2 4 2 2 2 2" xfId="1409" xr:uid="{00000000-0005-0000-0000-000061000000}"/>
    <cellStyle name="20% - Accent2 4 2 2 2 2 2" xfId="1830" xr:uid="{00000000-0005-0000-0000-000062000000}"/>
    <cellStyle name="20% - Accent2 4 2 2 2 2 3" xfId="2173" xr:uid="{400979F9-0CB1-46A0-80B4-80A3DA578736}"/>
    <cellStyle name="20% - Accent2 4 2 2 2 3" xfId="1613" xr:uid="{00000000-0005-0000-0000-000063000000}"/>
    <cellStyle name="20% - Accent2 4 2 2 2 4" xfId="1956" xr:uid="{E9F66907-5FF5-46B8-8935-4819D1C5E90B}"/>
    <cellStyle name="20% - Accent2 4 2 2 3" xfId="1152" xr:uid="{00000000-0005-0000-0000-000064000000}"/>
    <cellStyle name="20% - Accent2 4 2 2 3 2" xfId="1675" xr:uid="{00000000-0005-0000-0000-000065000000}"/>
    <cellStyle name="20% - Accent2 4 2 2 3 3" xfId="2018" xr:uid="{396ED4EA-73F0-4FF9-9129-13309FDFB6A8}"/>
    <cellStyle name="20% - Accent2 4 2 2 4" xfId="1226" xr:uid="{00000000-0005-0000-0000-000066000000}"/>
    <cellStyle name="20% - Accent2 4 2 2 4 2" xfId="1737" xr:uid="{00000000-0005-0000-0000-000067000000}"/>
    <cellStyle name="20% - Accent2 4 2 2 4 3" xfId="2080" xr:uid="{3C2AD4BC-3E42-423C-8BCA-62724254A305}"/>
    <cellStyle name="20% - Accent2 4 2 2 5" xfId="1551" xr:uid="{00000000-0005-0000-0000-000068000000}"/>
    <cellStyle name="20% - Accent2 4 2 2 6" xfId="1894" xr:uid="{24D43DB4-D53D-4904-A86A-041064F303B5}"/>
    <cellStyle name="20% - Accent2 4 2 3" xfId="1038" xr:uid="{00000000-0005-0000-0000-000069000000}"/>
    <cellStyle name="20% - Accent2 4 2 3 2" xfId="1275" xr:uid="{00000000-0005-0000-0000-00006A000000}"/>
    <cellStyle name="20% - Accent2 4 2 3 2 2" xfId="1768" xr:uid="{00000000-0005-0000-0000-00006B000000}"/>
    <cellStyle name="20% - Accent2 4 2 3 2 3" xfId="2111" xr:uid="{C6E9A110-9312-4175-8687-18D5BE3CF192}"/>
    <cellStyle name="20% - Accent2 4 2 3 3" xfId="1582" xr:uid="{00000000-0005-0000-0000-00006C000000}"/>
    <cellStyle name="20% - Accent2 4 2 3 4" xfId="1925" xr:uid="{CFF16453-0FE5-44E0-8B05-06E1FF956741}"/>
    <cellStyle name="20% - Accent2 4 2 4" xfId="1115" xr:uid="{00000000-0005-0000-0000-00006D000000}"/>
    <cellStyle name="20% - Accent2 4 2 4 2" xfId="1367" xr:uid="{00000000-0005-0000-0000-00006E000000}"/>
    <cellStyle name="20% - Accent2 4 2 4 2 2" xfId="1799" xr:uid="{00000000-0005-0000-0000-00006F000000}"/>
    <cellStyle name="20% - Accent2 4 2 4 2 3" xfId="2142" xr:uid="{CDD7A98B-CBAA-417F-ABAF-45D4AFB7ED18}"/>
    <cellStyle name="20% - Accent2 4 2 4 3" xfId="1644" xr:uid="{00000000-0005-0000-0000-000070000000}"/>
    <cellStyle name="20% - Accent2 4 2 4 4" xfId="1987" xr:uid="{A909F218-BC2E-4AC3-A4F4-A538AB6BFCCE}"/>
    <cellStyle name="20% - Accent2 4 2 5" xfId="1184" xr:uid="{00000000-0005-0000-0000-000071000000}"/>
    <cellStyle name="20% - Accent2 4 2 5 2" xfId="1706" xr:uid="{00000000-0005-0000-0000-000072000000}"/>
    <cellStyle name="20% - Accent2 4 2 5 3" xfId="2049" xr:uid="{8955CE52-F746-460E-B3EA-B1BD40456694}"/>
    <cellStyle name="20% - Accent2 4 2 6" xfId="1454" xr:uid="{00000000-0005-0000-0000-000073000000}"/>
    <cellStyle name="20% - Accent2 4 2 6 2" xfId="2205" xr:uid="{646BE96C-0596-4272-95FF-CB45256CFA69}"/>
    <cellStyle name="20% - Accent2 4 2 7" xfId="1519" xr:uid="{00000000-0005-0000-0000-000074000000}"/>
    <cellStyle name="20% - Accent2 4 2 8" xfId="1863" xr:uid="{8430B647-A3CB-4DC8-B024-878C00D2411E}"/>
    <cellStyle name="20% - Accent2 5 2" xfId="51" xr:uid="{00000000-0005-0000-0000-000075000000}"/>
    <cellStyle name="20% - Accent2 5 2 2" xfId="901" xr:uid="{00000000-0005-0000-0000-000076000000}"/>
    <cellStyle name="20% - Accent2 5 2 2 2" xfId="1077" xr:uid="{00000000-0005-0000-0000-000077000000}"/>
    <cellStyle name="20% - Accent2 5 2 2 2 2" xfId="1410" xr:uid="{00000000-0005-0000-0000-000078000000}"/>
    <cellStyle name="20% - Accent2 5 2 2 2 2 2" xfId="1831" xr:uid="{00000000-0005-0000-0000-000079000000}"/>
    <cellStyle name="20% - Accent2 5 2 2 2 2 3" xfId="2174" xr:uid="{041DEF0B-F73B-451E-B9A5-0190106B56BC}"/>
    <cellStyle name="20% - Accent2 5 2 2 2 3" xfId="1614" xr:uid="{00000000-0005-0000-0000-00007A000000}"/>
    <cellStyle name="20% - Accent2 5 2 2 2 4" xfId="1957" xr:uid="{2C18D787-D250-4C86-94C8-4A9C191B229C}"/>
    <cellStyle name="20% - Accent2 5 2 2 3" xfId="1153" xr:uid="{00000000-0005-0000-0000-00007B000000}"/>
    <cellStyle name="20% - Accent2 5 2 2 3 2" xfId="1676" xr:uid="{00000000-0005-0000-0000-00007C000000}"/>
    <cellStyle name="20% - Accent2 5 2 2 3 3" xfId="2019" xr:uid="{B6C7B18B-3792-46D5-8A87-02C34B3CA510}"/>
    <cellStyle name="20% - Accent2 5 2 2 4" xfId="1227" xr:uid="{00000000-0005-0000-0000-00007D000000}"/>
    <cellStyle name="20% - Accent2 5 2 2 4 2" xfId="1738" xr:uid="{00000000-0005-0000-0000-00007E000000}"/>
    <cellStyle name="20% - Accent2 5 2 2 4 3" xfId="2081" xr:uid="{4D38FC4B-C6B9-4358-BFA2-5961006429E7}"/>
    <cellStyle name="20% - Accent2 5 2 2 5" xfId="1552" xr:uid="{00000000-0005-0000-0000-00007F000000}"/>
    <cellStyle name="20% - Accent2 5 2 2 6" xfId="1895" xr:uid="{6CC3FD07-AD5B-4BBD-B637-F63A29437D34}"/>
    <cellStyle name="20% - Accent2 5 2 3" xfId="1039" xr:uid="{00000000-0005-0000-0000-000080000000}"/>
    <cellStyle name="20% - Accent2 5 2 3 2" xfId="1276" xr:uid="{00000000-0005-0000-0000-000081000000}"/>
    <cellStyle name="20% - Accent2 5 2 3 2 2" xfId="1769" xr:uid="{00000000-0005-0000-0000-000082000000}"/>
    <cellStyle name="20% - Accent2 5 2 3 2 3" xfId="2112" xr:uid="{441D4109-50BF-41B5-87E9-CE80A7615BD1}"/>
    <cellStyle name="20% - Accent2 5 2 3 3" xfId="1583" xr:uid="{00000000-0005-0000-0000-000083000000}"/>
    <cellStyle name="20% - Accent2 5 2 3 4" xfId="1926" xr:uid="{021CD199-E247-4905-904C-3190A61ABF13}"/>
    <cellStyle name="20% - Accent2 5 2 4" xfId="1116" xr:uid="{00000000-0005-0000-0000-000084000000}"/>
    <cellStyle name="20% - Accent2 5 2 4 2" xfId="1368" xr:uid="{00000000-0005-0000-0000-000085000000}"/>
    <cellStyle name="20% - Accent2 5 2 4 2 2" xfId="1800" xr:uid="{00000000-0005-0000-0000-000086000000}"/>
    <cellStyle name="20% - Accent2 5 2 4 2 3" xfId="2143" xr:uid="{F4EAC102-1401-47E2-97CB-D9F654A89173}"/>
    <cellStyle name="20% - Accent2 5 2 4 3" xfId="1645" xr:uid="{00000000-0005-0000-0000-000087000000}"/>
    <cellStyle name="20% - Accent2 5 2 4 4" xfId="1988" xr:uid="{D861160D-3FD9-41BA-B77C-B0846CC6B8C6}"/>
    <cellStyle name="20% - Accent2 5 2 5" xfId="1185" xr:uid="{00000000-0005-0000-0000-000088000000}"/>
    <cellStyle name="20% - Accent2 5 2 5 2" xfId="1707" xr:uid="{00000000-0005-0000-0000-000089000000}"/>
    <cellStyle name="20% - Accent2 5 2 5 3" xfId="2050" xr:uid="{7708CF2B-26AF-47B2-BEF4-92BFEF7BEA62}"/>
    <cellStyle name="20% - Accent2 5 2 6" xfId="1455" xr:uid="{00000000-0005-0000-0000-00008A000000}"/>
    <cellStyle name="20% - Accent2 5 2 6 2" xfId="2206" xr:uid="{1E8CB020-283A-426F-BFE7-C6F47F88433C}"/>
    <cellStyle name="20% - Accent2 5 2 7" xfId="1520" xr:uid="{00000000-0005-0000-0000-00008B000000}"/>
    <cellStyle name="20% - Accent2 5 2 8" xfId="1864" xr:uid="{5B942536-F1E2-4EB9-A19C-CE73452E2AD9}"/>
    <cellStyle name="20% - Accent2 6" xfId="52" xr:uid="{00000000-0005-0000-0000-00008C000000}"/>
    <cellStyle name="20% - Accent2 6 2" xfId="955" xr:uid="{00000000-0005-0000-0000-00008D000000}"/>
    <cellStyle name="20% - Accent3 2" xfId="53" xr:uid="{00000000-0005-0000-0000-00008E000000}"/>
    <cellStyle name="20% - Accent3 3" xfId="54" xr:uid="{00000000-0005-0000-0000-00008F000000}"/>
    <cellStyle name="20% - Accent3 4 2" xfId="55" xr:uid="{00000000-0005-0000-0000-000090000000}"/>
    <cellStyle name="20% - Accent3 4 2 2" xfId="902" xr:uid="{00000000-0005-0000-0000-000091000000}"/>
    <cellStyle name="20% - Accent3 4 2 2 2" xfId="1078" xr:uid="{00000000-0005-0000-0000-000092000000}"/>
    <cellStyle name="20% - Accent3 4 2 2 2 2" xfId="1411" xr:uid="{00000000-0005-0000-0000-000093000000}"/>
    <cellStyle name="20% - Accent3 4 2 2 2 2 2" xfId="1832" xr:uid="{00000000-0005-0000-0000-000094000000}"/>
    <cellStyle name="20% - Accent3 4 2 2 2 2 3" xfId="2175" xr:uid="{68A6BF03-E692-4343-B34D-F3AE88BD2D86}"/>
    <cellStyle name="20% - Accent3 4 2 2 2 3" xfId="1615" xr:uid="{00000000-0005-0000-0000-000095000000}"/>
    <cellStyle name="20% - Accent3 4 2 2 2 4" xfId="1958" xr:uid="{5223AFA3-926C-4225-A7CC-FB6522B268CC}"/>
    <cellStyle name="20% - Accent3 4 2 2 3" xfId="1154" xr:uid="{00000000-0005-0000-0000-000096000000}"/>
    <cellStyle name="20% - Accent3 4 2 2 3 2" xfId="1677" xr:uid="{00000000-0005-0000-0000-000097000000}"/>
    <cellStyle name="20% - Accent3 4 2 2 3 3" xfId="2020" xr:uid="{7810EFA0-71D1-4887-AEAC-048C747B0A22}"/>
    <cellStyle name="20% - Accent3 4 2 2 4" xfId="1228" xr:uid="{00000000-0005-0000-0000-000098000000}"/>
    <cellStyle name="20% - Accent3 4 2 2 4 2" xfId="1739" xr:uid="{00000000-0005-0000-0000-000099000000}"/>
    <cellStyle name="20% - Accent3 4 2 2 4 3" xfId="2082" xr:uid="{B3FB9B0F-DE9B-4E66-B327-B27ADD1FA353}"/>
    <cellStyle name="20% - Accent3 4 2 2 5" xfId="1553" xr:uid="{00000000-0005-0000-0000-00009A000000}"/>
    <cellStyle name="20% - Accent3 4 2 2 6" xfId="1896" xr:uid="{B9479380-8406-4B3D-AC46-DA8B1F81B91F}"/>
    <cellStyle name="20% - Accent3 4 2 3" xfId="1040" xr:uid="{00000000-0005-0000-0000-00009B000000}"/>
    <cellStyle name="20% - Accent3 4 2 3 2" xfId="1277" xr:uid="{00000000-0005-0000-0000-00009C000000}"/>
    <cellStyle name="20% - Accent3 4 2 3 2 2" xfId="1770" xr:uid="{00000000-0005-0000-0000-00009D000000}"/>
    <cellStyle name="20% - Accent3 4 2 3 2 3" xfId="2113" xr:uid="{BFCA9136-7442-441F-8184-2E6A7CA3546C}"/>
    <cellStyle name="20% - Accent3 4 2 3 3" xfId="1584" xr:uid="{00000000-0005-0000-0000-00009E000000}"/>
    <cellStyle name="20% - Accent3 4 2 3 4" xfId="1927" xr:uid="{3E79389C-7C80-46FE-AF5C-0E6A76A84E78}"/>
    <cellStyle name="20% - Accent3 4 2 4" xfId="1117" xr:uid="{00000000-0005-0000-0000-00009F000000}"/>
    <cellStyle name="20% - Accent3 4 2 4 2" xfId="1369" xr:uid="{00000000-0005-0000-0000-0000A0000000}"/>
    <cellStyle name="20% - Accent3 4 2 4 2 2" xfId="1801" xr:uid="{00000000-0005-0000-0000-0000A1000000}"/>
    <cellStyle name="20% - Accent3 4 2 4 2 3" xfId="2144" xr:uid="{B8E403CE-3E35-457A-8092-9551BE589E46}"/>
    <cellStyle name="20% - Accent3 4 2 4 3" xfId="1646" xr:uid="{00000000-0005-0000-0000-0000A2000000}"/>
    <cellStyle name="20% - Accent3 4 2 4 4" xfId="1989" xr:uid="{D047E8AF-7AC2-4EF5-BE70-7EA74FBFF590}"/>
    <cellStyle name="20% - Accent3 4 2 5" xfId="1186" xr:uid="{00000000-0005-0000-0000-0000A3000000}"/>
    <cellStyle name="20% - Accent3 4 2 5 2" xfId="1708" xr:uid="{00000000-0005-0000-0000-0000A4000000}"/>
    <cellStyle name="20% - Accent3 4 2 5 3" xfId="2051" xr:uid="{2A40E36D-17DE-4C0C-B636-B06BDA77751C}"/>
    <cellStyle name="20% - Accent3 4 2 6" xfId="1456" xr:uid="{00000000-0005-0000-0000-0000A5000000}"/>
    <cellStyle name="20% - Accent3 4 2 6 2" xfId="2207" xr:uid="{4016F3BF-50AF-46CD-BB55-CF0CFBE97E53}"/>
    <cellStyle name="20% - Accent3 4 2 7" xfId="1521" xr:uid="{00000000-0005-0000-0000-0000A6000000}"/>
    <cellStyle name="20% - Accent3 4 2 8" xfId="1865" xr:uid="{2C48BF10-DA6D-48B1-B835-DBF6647805FE}"/>
    <cellStyle name="20% - Accent3 5 2" xfId="56" xr:uid="{00000000-0005-0000-0000-0000A7000000}"/>
    <cellStyle name="20% - Accent3 5 2 2" xfId="903" xr:uid="{00000000-0005-0000-0000-0000A8000000}"/>
    <cellStyle name="20% - Accent3 5 2 2 2" xfId="1079" xr:uid="{00000000-0005-0000-0000-0000A9000000}"/>
    <cellStyle name="20% - Accent3 5 2 2 2 2" xfId="1412" xr:uid="{00000000-0005-0000-0000-0000AA000000}"/>
    <cellStyle name="20% - Accent3 5 2 2 2 2 2" xfId="1833" xr:uid="{00000000-0005-0000-0000-0000AB000000}"/>
    <cellStyle name="20% - Accent3 5 2 2 2 2 3" xfId="2176" xr:uid="{FC6BBAB9-4024-4756-899D-E9C89BFE7632}"/>
    <cellStyle name="20% - Accent3 5 2 2 2 3" xfId="1616" xr:uid="{00000000-0005-0000-0000-0000AC000000}"/>
    <cellStyle name="20% - Accent3 5 2 2 2 4" xfId="1959" xr:uid="{EFFD25A1-C124-4956-8248-20BEBF383745}"/>
    <cellStyle name="20% - Accent3 5 2 2 3" xfId="1155" xr:uid="{00000000-0005-0000-0000-0000AD000000}"/>
    <cellStyle name="20% - Accent3 5 2 2 3 2" xfId="1678" xr:uid="{00000000-0005-0000-0000-0000AE000000}"/>
    <cellStyle name="20% - Accent3 5 2 2 3 3" xfId="2021" xr:uid="{DCAA5943-8C1B-4B85-986A-CA0E07622E4D}"/>
    <cellStyle name="20% - Accent3 5 2 2 4" xfId="1229" xr:uid="{00000000-0005-0000-0000-0000AF000000}"/>
    <cellStyle name="20% - Accent3 5 2 2 4 2" xfId="1740" xr:uid="{00000000-0005-0000-0000-0000B0000000}"/>
    <cellStyle name="20% - Accent3 5 2 2 4 3" xfId="2083" xr:uid="{F1EF3B6B-9891-4297-BD71-6B59A29E7AED}"/>
    <cellStyle name="20% - Accent3 5 2 2 5" xfId="1554" xr:uid="{00000000-0005-0000-0000-0000B1000000}"/>
    <cellStyle name="20% - Accent3 5 2 2 6" xfId="1897" xr:uid="{A424F2D2-4038-4D3E-ADAD-0AEB3116FEC8}"/>
    <cellStyle name="20% - Accent3 5 2 3" xfId="1041" xr:uid="{00000000-0005-0000-0000-0000B2000000}"/>
    <cellStyle name="20% - Accent3 5 2 3 2" xfId="1278" xr:uid="{00000000-0005-0000-0000-0000B3000000}"/>
    <cellStyle name="20% - Accent3 5 2 3 2 2" xfId="1771" xr:uid="{00000000-0005-0000-0000-0000B4000000}"/>
    <cellStyle name="20% - Accent3 5 2 3 2 3" xfId="2114" xr:uid="{00A04C46-351A-468E-88F6-2441A54AFCD7}"/>
    <cellStyle name="20% - Accent3 5 2 3 3" xfId="1585" xr:uid="{00000000-0005-0000-0000-0000B5000000}"/>
    <cellStyle name="20% - Accent3 5 2 3 4" xfId="1928" xr:uid="{774CA327-30B2-4EAE-A692-FEA82FD74BB8}"/>
    <cellStyle name="20% - Accent3 5 2 4" xfId="1118" xr:uid="{00000000-0005-0000-0000-0000B6000000}"/>
    <cellStyle name="20% - Accent3 5 2 4 2" xfId="1370" xr:uid="{00000000-0005-0000-0000-0000B7000000}"/>
    <cellStyle name="20% - Accent3 5 2 4 2 2" xfId="1802" xr:uid="{00000000-0005-0000-0000-0000B8000000}"/>
    <cellStyle name="20% - Accent3 5 2 4 2 3" xfId="2145" xr:uid="{0488CEC0-580D-4C46-8EA7-AC61BB8711BF}"/>
    <cellStyle name="20% - Accent3 5 2 4 3" xfId="1647" xr:uid="{00000000-0005-0000-0000-0000B9000000}"/>
    <cellStyle name="20% - Accent3 5 2 4 4" xfId="1990" xr:uid="{8AE0AD5F-89F2-44C3-B3F2-3E2685954A64}"/>
    <cellStyle name="20% - Accent3 5 2 5" xfId="1187" xr:uid="{00000000-0005-0000-0000-0000BA000000}"/>
    <cellStyle name="20% - Accent3 5 2 5 2" xfId="1709" xr:uid="{00000000-0005-0000-0000-0000BB000000}"/>
    <cellStyle name="20% - Accent3 5 2 5 3" xfId="2052" xr:uid="{79EAF97A-3676-41E7-9543-12775F8482EC}"/>
    <cellStyle name="20% - Accent3 5 2 6" xfId="1457" xr:uid="{00000000-0005-0000-0000-0000BC000000}"/>
    <cellStyle name="20% - Accent3 5 2 6 2" xfId="2208" xr:uid="{6402F11B-06B2-4F7C-9A92-76C7FEB62992}"/>
    <cellStyle name="20% - Accent3 5 2 7" xfId="1522" xr:uid="{00000000-0005-0000-0000-0000BD000000}"/>
    <cellStyle name="20% - Accent3 5 2 8" xfId="1866" xr:uid="{6ADEB4D4-36D5-4EEA-A243-5ECEA265C6B3}"/>
    <cellStyle name="20% - Accent3 6" xfId="57" xr:uid="{00000000-0005-0000-0000-0000BE000000}"/>
    <cellStyle name="20% - Accent3 6 2" xfId="956" xr:uid="{00000000-0005-0000-0000-0000BF000000}"/>
    <cellStyle name="20% - Accent4 2" xfId="58" xr:uid="{00000000-0005-0000-0000-0000C0000000}"/>
    <cellStyle name="20% - Accent4 3" xfId="59" xr:uid="{00000000-0005-0000-0000-0000C1000000}"/>
    <cellStyle name="20% - Accent4 4 2" xfId="60" xr:uid="{00000000-0005-0000-0000-0000C2000000}"/>
    <cellStyle name="20% - Accent4 4 2 2" xfId="904" xr:uid="{00000000-0005-0000-0000-0000C3000000}"/>
    <cellStyle name="20% - Accent4 4 2 2 2" xfId="1080" xr:uid="{00000000-0005-0000-0000-0000C4000000}"/>
    <cellStyle name="20% - Accent4 4 2 2 2 2" xfId="1413" xr:uid="{00000000-0005-0000-0000-0000C5000000}"/>
    <cellStyle name="20% - Accent4 4 2 2 2 2 2" xfId="1834" xr:uid="{00000000-0005-0000-0000-0000C6000000}"/>
    <cellStyle name="20% - Accent4 4 2 2 2 2 3" xfId="2177" xr:uid="{504A5CE0-D1B5-4241-BD3C-6BBE7C44096E}"/>
    <cellStyle name="20% - Accent4 4 2 2 2 3" xfId="1617" xr:uid="{00000000-0005-0000-0000-0000C7000000}"/>
    <cellStyle name="20% - Accent4 4 2 2 2 4" xfId="1960" xr:uid="{DB74B4F7-D27E-4BFA-ADE6-EE485E6883ED}"/>
    <cellStyle name="20% - Accent4 4 2 2 3" xfId="1156" xr:uid="{00000000-0005-0000-0000-0000C8000000}"/>
    <cellStyle name="20% - Accent4 4 2 2 3 2" xfId="1679" xr:uid="{00000000-0005-0000-0000-0000C9000000}"/>
    <cellStyle name="20% - Accent4 4 2 2 3 3" xfId="2022" xr:uid="{0A89EA78-C475-46BA-83CD-15C6B6603071}"/>
    <cellStyle name="20% - Accent4 4 2 2 4" xfId="1230" xr:uid="{00000000-0005-0000-0000-0000CA000000}"/>
    <cellStyle name="20% - Accent4 4 2 2 4 2" xfId="1741" xr:uid="{00000000-0005-0000-0000-0000CB000000}"/>
    <cellStyle name="20% - Accent4 4 2 2 4 3" xfId="2084" xr:uid="{61E551FB-01C2-4E30-BFD8-8EB05EBFBECA}"/>
    <cellStyle name="20% - Accent4 4 2 2 5" xfId="1555" xr:uid="{00000000-0005-0000-0000-0000CC000000}"/>
    <cellStyle name="20% - Accent4 4 2 2 6" xfId="1898" xr:uid="{AD53DCFA-38C7-4152-8114-DA718ED39E20}"/>
    <cellStyle name="20% - Accent4 4 2 3" xfId="1042" xr:uid="{00000000-0005-0000-0000-0000CD000000}"/>
    <cellStyle name="20% - Accent4 4 2 3 2" xfId="1280" xr:uid="{00000000-0005-0000-0000-0000CE000000}"/>
    <cellStyle name="20% - Accent4 4 2 3 2 2" xfId="1772" xr:uid="{00000000-0005-0000-0000-0000CF000000}"/>
    <cellStyle name="20% - Accent4 4 2 3 2 3" xfId="2115" xr:uid="{481D0B07-9579-4AEA-A054-61D65B5DFF3F}"/>
    <cellStyle name="20% - Accent4 4 2 3 3" xfId="1586" xr:uid="{00000000-0005-0000-0000-0000D0000000}"/>
    <cellStyle name="20% - Accent4 4 2 3 4" xfId="1929" xr:uid="{3E78DA1E-1357-470F-8A44-1DC064712777}"/>
    <cellStyle name="20% - Accent4 4 2 4" xfId="1119" xr:uid="{00000000-0005-0000-0000-0000D1000000}"/>
    <cellStyle name="20% - Accent4 4 2 4 2" xfId="1371" xr:uid="{00000000-0005-0000-0000-0000D2000000}"/>
    <cellStyle name="20% - Accent4 4 2 4 2 2" xfId="1803" xr:uid="{00000000-0005-0000-0000-0000D3000000}"/>
    <cellStyle name="20% - Accent4 4 2 4 2 3" xfId="2146" xr:uid="{C3CDE442-7342-410D-A029-38B18D620547}"/>
    <cellStyle name="20% - Accent4 4 2 4 3" xfId="1648" xr:uid="{00000000-0005-0000-0000-0000D4000000}"/>
    <cellStyle name="20% - Accent4 4 2 4 4" xfId="1991" xr:uid="{EB985769-4B10-4B9E-984A-8CAB4314866C}"/>
    <cellStyle name="20% - Accent4 4 2 5" xfId="1188" xr:uid="{00000000-0005-0000-0000-0000D5000000}"/>
    <cellStyle name="20% - Accent4 4 2 5 2" xfId="1710" xr:uid="{00000000-0005-0000-0000-0000D6000000}"/>
    <cellStyle name="20% - Accent4 4 2 5 3" xfId="2053" xr:uid="{85FCA693-1016-43DB-A2A9-4B06E8C2E416}"/>
    <cellStyle name="20% - Accent4 4 2 6" xfId="1458" xr:uid="{00000000-0005-0000-0000-0000D7000000}"/>
    <cellStyle name="20% - Accent4 4 2 6 2" xfId="2209" xr:uid="{012FF9CD-B665-47EE-B517-3F7943640744}"/>
    <cellStyle name="20% - Accent4 4 2 7" xfId="1523" xr:uid="{00000000-0005-0000-0000-0000D8000000}"/>
    <cellStyle name="20% - Accent4 4 2 8" xfId="1867" xr:uid="{21CF7551-A0CD-4C65-8419-083844FE4E07}"/>
    <cellStyle name="20% - Accent4 5 2" xfId="61" xr:uid="{00000000-0005-0000-0000-0000D9000000}"/>
    <cellStyle name="20% - Accent4 5 2 2" xfId="905" xr:uid="{00000000-0005-0000-0000-0000DA000000}"/>
    <cellStyle name="20% - Accent4 5 2 2 2" xfId="1081" xr:uid="{00000000-0005-0000-0000-0000DB000000}"/>
    <cellStyle name="20% - Accent4 5 2 2 2 2" xfId="1414" xr:uid="{00000000-0005-0000-0000-0000DC000000}"/>
    <cellStyle name="20% - Accent4 5 2 2 2 2 2" xfId="1835" xr:uid="{00000000-0005-0000-0000-0000DD000000}"/>
    <cellStyle name="20% - Accent4 5 2 2 2 2 3" xfId="2178" xr:uid="{B8E8FE76-20CC-45B7-AA08-50D452861041}"/>
    <cellStyle name="20% - Accent4 5 2 2 2 3" xfId="1618" xr:uid="{00000000-0005-0000-0000-0000DE000000}"/>
    <cellStyle name="20% - Accent4 5 2 2 2 4" xfId="1961" xr:uid="{3859B7CD-F31C-4C70-9847-EEFDCEEAB0D9}"/>
    <cellStyle name="20% - Accent4 5 2 2 3" xfId="1157" xr:uid="{00000000-0005-0000-0000-0000DF000000}"/>
    <cellStyle name="20% - Accent4 5 2 2 3 2" xfId="1680" xr:uid="{00000000-0005-0000-0000-0000E0000000}"/>
    <cellStyle name="20% - Accent4 5 2 2 3 3" xfId="2023" xr:uid="{01954797-29E0-4F20-97D9-14FD86B5A995}"/>
    <cellStyle name="20% - Accent4 5 2 2 4" xfId="1231" xr:uid="{00000000-0005-0000-0000-0000E1000000}"/>
    <cellStyle name="20% - Accent4 5 2 2 4 2" xfId="1742" xr:uid="{00000000-0005-0000-0000-0000E2000000}"/>
    <cellStyle name="20% - Accent4 5 2 2 4 3" xfId="2085" xr:uid="{4E7164E6-8FD7-4B0A-930A-FBA04DF9EEAB}"/>
    <cellStyle name="20% - Accent4 5 2 2 5" xfId="1556" xr:uid="{00000000-0005-0000-0000-0000E3000000}"/>
    <cellStyle name="20% - Accent4 5 2 2 6" xfId="1899" xr:uid="{35879120-20B3-4AD9-B5F0-19A341B0685D}"/>
    <cellStyle name="20% - Accent4 5 2 3" xfId="1043" xr:uid="{00000000-0005-0000-0000-0000E4000000}"/>
    <cellStyle name="20% - Accent4 5 2 3 2" xfId="1281" xr:uid="{00000000-0005-0000-0000-0000E5000000}"/>
    <cellStyle name="20% - Accent4 5 2 3 2 2" xfId="1773" xr:uid="{00000000-0005-0000-0000-0000E6000000}"/>
    <cellStyle name="20% - Accent4 5 2 3 2 3" xfId="2116" xr:uid="{F32916B6-ADD8-4A08-8398-569C4C873913}"/>
    <cellStyle name="20% - Accent4 5 2 3 3" xfId="1587" xr:uid="{00000000-0005-0000-0000-0000E7000000}"/>
    <cellStyle name="20% - Accent4 5 2 3 4" xfId="1930" xr:uid="{FA7D9FDC-D4F8-49D1-BF26-B75027E3BB22}"/>
    <cellStyle name="20% - Accent4 5 2 4" xfId="1120" xr:uid="{00000000-0005-0000-0000-0000E8000000}"/>
    <cellStyle name="20% - Accent4 5 2 4 2" xfId="1372" xr:uid="{00000000-0005-0000-0000-0000E9000000}"/>
    <cellStyle name="20% - Accent4 5 2 4 2 2" xfId="1804" xr:uid="{00000000-0005-0000-0000-0000EA000000}"/>
    <cellStyle name="20% - Accent4 5 2 4 2 3" xfId="2147" xr:uid="{7B8114B8-1648-4CF4-B17E-22302BCE34B5}"/>
    <cellStyle name="20% - Accent4 5 2 4 3" xfId="1649" xr:uid="{00000000-0005-0000-0000-0000EB000000}"/>
    <cellStyle name="20% - Accent4 5 2 4 4" xfId="1992" xr:uid="{FBD68FC4-BE62-47A5-8B6F-BB0059F8B02C}"/>
    <cellStyle name="20% - Accent4 5 2 5" xfId="1189" xr:uid="{00000000-0005-0000-0000-0000EC000000}"/>
    <cellStyle name="20% - Accent4 5 2 5 2" xfId="1711" xr:uid="{00000000-0005-0000-0000-0000ED000000}"/>
    <cellStyle name="20% - Accent4 5 2 5 3" xfId="2054" xr:uid="{B221892C-24CD-463F-82DA-21AB35421793}"/>
    <cellStyle name="20% - Accent4 5 2 6" xfId="1459" xr:uid="{00000000-0005-0000-0000-0000EE000000}"/>
    <cellStyle name="20% - Accent4 5 2 6 2" xfId="2210" xr:uid="{D070F7DD-FC50-4B71-95D8-77FF8FCDBFF3}"/>
    <cellStyle name="20% - Accent4 5 2 7" xfId="1524" xr:uid="{00000000-0005-0000-0000-0000EF000000}"/>
    <cellStyle name="20% - Accent4 5 2 8" xfId="1868" xr:uid="{DE162B82-9567-4AF7-B18E-846DF29617AC}"/>
    <cellStyle name="20% - Accent4 6" xfId="62" xr:uid="{00000000-0005-0000-0000-0000F0000000}"/>
    <cellStyle name="20% - Accent4 6 2" xfId="957" xr:uid="{00000000-0005-0000-0000-0000F1000000}"/>
    <cellStyle name="20% - Accent5 2" xfId="63" xr:uid="{00000000-0005-0000-0000-0000F2000000}"/>
    <cellStyle name="20% - Accent5 3" xfId="64" xr:uid="{00000000-0005-0000-0000-0000F3000000}"/>
    <cellStyle name="20% - Accent5 4 2" xfId="65" xr:uid="{00000000-0005-0000-0000-0000F4000000}"/>
    <cellStyle name="20% - Accent5 4 2 2" xfId="906" xr:uid="{00000000-0005-0000-0000-0000F5000000}"/>
    <cellStyle name="20% - Accent5 4 2 2 2" xfId="1082" xr:uid="{00000000-0005-0000-0000-0000F6000000}"/>
    <cellStyle name="20% - Accent5 4 2 2 2 2" xfId="1415" xr:uid="{00000000-0005-0000-0000-0000F7000000}"/>
    <cellStyle name="20% - Accent5 4 2 2 2 2 2" xfId="1836" xr:uid="{00000000-0005-0000-0000-0000F8000000}"/>
    <cellStyle name="20% - Accent5 4 2 2 2 2 3" xfId="2179" xr:uid="{3B0C3AD5-4D5B-421A-A55A-97D30878FE0E}"/>
    <cellStyle name="20% - Accent5 4 2 2 2 3" xfId="1619" xr:uid="{00000000-0005-0000-0000-0000F9000000}"/>
    <cellStyle name="20% - Accent5 4 2 2 2 4" xfId="1962" xr:uid="{05B75668-9509-447F-8844-47FEBEC665B2}"/>
    <cellStyle name="20% - Accent5 4 2 2 3" xfId="1158" xr:uid="{00000000-0005-0000-0000-0000FA000000}"/>
    <cellStyle name="20% - Accent5 4 2 2 3 2" xfId="1681" xr:uid="{00000000-0005-0000-0000-0000FB000000}"/>
    <cellStyle name="20% - Accent5 4 2 2 3 3" xfId="2024" xr:uid="{2222209D-79D1-4CCC-8E16-93840B592D2D}"/>
    <cellStyle name="20% - Accent5 4 2 2 4" xfId="1232" xr:uid="{00000000-0005-0000-0000-0000FC000000}"/>
    <cellStyle name="20% - Accent5 4 2 2 4 2" xfId="1743" xr:uid="{00000000-0005-0000-0000-0000FD000000}"/>
    <cellStyle name="20% - Accent5 4 2 2 4 3" xfId="2086" xr:uid="{8B34E078-39E8-4E57-8386-02D52139D3EA}"/>
    <cellStyle name="20% - Accent5 4 2 2 5" xfId="1557" xr:uid="{00000000-0005-0000-0000-0000FE000000}"/>
    <cellStyle name="20% - Accent5 4 2 2 6" xfId="1900" xr:uid="{87ABBB26-CA01-4049-B213-59F0A157BC21}"/>
    <cellStyle name="20% - Accent5 4 2 3" xfId="1044" xr:uid="{00000000-0005-0000-0000-0000FF000000}"/>
    <cellStyle name="20% - Accent5 4 2 3 2" xfId="1282" xr:uid="{00000000-0005-0000-0000-000000010000}"/>
    <cellStyle name="20% - Accent5 4 2 3 2 2" xfId="1774" xr:uid="{00000000-0005-0000-0000-000001010000}"/>
    <cellStyle name="20% - Accent5 4 2 3 2 3" xfId="2117" xr:uid="{38ADD2D5-D712-433D-95E0-F513CA1AEFF1}"/>
    <cellStyle name="20% - Accent5 4 2 3 3" xfId="1588" xr:uid="{00000000-0005-0000-0000-000002010000}"/>
    <cellStyle name="20% - Accent5 4 2 3 4" xfId="1931" xr:uid="{4535B33E-2063-4720-B484-B335FA9988D8}"/>
    <cellStyle name="20% - Accent5 4 2 4" xfId="1121" xr:uid="{00000000-0005-0000-0000-000003010000}"/>
    <cellStyle name="20% - Accent5 4 2 4 2" xfId="1373" xr:uid="{00000000-0005-0000-0000-000004010000}"/>
    <cellStyle name="20% - Accent5 4 2 4 2 2" xfId="1805" xr:uid="{00000000-0005-0000-0000-000005010000}"/>
    <cellStyle name="20% - Accent5 4 2 4 2 3" xfId="2148" xr:uid="{1553D60F-AE0D-432B-A23C-B695ACF7E2EE}"/>
    <cellStyle name="20% - Accent5 4 2 4 3" xfId="1650" xr:uid="{00000000-0005-0000-0000-000006010000}"/>
    <cellStyle name="20% - Accent5 4 2 4 4" xfId="1993" xr:uid="{083BBB66-166D-442A-8CD6-8E6C4FF8D792}"/>
    <cellStyle name="20% - Accent5 4 2 5" xfId="1190" xr:uid="{00000000-0005-0000-0000-000007010000}"/>
    <cellStyle name="20% - Accent5 4 2 5 2" xfId="1712" xr:uid="{00000000-0005-0000-0000-000008010000}"/>
    <cellStyle name="20% - Accent5 4 2 5 3" xfId="2055" xr:uid="{8416FBCA-61A1-4AAF-BCA3-941FA015705B}"/>
    <cellStyle name="20% - Accent5 4 2 6" xfId="1460" xr:uid="{00000000-0005-0000-0000-000009010000}"/>
    <cellStyle name="20% - Accent5 4 2 6 2" xfId="2211" xr:uid="{CAFF9DCB-AA47-4417-8EA6-034FA6D2C264}"/>
    <cellStyle name="20% - Accent5 4 2 7" xfId="1525" xr:uid="{00000000-0005-0000-0000-00000A010000}"/>
    <cellStyle name="20% - Accent5 4 2 8" xfId="1869" xr:uid="{0F369DE0-344F-44A8-93B9-DC7874C97F90}"/>
    <cellStyle name="20% - Accent5 5 2" xfId="66" xr:uid="{00000000-0005-0000-0000-00000B010000}"/>
    <cellStyle name="20% - Accent5 5 2 2" xfId="907" xr:uid="{00000000-0005-0000-0000-00000C010000}"/>
    <cellStyle name="20% - Accent5 5 2 2 2" xfId="1083" xr:uid="{00000000-0005-0000-0000-00000D010000}"/>
    <cellStyle name="20% - Accent5 5 2 2 2 2" xfId="1416" xr:uid="{00000000-0005-0000-0000-00000E010000}"/>
    <cellStyle name="20% - Accent5 5 2 2 2 2 2" xfId="1837" xr:uid="{00000000-0005-0000-0000-00000F010000}"/>
    <cellStyle name="20% - Accent5 5 2 2 2 2 3" xfId="2180" xr:uid="{BCE661AA-CB9B-48D2-9713-B1F5EFFC83FB}"/>
    <cellStyle name="20% - Accent5 5 2 2 2 3" xfId="1620" xr:uid="{00000000-0005-0000-0000-000010010000}"/>
    <cellStyle name="20% - Accent5 5 2 2 2 4" xfId="1963" xr:uid="{ADC5FE3B-8527-4BC6-8471-4A6088EB494F}"/>
    <cellStyle name="20% - Accent5 5 2 2 3" xfId="1159" xr:uid="{00000000-0005-0000-0000-000011010000}"/>
    <cellStyle name="20% - Accent5 5 2 2 3 2" xfId="1682" xr:uid="{00000000-0005-0000-0000-000012010000}"/>
    <cellStyle name="20% - Accent5 5 2 2 3 3" xfId="2025" xr:uid="{36148753-CA74-4496-A01A-DFB288ADEE66}"/>
    <cellStyle name="20% - Accent5 5 2 2 4" xfId="1233" xr:uid="{00000000-0005-0000-0000-000013010000}"/>
    <cellStyle name="20% - Accent5 5 2 2 4 2" xfId="1744" xr:uid="{00000000-0005-0000-0000-000014010000}"/>
    <cellStyle name="20% - Accent5 5 2 2 4 3" xfId="2087" xr:uid="{42759B13-E915-4CA6-A738-B21A07487A45}"/>
    <cellStyle name="20% - Accent5 5 2 2 5" xfId="1558" xr:uid="{00000000-0005-0000-0000-000015010000}"/>
    <cellStyle name="20% - Accent5 5 2 2 6" xfId="1901" xr:uid="{1B1F2A53-4220-43E2-B225-00C60E8A6D6C}"/>
    <cellStyle name="20% - Accent5 5 2 3" xfId="1045" xr:uid="{00000000-0005-0000-0000-000016010000}"/>
    <cellStyle name="20% - Accent5 5 2 3 2" xfId="1283" xr:uid="{00000000-0005-0000-0000-000017010000}"/>
    <cellStyle name="20% - Accent5 5 2 3 2 2" xfId="1775" xr:uid="{00000000-0005-0000-0000-000018010000}"/>
    <cellStyle name="20% - Accent5 5 2 3 2 3" xfId="2118" xr:uid="{52D648E7-5F68-4776-8888-1E2FBE652F9A}"/>
    <cellStyle name="20% - Accent5 5 2 3 3" xfId="1589" xr:uid="{00000000-0005-0000-0000-000019010000}"/>
    <cellStyle name="20% - Accent5 5 2 3 4" xfId="1932" xr:uid="{15CA2B08-692A-4182-9114-A0EF1369CFA6}"/>
    <cellStyle name="20% - Accent5 5 2 4" xfId="1122" xr:uid="{00000000-0005-0000-0000-00001A010000}"/>
    <cellStyle name="20% - Accent5 5 2 4 2" xfId="1374" xr:uid="{00000000-0005-0000-0000-00001B010000}"/>
    <cellStyle name="20% - Accent5 5 2 4 2 2" xfId="1806" xr:uid="{00000000-0005-0000-0000-00001C010000}"/>
    <cellStyle name="20% - Accent5 5 2 4 2 3" xfId="2149" xr:uid="{CC4E2642-FFBC-4A0B-ADDD-B7878963FAED}"/>
    <cellStyle name="20% - Accent5 5 2 4 3" xfId="1651" xr:uid="{00000000-0005-0000-0000-00001D010000}"/>
    <cellStyle name="20% - Accent5 5 2 4 4" xfId="1994" xr:uid="{BC3AEB05-A09C-462C-B8E2-D101200AAC30}"/>
    <cellStyle name="20% - Accent5 5 2 5" xfId="1191" xr:uid="{00000000-0005-0000-0000-00001E010000}"/>
    <cellStyle name="20% - Accent5 5 2 5 2" xfId="1713" xr:uid="{00000000-0005-0000-0000-00001F010000}"/>
    <cellStyle name="20% - Accent5 5 2 5 3" xfId="2056" xr:uid="{DEB671B3-4F5E-419C-B302-9B2290B7CB08}"/>
    <cellStyle name="20% - Accent5 5 2 6" xfId="1461" xr:uid="{00000000-0005-0000-0000-000020010000}"/>
    <cellStyle name="20% - Accent5 5 2 6 2" xfId="2212" xr:uid="{1AC429A0-F3A5-468E-9E6B-307016ED67F0}"/>
    <cellStyle name="20% - Accent5 5 2 7" xfId="1526" xr:uid="{00000000-0005-0000-0000-000021010000}"/>
    <cellStyle name="20% - Accent5 5 2 8" xfId="1870" xr:uid="{43B05CEA-09B1-4807-AAAA-2173C01B64A6}"/>
    <cellStyle name="20% - Accent5 6" xfId="67" xr:uid="{00000000-0005-0000-0000-000022010000}"/>
    <cellStyle name="20% - Accent5 6 2" xfId="958" xr:uid="{00000000-0005-0000-0000-000023010000}"/>
    <cellStyle name="20% - Accent6 2" xfId="68" xr:uid="{00000000-0005-0000-0000-000024010000}"/>
    <cellStyle name="20% - Accent6 3" xfId="69" xr:uid="{00000000-0005-0000-0000-000025010000}"/>
    <cellStyle name="20% - Accent6 4 2" xfId="70" xr:uid="{00000000-0005-0000-0000-000026010000}"/>
    <cellStyle name="20% - Accent6 4 2 2" xfId="908" xr:uid="{00000000-0005-0000-0000-000027010000}"/>
    <cellStyle name="20% - Accent6 4 2 2 2" xfId="1084" xr:uid="{00000000-0005-0000-0000-000028010000}"/>
    <cellStyle name="20% - Accent6 4 2 2 2 2" xfId="1417" xr:uid="{00000000-0005-0000-0000-000029010000}"/>
    <cellStyle name="20% - Accent6 4 2 2 2 2 2" xfId="1838" xr:uid="{00000000-0005-0000-0000-00002A010000}"/>
    <cellStyle name="20% - Accent6 4 2 2 2 2 3" xfId="2181" xr:uid="{41368054-80F9-4BD3-AB8C-842935061502}"/>
    <cellStyle name="20% - Accent6 4 2 2 2 3" xfId="1621" xr:uid="{00000000-0005-0000-0000-00002B010000}"/>
    <cellStyle name="20% - Accent6 4 2 2 2 4" xfId="1964" xr:uid="{43E24BCE-297D-4543-9F16-1B80E490508D}"/>
    <cellStyle name="20% - Accent6 4 2 2 3" xfId="1160" xr:uid="{00000000-0005-0000-0000-00002C010000}"/>
    <cellStyle name="20% - Accent6 4 2 2 3 2" xfId="1683" xr:uid="{00000000-0005-0000-0000-00002D010000}"/>
    <cellStyle name="20% - Accent6 4 2 2 3 3" xfId="2026" xr:uid="{DDD34609-5423-4BD9-9D01-7FAE195044FA}"/>
    <cellStyle name="20% - Accent6 4 2 2 4" xfId="1234" xr:uid="{00000000-0005-0000-0000-00002E010000}"/>
    <cellStyle name="20% - Accent6 4 2 2 4 2" xfId="1745" xr:uid="{00000000-0005-0000-0000-00002F010000}"/>
    <cellStyle name="20% - Accent6 4 2 2 4 3" xfId="2088" xr:uid="{3F13205A-90AB-46D8-BFAB-9774FF6F456B}"/>
    <cellStyle name="20% - Accent6 4 2 2 5" xfId="1559" xr:uid="{00000000-0005-0000-0000-000030010000}"/>
    <cellStyle name="20% - Accent6 4 2 2 6" xfId="1902" xr:uid="{ED144DAC-AB7F-4B38-8ECD-EFA512EF561B}"/>
    <cellStyle name="20% - Accent6 4 2 3" xfId="1046" xr:uid="{00000000-0005-0000-0000-000031010000}"/>
    <cellStyle name="20% - Accent6 4 2 3 2" xfId="1284" xr:uid="{00000000-0005-0000-0000-000032010000}"/>
    <cellStyle name="20% - Accent6 4 2 3 2 2" xfId="1776" xr:uid="{00000000-0005-0000-0000-000033010000}"/>
    <cellStyle name="20% - Accent6 4 2 3 2 3" xfId="2119" xr:uid="{6EC44876-7B3E-44FE-93A7-3F8B743BA8E9}"/>
    <cellStyle name="20% - Accent6 4 2 3 3" xfId="1590" xr:uid="{00000000-0005-0000-0000-000034010000}"/>
    <cellStyle name="20% - Accent6 4 2 3 4" xfId="1933" xr:uid="{E722FEBE-0B64-4CCE-8712-BED1B5314781}"/>
    <cellStyle name="20% - Accent6 4 2 4" xfId="1123" xr:uid="{00000000-0005-0000-0000-000035010000}"/>
    <cellStyle name="20% - Accent6 4 2 4 2" xfId="1375" xr:uid="{00000000-0005-0000-0000-000036010000}"/>
    <cellStyle name="20% - Accent6 4 2 4 2 2" xfId="1807" xr:uid="{00000000-0005-0000-0000-000037010000}"/>
    <cellStyle name="20% - Accent6 4 2 4 2 3" xfId="2150" xr:uid="{E63FCB02-D904-4C6E-B722-52439B646B7F}"/>
    <cellStyle name="20% - Accent6 4 2 4 3" xfId="1652" xr:uid="{00000000-0005-0000-0000-000038010000}"/>
    <cellStyle name="20% - Accent6 4 2 4 4" xfId="1995" xr:uid="{D6442B09-554F-4C94-9137-95A6147A29C8}"/>
    <cellStyle name="20% - Accent6 4 2 5" xfId="1192" xr:uid="{00000000-0005-0000-0000-000039010000}"/>
    <cellStyle name="20% - Accent6 4 2 5 2" xfId="1714" xr:uid="{00000000-0005-0000-0000-00003A010000}"/>
    <cellStyle name="20% - Accent6 4 2 5 3" xfId="2057" xr:uid="{85B4F3B6-46B1-4CD6-AC54-636DB6E3F04A}"/>
    <cellStyle name="20% - Accent6 4 2 6" xfId="1462" xr:uid="{00000000-0005-0000-0000-00003B010000}"/>
    <cellStyle name="20% - Accent6 4 2 6 2" xfId="2213" xr:uid="{580764EE-80C1-4C4C-9D4A-AA4C8F64619E}"/>
    <cellStyle name="20% - Accent6 4 2 7" xfId="1527" xr:uid="{00000000-0005-0000-0000-00003C010000}"/>
    <cellStyle name="20% - Accent6 4 2 8" xfId="1871" xr:uid="{0C83523E-8BD3-4A35-BE6F-5BC95A2788FE}"/>
    <cellStyle name="20% - Accent6 5 2" xfId="71" xr:uid="{00000000-0005-0000-0000-00003D010000}"/>
    <cellStyle name="20% - Accent6 5 2 2" xfId="909" xr:uid="{00000000-0005-0000-0000-00003E010000}"/>
    <cellStyle name="20% - Accent6 5 2 2 2" xfId="1085" xr:uid="{00000000-0005-0000-0000-00003F010000}"/>
    <cellStyle name="20% - Accent6 5 2 2 2 2" xfId="1418" xr:uid="{00000000-0005-0000-0000-000040010000}"/>
    <cellStyle name="20% - Accent6 5 2 2 2 2 2" xfId="1839" xr:uid="{00000000-0005-0000-0000-000041010000}"/>
    <cellStyle name="20% - Accent6 5 2 2 2 2 3" xfId="2182" xr:uid="{8C1F186B-C540-4CB6-9F00-44DA7B7E4304}"/>
    <cellStyle name="20% - Accent6 5 2 2 2 3" xfId="1622" xr:uid="{00000000-0005-0000-0000-000042010000}"/>
    <cellStyle name="20% - Accent6 5 2 2 2 4" xfId="1965" xr:uid="{9B144355-FE09-4985-AF45-C793F5F66FF4}"/>
    <cellStyle name="20% - Accent6 5 2 2 3" xfId="1161" xr:uid="{00000000-0005-0000-0000-000043010000}"/>
    <cellStyle name="20% - Accent6 5 2 2 3 2" xfId="1684" xr:uid="{00000000-0005-0000-0000-000044010000}"/>
    <cellStyle name="20% - Accent6 5 2 2 3 3" xfId="2027" xr:uid="{7023987E-EA6D-4506-AFCC-604460532333}"/>
    <cellStyle name="20% - Accent6 5 2 2 4" xfId="1235" xr:uid="{00000000-0005-0000-0000-000045010000}"/>
    <cellStyle name="20% - Accent6 5 2 2 4 2" xfId="1746" xr:uid="{00000000-0005-0000-0000-000046010000}"/>
    <cellStyle name="20% - Accent6 5 2 2 4 3" xfId="2089" xr:uid="{F400B1DE-F17E-459D-A686-CFBB680AF423}"/>
    <cellStyle name="20% - Accent6 5 2 2 5" xfId="1560" xr:uid="{00000000-0005-0000-0000-000047010000}"/>
    <cellStyle name="20% - Accent6 5 2 2 6" xfId="1903" xr:uid="{38B8B957-F4F6-4D6B-B5D9-C8FB3CEC6024}"/>
    <cellStyle name="20% - Accent6 5 2 3" xfId="1047" xr:uid="{00000000-0005-0000-0000-000048010000}"/>
    <cellStyle name="20% - Accent6 5 2 3 2" xfId="1285" xr:uid="{00000000-0005-0000-0000-000049010000}"/>
    <cellStyle name="20% - Accent6 5 2 3 2 2" xfId="1777" xr:uid="{00000000-0005-0000-0000-00004A010000}"/>
    <cellStyle name="20% - Accent6 5 2 3 2 3" xfId="2120" xr:uid="{44A7CA20-7A9A-49CC-BA88-19739D012279}"/>
    <cellStyle name="20% - Accent6 5 2 3 3" xfId="1591" xr:uid="{00000000-0005-0000-0000-00004B010000}"/>
    <cellStyle name="20% - Accent6 5 2 3 4" xfId="1934" xr:uid="{66369F53-4175-4B97-B3C3-CA53131EAFFB}"/>
    <cellStyle name="20% - Accent6 5 2 4" xfId="1124" xr:uid="{00000000-0005-0000-0000-00004C010000}"/>
    <cellStyle name="20% - Accent6 5 2 4 2" xfId="1376" xr:uid="{00000000-0005-0000-0000-00004D010000}"/>
    <cellStyle name="20% - Accent6 5 2 4 2 2" xfId="1808" xr:uid="{00000000-0005-0000-0000-00004E010000}"/>
    <cellStyle name="20% - Accent6 5 2 4 2 3" xfId="2151" xr:uid="{366CA6F9-AFF2-4ADA-BA15-A75F0ED00D2B}"/>
    <cellStyle name="20% - Accent6 5 2 4 3" xfId="1653" xr:uid="{00000000-0005-0000-0000-00004F010000}"/>
    <cellStyle name="20% - Accent6 5 2 4 4" xfId="1996" xr:uid="{F1ED6366-0599-43E9-85EC-9EA4BFB6FAAD}"/>
    <cellStyle name="20% - Accent6 5 2 5" xfId="1193" xr:uid="{00000000-0005-0000-0000-000050010000}"/>
    <cellStyle name="20% - Accent6 5 2 5 2" xfId="1715" xr:uid="{00000000-0005-0000-0000-000051010000}"/>
    <cellStyle name="20% - Accent6 5 2 5 3" xfId="2058" xr:uid="{D6F3027B-0695-4777-9CC8-49A90ABD4F2C}"/>
    <cellStyle name="20% - Accent6 5 2 6" xfId="1463" xr:uid="{00000000-0005-0000-0000-000052010000}"/>
    <cellStyle name="20% - Accent6 5 2 6 2" xfId="2214" xr:uid="{0401BF33-B549-4B75-A3A2-892C36D06F53}"/>
    <cellStyle name="20% - Accent6 5 2 7" xfId="1528" xr:uid="{00000000-0005-0000-0000-000053010000}"/>
    <cellStyle name="20% - Accent6 5 2 8" xfId="1872" xr:uid="{852423A3-DF92-4D5B-956F-343324E4AC3F}"/>
    <cellStyle name="20% - Accent6 6" xfId="72" xr:uid="{00000000-0005-0000-0000-000054010000}"/>
    <cellStyle name="20% - Accent6 6 2" xfId="959" xr:uid="{00000000-0005-0000-0000-000055010000}"/>
    <cellStyle name="40% - Accent1 2" xfId="73" xr:uid="{00000000-0005-0000-0000-000056010000}"/>
    <cellStyle name="40% - Accent1 3" xfId="74" xr:uid="{00000000-0005-0000-0000-000057010000}"/>
    <cellStyle name="40% - Accent1 4 2" xfId="75" xr:uid="{00000000-0005-0000-0000-000058010000}"/>
    <cellStyle name="40% - Accent1 4 2 2" xfId="910" xr:uid="{00000000-0005-0000-0000-000059010000}"/>
    <cellStyle name="40% - Accent1 4 2 2 2" xfId="1086" xr:uid="{00000000-0005-0000-0000-00005A010000}"/>
    <cellStyle name="40% - Accent1 4 2 2 2 2" xfId="1419" xr:uid="{00000000-0005-0000-0000-00005B010000}"/>
    <cellStyle name="40% - Accent1 4 2 2 2 2 2" xfId="1840" xr:uid="{00000000-0005-0000-0000-00005C010000}"/>
    <cellStyle name="40% - Accent1 4 2 2 2 2 3" xfId="2183" xr:uid="{48D331CC-355E-4021-9549-3B0986CD694D}"/>
    <cellStyle name="40% - Accent1 4 2 2 2 3" xfId="1623" xr:uid="{00000000-0005-0000-0000-00005D010000}"/>
    <cellStyle name="40% - Accent1 4 2 2 2 4" xfId="1966" xr:uid="{776E0B40-622F-42C0-8B73-7AC79F3A7BE3}"/>
    <cellStyle name="40% - Accent1 4 2 2 3" xfId="1162" xr:uid="{00000000-0005-0000-0000-00005E010000}"/>
    <cellStyle name="40% - Accent1 4 2 2 3 2" xfId="1685" xr:uid="{00000000-0005-0000-0000-00005F010000}"/>
    <cellStyle name="40% - Accent1 4 2 2 3 3" xfId="2028" xr:uid="{D7D1547E-B944-4F8E-B0C7-1ACDD5BDCC9A}"/>
    <cellStyle name="40% - Accent1 4 2 2 4" xfId="1236" xr:uid="{00000000-0005-0000-0000-000060010000}"/>
    <cellStyle name="40% - Accent1 4 2 2 4 2" xfId="1747" xr:uid="{00000000-0005-0000-0000-000061010000}"/>
    <cellStyle name="40% - Accent1 4 2 2 4 3" xfId="2090" xr:uid="{D1CEBFA0-5F95-48F6-BA73-B4C4A070D03D}"/>
    <cellStyle name="40% - Accent1 4 2 2 5" xfId="1561" xr:uid="{00000000-0005-0000-0000-000062010000}"/>
    <cellStyle name="40% - Accent1 4 2 2 6" xfId="1904" xr:uid="{F00F0A48-30D7-4FF1-BFE5-22AD3B8D2CB1}"/>
    <cellStyle name="40% - Accent1 4 2 3" xfId="1048" xr:uid="{00000000-0005-0000-0000-000063010000}"/>
    <cellStyle name="40% - Accent1 4 2 3 2" xfId="1286" xr:uid="{00000000-0005-0000-0000-000064010000}"/>
    <cellStyle name="40% - Accent1 4 2 3 2 2" xfId="1778" xr:uid="{00000000-0005-0000-0000-000065010000}"/>
    <cellStyle name="40% - Accent1 4 2 3 2 3" xfId="2121" xr:uid="{BC905A35-A51A-447E-9863-B2C17A3D503D}"/>
    <cellStyle name="40% - Accent1 4 2 3 3" xfId="1592" xr:uid="{00000000-0005-0000-0000-000066010000}"/>
    <cellStyle name="40% - Accent1 4 2 3 4" xfId="1935" xr:uid="{3F340573-E270-4B29-AFB1-85A74DEAE032}"/>
    <cellStyle name="40% - Accent1 4 2 4" xfId="1125" xr:uid="{00000000-0005-0000-0000-000067010000}"/>
    <cellStyle name="40% - Accent1 4 2 4 2" xfId="1377" xr:uid="{00000000-0005-0000-0000-000068010000}"/>
    <cellStyle name="40% - Accent1 4 2 4 2 2" xfId="1809" xr:uid="{00000000-0005-0000-0000-000069010000}"/>
    <cellStyle name="40% - Accent1 4 2 4 2 3" xfId="2152" xr:uid="{7E5875B0-CC4B-4154-B49B-A594CF1C6DBB}"/>
    <cellStyle name="40% - Accent1 4 2 4 3" xfId="1654" xr:uid="{00000000-0005-0000-0000-00006A010000}"/>
    <cellStyle name="40% - Accent1 4 2 4 4" xfId="1997" xr:uid="{AEB761F6-96B4-4275-AAB5-5D4DC2DA91D0}"/>
    <cellStyle name="40% - Accent1 4 2 5" xfId="1194" xr:uid="{00000000-0005-0000-0000-00006B010000}"/>
    <cellStyle name="40% - Accent1 4 2 5 2" xfId="1716" xr:uid="{00000000-0005-0000-0000-00006C010000}"/>
    <cellStyle name="40% - Accent1 4 2 5 3" xfId="2059" xr:uid="{B3E7292B-EB81-407D-8718-2CB467F3A6EF}"/>
    <cellStyle name="40% - Accent1 4 2 6" xfId="1464" xr:uid="{00000000-0005-0000-0000-00006D010000}"/>
    <cellStyle name="40% - Accent1 4 2 6 2" xfId="2215" xr:uid="{A0E6579A-BABA-4ED3-B8C3-FAC330ABA583}"/>
    <cellStyle name="40% - Accent1 4 2 7" xfId="1529" xr:uid="{00000000-0005-0000-0000-00006E010000}"/>
    <cellStyle name="40% - Accent1 4 2 8" xfId="1873" xr:uid="{C78DDEAE-4EBB-4231-9986-026016F72862}"/>
    <cellStyle name="40% - Accent1 5 2" xfId="76" xr:uid="{00000000-0005-0000-0000-00006F010000}"/>
    <cellStyle name="40% - Accent1 5 2 2" xfId="911" xr:uid="{00000000-0005-0000-0000-000070010000}"/>
    <cellStyle name="40% - Accent1 5 2 2 2" xfId="1087" xr:uid="{00000000-0005-0000-0000-000071010000}"/>
    <cellStyle name="40% - Accent1 5 2 2 2 2" xfId="1420" xr:uid="{00000000-0005-0000-0000-000072010000}"/>
    <cellStyle name="40% - Accent1 5 2 2 2 2 2" xfId="1841" xr:uid="{00000000-0005-0000-0000-000073010000}"/>
    <cellStyle name="40% - Accent1 5 2 2 2 2 3" xfId="2184" xr:uid="{DA2B6B93-D2D9-42AF-9D6F-10DC05F8712D}"/>
    <cellStyle name="40% - Accent1 5 2 2 2 3" xfId="1624" xr:uid="{00000000-0005-0000-0000-000074010000}"/>
    <cellStyle name="40% - Accent1 5 2 2 2 4" xfId="1967" xr:uid="{6494B13D-AFEF-4D4D-9316-8E814592B19D}"/>
    <cellStyle name="40% - Accent1 5 2 2 3" xfId="1163" xr:uid="{00000000-0005-0000-0000-000075010000}"/>
    <cellStyle name="40% - Accent1 5 2 2 3 2" xfId="1686" xr:uid="{00000000-0005-0000-0000-000076010000}"/>
    <cellStyle name="40% - Accent1 5 2 2 3 3" xfId="2029" xr:uid="{938399BD-B66F-47DE-92DC-81E081E9E4E1}"/>
    <cellStyle name="40% - Accent1 5 2 2 4" xfId="1237" xr:uid="{00000000-0005-0000-0000-000077010000}"/>
    <cellStyle name="40% - Accent1 5 2 2 4 2" xfId="1748" xr:uid="{00000000-0005-0000-0000-000078010000}"/>
    <cellStyle name="40% - Accent1 5 2 2 4 3" xfId="2091" xr:uid="{F7DC07C1-88E0-48CE-AC62-60EAB70282B8}"/>
    <cellStyle name="40% - Accent1 5 2 2 5" xfId="1562" xr:uid="{00000000-0005-0000-0000-000079010000}"/>
    <cellStyle name="40% - Accent1 5 2 2 6" xfId="1905" xr:uid="{AF67E887-F82B-4D28-9A41-DFF16781B783}"/>
    <cellStyle name="40% - Accent1 5 2 3" xfId="1049" xr:uid="{00000000-0005-0000-0000-00007A010000}"/>
    <cellStyle name="40% - Accent1 5 2 3 2" xfId="1287" xr:uid="{00000000-0005-0000-0000-00007B010000}"/>
    <cellStyle name="40% - Accent1 5 2 3 2 2" xfId="1779" xr:uid="{00000000-0005-0000-0000-00007C010000}"/>
    <cellStyle name="40% - Accent1 5 2 3 2 3" xfId="2122" xr:uid="{1837D23E-7757-45F9-9008-8C96B8A19447}"/>
    <cellStyle name="40% - Accent1 5 2 3 3" xfId="1593" xr:uid="{00000000-0005-0000-0000-00007D010000}"/>
    <cellStyle name="40% - Accent1 5 2 3 4" xfId="1936" xr:uid="{1BEA9B9F-C80A-4ED5-8DC0-043AD37845F0}"/>
    <cellStyle name="40% - Accent1 5 2 4" xfId="1126" xr:uid="{00000000-0005-0000-0000-00007E010000}"/>
    <cellStyle name="40% - Accent1 5 2 4 2" xfId="1378" xr:uid="{00000000-0005-0000-0000-00007F010000}"/>
    <cellStyle name="40% - Accent1 5 2 4 2 2" xfId="1810" xr:uid="{00000000-0005-0000-0000-000080010000}"/>
    <cellStyle name="40% - Accent1 5 2 4 2 3" xfId="2153" xr:uid="{32847850-FFE2-4225-A873-A33E4DEFD61A}"/>
    <cellStyle name="40% - Accent1 5 2 4 3" xfId="1655" xr:uid="{00000000-0005-0000-0000-000081010000}"/>
    <cellStyle name="40% - Accent1 5 2 4 4" xfId="1998" xr:uid="{8D5B1750-3498-4614-B5FE-188EB5AC9024}"/>
    <cellStyle name="40% - Accent1 5 2 5" xfId="1195" xr:uid="{00000000-0005-0000-0000-000082010000}"/>
    <cellStyle name="40% - Accent1 5 2 5 2" xfId="1717" xr:uid="{00000000-0005-0000-0000-000083010000}"/>
    <cellStyle name="40% - Accent1 5 2 5 3" xfId="2060" xr:uid="{9AD83370-322C-464D-A3AA-3B748A380AD0}"/>
    <cellStyle name="40% - Accent1 5 2 6" xfId="1465" xr:uid="{00000000-0005-0000-0000-000084010000}"/>
    <cellStyle name="40% - Accent1 5 2 6 2" xfId="2216" xr:uid="{03775211-B18F-4596-A90A-F081045C017B}"/>
    <cellStyle name="40% - Accent1 5 2 7" xfId="1530" xr:uid="{00000000-0005-0000-0000-000085010000}"/>
    <cellStyle name="40% - Accent1 5 2 8" xfId="1874" xr:uid="{6F900937-97E9-4D51-AA6B-2D2DDBA3F64D}"/>
    <cellStyle name="40% - Accent1 6" xfId="77" xr:uid="{00000000-0005-0000-0000-000086010000}"/>
    <cellStyle name="40% - Accent1 6 2" xfId="960" xr:uid="{00000000-0005-0000-0000-000087010000}"/>
    <cellStyle name="40% - Accent2 2" xfId="78" xr:uid="{00000000-0005-0000-0000-000088010000}"/>
    <cellStyle name="40% - Accent2 3" xfId="79" xr:uid="{00000000-0005-0000-0000-000089010000}"/>
    <cellStyle name="40% - Accent2 4 2" xfId="80" xr:uid="{00000000-0005-0000-0000-00008A010000}"/>
    <cellStyle name="40% - Accent2 4 2 2" xfId="912" xr:uid="{00000000-0005-0000-0000-00008B010000}"/>
    <cellStyle name="40% - Accent2 4 2 2 2" xfId="1088" xr:uid="{00000000-0005-0000-0000-00008C010000}"/>
    <cellStyle name="40% - Accent2 4 2 2 2 2" xfId="1421" xr:uid="{00000000-0005-0000-0000-00008D010000}"/>
    <cellStyle name="40% - Accent2 4 2 2 2 2 2" xfId="1842" xr:uid="{00000000-0005-0000-0000-00008E010000}"/>
    <cellStyle name="40% - Accent2 4 2 2 2 2 3" xfId="2185" xr:uid="{0B91E7AF-2E21-4B71-868F-CA2B730B0111}"/>
    <cellStyle name="40% - Accent2 4 2 2 2 3" xfId="1625" xr:uid="{00000000-0005-0000-0000-00008F010000}"/>
    <cellStyle name="40% - Accent2 4 2 2 2 4" xfId="1968" xr:uid="{FA146ECE-DBFC-4C3A-AE7C-7C6D2A056E4A}"/>
    <cellStyle name="40% - Accent2 4 2 2 3" xfId="1164" xr:uid="{00000000-0005-0000-0000-000090010000}"/>
    <cellStyle name="40% - Accent2 4 2 2 3 2" xfId="1687" xr:uid="{00000000-0005-0000-0000-000091010000}"/>
    <cellStyle name="40% - Accent2 4 2 2 3 3" xfId="2030" xr:uid="{3B053BDE-FDB1-41DE-ADEA-90D96CF0A82F}"/>
    <cellStyle name="40% - Accent2 4 2 2 4" xfId="1238" xr:uid="{00000000-0005-0000-0000-000092010000}"/>
    <cellStyle name="40% - Accent2 4 2 2 4 2" xfId="1749" xr:uid="{00000000-0005-0000-0000-000093010000}"/>
    <cellStyle name="40% - Accent2 4 2 2 4 3" xfId="2092" xr:uid="{BCF5819A-41E0-4C35-A9D1-C54441818101}"/>
    <cellStyle name="40% - Accent2 4 2 2 5" xfId="1563" xr:uid="{00000000-0005-0000-0000-000094010000}"/>
    <cellStyle name="40% - Accent2 4 2 2 6" xfId="1906" xr:uid="{02E3B029-5F54-4BD9-91AD-99A9DC82E6F1}"/>
    <cellStyle name="40% - Accent2 4 2 3" xfId="1050" xr:uid="{00000000-0005-0000-0000-000095010000}"/>
    <cellStyle name="40% - Accent2 4 2 3 2" xfId="1289" xr:uid="{00000000-0005-0000-0000-000096010000}"/>
    <cellStyle name="40% - Accent2 4 2 3 2 2" xfId="1780" xr:uid="{00000000-0005-0000-0000-000097010000}"/>
    <cellStyle name="40% - Accent2 4 2 3 2 3" xfId="2123" xr:uid="{D690B20A-51FF-4D26-9AB5-A89047097CDB}"/>
    <cellStyle name="40% - Accent2 4 2 3 3" xfId="1594" xr:uid="{00000000-0005-0000-0000-000098010000}"/>
    <cellStyle name="40% - Accent2 4 2 3 4" xfId="1937" xr:uid="{AFF61471-AD76-4E6F-A86F-A6B15F7A0A8C}"/>
    <cellStyle name="40% - Accent2 4 2 4" xfId="1127" xr:uid="{00000000-0005-0000-0000-000099010000}"/>
    <cellStyle name="40% - Accent2 4 2 4 2" xfId="1379" xr:uid="{00000000-0005-0000-0000-00009A010000}"/>
    <cellStyle name="40% - Accent2 4 2 4 2 2" xfId="1811" xr:uid="{00000000-0005-0000-0000-00009B010000}"/>
    <cellStyle name="40% - Accent2 4 2 4 2 3" xfId="2154" xr:uid="{2C804596-1C96-40BC-9736-D09EEC93CFE7}"/>
    <cellStyle name="40% - Accent2 4 2 4 3" xfId="1656" xr:uid="{00000000-0005-0000-0000-00009C010000}"/>
    <cellStyle name="40% - Accent2 4 2 4 4" xfId="1999" xr:uid="{2083039F-FC60-46C9-B33B-6636D013449B}"/>
    <cellStyle name="40% - Accent2 4 2 5" xfId="1196" xr:uid="{00000000-0005-0000-0000-00009D010000}"/>
    <cellStyle name="40% - Accent2 4 2 5 2" xfId="1718" xr:uid="{00000000-0005-0000-0000-00009E010000}"/>
    <cellStyle name="40% - Accent2 4 2 5 3" xfId="2061" xr:uid="{D4C88565-E181-483D-A3CA-DF4F64B58DCE}"/>
    <cellStyle name="40% - Accent2 4 2 6" xfId="1466" xr:uid="{00000000-0005-0000-0000-00009F010000}"/>
    <cellStyle name="40% - Accent2 4 2 6 2" xfId="2217" xr:uid="{35FBB2E9-E9C5-4865-9063-06D5B54F602C}"/>
    <cellStyle name="40% - Accent2 4 2 7" xfId="1531" xr:uid="{00000000-0005-0000-0000-0000A0010000}"/>
    <cellStyle name="40% - Accent2 4 2 8" xfId="1875" xr:uid="{ED48D880-DA92-4B81-A7B4-15A905E895A7}"/>
    <cellStyle name="40% - Accent2 5 2" xfId="81" xr:uid="{00000000-0005-0000-0000-0000A1010000}"/>
    <cellStyle name="40% - Accent2 5 2 2" xfId="913" xr:uid="{00000000-0005-0000-0000-0000A2010000}"/>
    <cellStyle name="40% - Accent2 5 2 2 2" xfId="1089" xr:uid="{00000000-0005-0000-0000-0000A3010000}"/>
    <cellStyle name="40% - Accent2 5 2 2 2 2" xfId="1422" xr:uid="{00000000-0005-0000-0000-0000A4010000}"/>
    <cellStyle name="40% - Accent2 5 2 2 2 2 2" xfId="1843" xr:uid="{00000000-0005-0000-0000-0000A5010000}"/>
    <cellStyle name="40% - Accent2 5 2 2 2 2 3" xfId="2186" xr:uid="{5A20F071-BB1C-45AF-BA03-34FB0E404EBE}"/>
    <cellStyle name="40% - Accent2 5 2 2 2 3" xfId="1626" xr:uid="{00000000-0005-0000-0000-0000A6010000}"/>
    <cellStyle name="40% - Accent2 5 2 2 2 4" xfId="1969" xr:uid="{2BF00246-C30A-43A7-9369-F88FF437ED5E}"/>
    <cellStyle name="40% - Accent2 5 2 2 3" xfId="1165" xr:uid="{00000000-0005-0000-0000-0000A7010000}"/>
    <cellStyle name="40% - Accent2 5 2 2 3 2" xfId="1688" xr:uid="{00000000-0005-0000-0000-0000A8010000}"/>
    <cellStyle name="40% - Accent2 5 2 2 3 3" xfId="2031" xr:uid="{05F6B2C0-B58A-4D95-B95C-936A6D38C6F1}"/>
    <cellStyle name="40% - Accent2 5 2 2 4" xfId="1239" xr:uid="{00000000-0005-0000-0000-0000A9010000}"/>
    <cellStyle name="40% - Accent2 5 2 2 4 2" xfId="1750" xr:uid="{00000000-0005-0000-0000-0000AA010000}"/>
    <cellStyle name="40% - Accent2 5 2 2 4 3" xfId="2093" xr:uid="{FA7A92A2-1897-476A-AB42-F61E8648FAB4}"/>
    <cellStyle name="40% - Accent2 5 2 2 5" xfId="1564" xr:uid="{00000000-0005-0000-0000-0000AB010000}"/>
    <cellStyle name="40% - Accent2 5 2 2 6" xfId="1907" xr:uid="{06E65A81-ABE1-42FF-BF10-ECBFBAE4DDC6}"/>
    <cellStyle name="40% - Accent2 5 2 3" xfId="1051" xr:uid="{00000000-0005-0000-0000-0000AC010000}"/>
    <cellStyle name="40% - Accent2 5 2 3 2" xfId="1290" xr:uid="{00000000-0005-0000-0000-0000AD010000}"/>
    <cellStyle name="40% - Accent2 5 2 3 2 2" xfId="1781" xr:uid="{00000000-0005-0000-0000-0000AE010000}"/>
    <cellStyle name="40% - Accent2 5 2 3 2 3" xfId="2124" xr:uid="{D915C88C-CCD8-4FC5-A3A5-1EAE5D9BEFD7}"/>
    <cellStyle name="40% - Accent2 5 2 3 3" xfId="1595" xr:uid="{00000000-0005-0000-0000-0000AF010000}"/>
    <cellStyle name="40% - Accent2 5 2 3 4" xfId="1938" xr:uid="{E001B4C8-4DFB-42A4-B48F-6421423DD7F0}"/>
    <cellStyle name="40% - Accent2 5 2 4" xfId="1128" xr:uid="{00000000-0005-0000-0000-0000B0010000}"/>
    <cellStyle name="40% - Accent2 5 2 4 2" xfId="1380" xr:uid="{00000000-0005-0000-0000-0000B1010000}"/>
    <cellStyle name="40% - Accent2 5 2 4 2 2" xfId="1812" xr:uid="{00000000-0005-0000-0000-0000B2010000}"/>
    <cellStyle name="40% - Accent2 5 2 4 2 3" xfId="2155" xr:uid="{D7FCB29F-D495-4D8F-A3AF-41AEA15652A5}"/>
    <cellStyle name="40% - Accent2 5 2 4 3" xfId="1657" xr:uid="{00000000-0005-0000-0000-0000B3010000}"/>
    <cellStyle name="40% - Accent2 5 2 4 4" xfId="2000" xr:uid="{6925C3D0-5C6F-4CEF-93F7-ADF2FBF6A34F}"/>
    <cellStyle name="40% - Accent2 5 2 5" xfId="1197" xr:uid="{00000000-0005-0000-0000-0000B4010000}"/>
    <cellStyle name="40% - Accent2 5 2 5 2" xfId="1719" xr:uid="{00000000-0005-0000-0000-0000B5010000}"/>
    <cellStyle name="40% - Accent2 5 2 5 3" xfId="2062" xr:uid="{E18D75E2-8ECC-470A-9CB7-1AEAD47BA545}"/>
    <cellStyle name="40% - Accent2 5 2 6" xfId="1467" xr:uid="{00000000-0005-0000-0000-0000B6010000}"/>
    <cellStyle name="40% - Accent2 5 2 6 2" xfId="2218" xr:uid="{BA9524AC-DA15-45AD-BB99-D0F6ECDB66A4}"/>
    <cellStyle name="40% - Accent2 5 2 7" xfId="1532" xr:uid="{00000000-0005-0000-0000-0000B7010000}"/>
    <cellStyle name="40% - Accent2 5 2 8" xfId="1876" xr:uid="{EA3CB55D-B775-4F31-B4FC-8CA02E472FBE}"/>
    <cellStyle name="40% - Accent2 6" xfId="82" xr:uid="{00000000-0005-0000-0000-0000B8010000}"/>
    <cellStyle name="40% - Accent2 6 2" xfId="961" xr:uid="{00000000-0005-0000-0000-0000B9010000}"/>
    <cellStyle name="40% - Accent3 2" xfId="83" xr:uid="{00000000-0005-0000-0000-0000BA010000}"/>
    <cellStyle name="40% - Accent3 3" xfId="84" xr:uid="{00000000-0005-0000-0000-0000BB010000}"/>
    <cellStyle name="40% - Accent3 4 2" xfId="85" xr:uid="{00000000-0005-0000-0000-0000BC010000}"/>
    <cellStyle name="40% - Accent3 4 2 2" xfId="914" xr:uid="{00000000-0005-0000-0000-0000BD010000}"/>
    <cellStyle name="40% - Accent3 4 2 2 2" xfId="1090" xr:uid="{00000000-0005-0000-0000-0000BE010000}"/>
    <cellStyle name="40% - Accent3 4 2 2 2 2" xfId="1423" xr:uid="{00000000-0005-0000-0000-0000BF010000}"/>
    <cellStyle name="40% - Accent3 4 2 2 2 2 2" xfId="1844" xr:uid="{00000000-0005-0000-0000-0000C0010000}"/>
    <cellStyle name="40% - Accent3 4 2 2 2 2 3" xfId="2187" xr:uid="{F3C4D7ED-D8B3-42A3-91C8-BECF27BC8F10}"/>
    <cellStyle name="40% - Accent3 4 2 2 2 3" xfId="1627" xr:uid="{00000000-0005-0000-0000-0000C1010000}"/>
    <cellStyle name="40% - Accent3 4 2 2 2 4" xfId="1970" xr:uid="{966E2E9D-5993-4884-BE31-514F5F5A71E4}"/>
    <cellStyle name="40% - Accent3 4 2 2 3" xfId="1166" xr:uid="{00000000-0005-0000-0000-0000C2010000}"/>
    <cellStyle name="40% - Accent3 4 2 2 3 2" xfId="1689" xr:uid="{00000000-0005-0000-0000-0000C3010000}"/>
    <cellStyle name="40% - Accent3 4 2 2 3 3" xfId="2032" xr:uid="{59373EC7-6A5A-4C3F-B70A-2F2D13AF59AF}"/>
    <cellStyle name="40% - Accent3 4 2 2 4" xfId="1240" xr:uid="{00000000-0005-0000-0000-0000C4010000}"/>
    <cellStyle name="40% - Accent3 4 2 2 4 2" xfId="1751" xr:uid="{00000000-0005-0000-0000-0000C5010000}"/>
    <cellStyle name="40% - Accent3 4 2 2 4 3" xfId="2094" xr:uid="{88665F64-F02E-4B95-AD4F-201C41323DCC}"/>
    <cellStyle name="40% - Accent3 4 2 2 5" xfId="1565" xr:uid="{00000000-0005-0000-0000-0000C6010000}"/>
    <cellStyle name="40% - Accent3 4 2 2 6" xfId="1908" xr:uid="{7AB1EA30-EF9F-4ED3-924D-6B8B722F2FB6}"/>
    <cellStyle name="40% - Accent3 4 2 3" xfId="1052" xr:uid="{00000000-0005-0000-0000-0000C7010000}"/>
    <cellStyle name="40% - Accent3 4 2 3 2" xfId="1291" xr:uid="{00000000-0005-0000-0000-0000C8010000}"/>
    <cellStyle name="40% - Accent3 4 2 3 2 2" xfId="1782" xr:uid="{00000000-0005-0000-0000-0000C9010000}"/>
    <cellStyle name="40% - Accent3 4 2 3 2 3" xfId="2125" xr:uid="{B133B3FD-A6F3-417C-B1B3-F8B9A2908E36}"/>
    <cellStyle name="40% - Accent3 4 2 3 3" xfId="1596" xr:uid="{00000000-0005-0000-0000-0000CA010000}"/>
    <cellStyle name="40% - Accent3 4 2 3 4" xfId="1939" xr:uid="{4FD6CCEA-30E4-49F5-A79B-FAB0E4EF8C1A}"/>
    <cellStyle name="40% - Accent3 4 2 4" xfId="1129" xr:uid="{00000000-0005-0000-0000-0000CB010000}"/>
    <cellStyle name="40% - Accent3 4 2 4 2" xfId="1381" xr:uid="{00000000-0005-0000-0000-0000CC010000}"/>
    <cellStyle name="40% - Accent3 4 2 4 2 2" xfId="1813" xr:uid="{00000000-0005-0000-0000-0000CD010000}"/>
    <cellStyle name="40% - Accent3 4 2 4 2 3" xfId="2156" xr:uid="{1CFFE154-A124-4649-B0B4-3E5B60636D09}"/>
    <cellStyle name="40% - Accent3 4 2 4 3" xfId="1658" xr:uid="{00000000-0005-0000-0000-0000CE010000}"/>
    <cellStyle name="40% - Accent3 4 2 4 4" xfId="2001" xr:uid="{C7023317-27EB-42A2-8F77-6F5876598E87}"/>
    <cellStyle name="40% - Accent3 4 2 5" xfId="1198" xr:uid="{00000000-0005-0000-0000-0000CF010000}"/>
    <cellStyle name="40% - Accent3 4 2 5 2" xfId="1720" xr:uid="{00000000-0005-0000-0000-0000D0010000}"/>
    <cellStyle name="40% - Accent3 4 2 5 3" xfId="2063" xr:uid="{68BA4D6E-473B-41BD-ACAF-A10B252F44D0}"/>
    <cellStyle name="40% - Accent3 4 2 6" xfId="1468" xr:uid="{00000000-0005-0000-0000-0000D1010000}"/>
    <cellStyle name="40% - Accent3 4 2 6 2" xfId="2219" xr:uid="{86334355-004A-430A-B47A-D49A1756FDB8}"/>
    <cellStyle name="40% - Accent3 4 2 7" xfId="1533" xr:uid="{00000000-0005-0000-0000-0000D2010000}"/>
    <cellStyle name="40% - Accent3 4 2 8" xfId="1877" xr:uid="{96269707-B621-41AA-AC6A-5ACC06C67A08}"/>
    <cellStyle name="40% - Accent3 5 2" xfId="86" xr:uid="{00000000-0005-0000-0000-0000D3010000}"/>
    <cellStyle name="40% - Accent3 5 2 2" xfId="915" xr:uid="{00000000-0005-0000-0000-0000D4010000}"/>
    <cellStyle name="40% - Accent3 5 2 2 2" xfId="1091" xr:uid="{00000000-0005-0000-0000-0000D5010000}"/>
    <cellStyle name="40% - Accent3 5 2 2 2 2" xfId="1424" xr:uid="{00000000-0005-0000-0000-0000D6010000}"/>
    <cellStyle name="40% - Accent3 5 2 2 2 2 2" xfId="1845" xr:uid="{00000000-0005-0000-0000-0000D7010000}"/>
    <cellStyle name="40% - Accent3 5 2 2 2 2 3" xfId="2188" xr:uid="{29678215-E017-49B0-A0E0-1BCE69EFCDBB}"/>
    <cellStyle name="40% - Accent3 5 2 2 2 3" xfId="1628" xr:uid="{00000000-0005-0000-0000-0000D8010000}"/>
    <cellStyle name="40% - Accent3 5 2 2 2 4" xfId="1971" xr:uid="{F627B13C-CEA3-4C12-8164-A0765898E470}"/>
    <cellStyle name="40% - Accent3 5 2 2 3" xfId="1167" xr:uid="{00000000-0005-0000-0000-0000D9010000}"/>
    <cellStyle name="40% - Accent3 5 2 2 3 2" xfId="1690" xr:uid="{00000000-0005-0000-0000-0000DA010000}"/>
    <cellStyle name="40% - Accent3 5 2 2 3 3" xfId="2033" xr:uid="{36FDB47A-56F5-4497-85CC-302CD60DCA83}"/>
    <cellStyle name="40% - Accent3 5 2 2 4" xfId="1241" xr:uid="{00000000-0005-0000-0000-0000DB010000}"/>
    <cellStyle name="40% - Accent3 5 2 2 4 2" xfId="1752" xr:uid="{00000000-0005-0000-0000-0000DC010000}"/>
    <cellStyle name="40% - Accent3 5 2 2 4 3" xfId="2095" xr:uid="{303FFA33-113F-4B06-8B0D-E47B39F2423F}"/>
    <cellStyle name="40% - Accent3 5 2 2 5" xfId="1566" xr:uid="{00000000-0005-0000-0000-0000DD010000}"/>
    <cellStyle name="40% - Accent3 5 2 2 6" xfId="1909" xr:uid="{F061C95F-82AD-49EF-8FBC-2249B15EDF39}"/>
    <cellStyle name="40% - Accent3 5 2 3" xfId="1053" xr:uid="{00000000-0005-0000-0000-0000DE010000}"/>
    <cellStyle name="40% - Accent3 5 2 3 2" xfId="1292" xr:uid="{00000000-0005-0000-0000-0000DF010000}"/>
    <cellStyle name="40% - Accent3 5 2 3 2 2" xfId="1783" xr:uid="{00000000-0005-0000-0000-0000E0010000}"/>
    <cellStyle name="40% - Accent3 5 2 3 2 3" xfId="2126" xr:uid="{E3C6071D-CE5F-46DB-8185-3310AACE1F29}"/>
    <cellStyle name="40% - Accent3 5 2 3 3" xfId="1597" xr:uid="{00000000-0005-0000-0000-0000E1010000}"/>
    <cellStyle name="40% - Accent3 5 2 3 4" xfId="1940" xr:uid="{5C480C35-E0C0-4A38-BFAB-102FA5ECD83C}"/>
    <cellStyle name="40% - Accent3 5 2 4" xfId="1130" xr:uid="{00000000-0005-0000-0000-0000E2010000}"/>
    <cellStyle name="40% - Accent3 5 2 4 2" xfId="1382" xr:uid="{00000000-0005-0000-0000-0000E3010000}"/>
    <cellStyle name="40% - Accent3 5 2 4 2 2" xfId="1814" xr:uid="{00000000-0005-0000-0000-0000E4010000}"/>
    <cellStyle name="40% - Accent3 5 2 4 2 3" xfId="2157" xr:uid="{7F262D42-A0DD-49DC-80CF-AC50F805CE2E}"/>
    <cellStyle name="40% - Accent3 5 2 4 3" xfId="1659" xr:uid="{00000000-0005-0000-0000-0000E5010000}"/>
    <cellStyle name="40% - Accent3 5 2 4 4" xfId="2002" xr:uid="{9288265E-6B88-42DD-99E3-C52139FAB364}"/>
    <cellStyle name="40% - Accent3 5 2 5" xfId="1199" xr:uid="{00000000-0005-0000-0000-0000E6010000}"/>
    <cellStyle name="40% - Accent3 5 2 5 2" xfId="1721" xr:uid="{00000000-0005-0000-0000-0000E7010000}"/>
    <cellStyle name="40% - Accent3 5 2 5 3" xfId="2064" xr:uid="{520D04DA-8A34-4237-A6E9-A947B23BB567}"/>
    <cellStyle name="40% - Accent3 5 2 6" xfId="1469" xr:uid="{00000000-0005-0000-0000-0000E8010000}"/>
    <cellStyle name="40% - Accent3 5 2 6 2" xfId="2220" xr:uid="{94BC904F-4384-42AA-B2B4-ACB881880C80}"/>
    <cellStyle name="40% - Accent3 5 2 7" xfId="1534" xr:uid="{00000000-0005-0000-0000-0000E9010000}"/>
    <cellStyle name="40% - Accent3 5 2 8" xfId="1878" xr:uid="{911C8C70-C6C6-4D88-8B27-391671633822}"/>
    <cellStyle name="40% - Accent3 6" xfId="87" xr:uid="{00000000-0005-0000-0000-0000EA010000}"/>
    <cellStyle name="40% - Accent3 6 2" xfId="962" xr:uid="{00000000-0005-0000-0000-0000EB010000}"/>
    <cellStyle name="40% - Accent4 2" xfId="88" xr:uid="{00000000-0005-0000-0000-0000EC010000}"/>
    <cellStyle name="40% - Accent4 3" xfId="89" xr:uid="{00000000-0005-0000-0000-0000ED010000}"/>
    <cellStyle name="40% - Accent4 4 2" xfId="90" xr:uid="{00000000-0005-0000-0000-0000EE010000}"/>
    <cellStyle name="40% - Accent4 4 2 2" xfId="916" xr:uid="{00000000-0005-0000-0000-0000EF010000}"/>
    <cellStyle name="40% - Accent4 4 2 2 2" xfId="1092" xr:uid="{00000000-0005-0000-0000-0000F0010000}"/>
    <cellStyle name="40% - Accent4 4 2 2 2 2" xfId="1425" xr:uid="{00000000-0005-0000-0000-0000F1010000}"/>
    <cellStyle name="40% - Accent4 4 2 2 2 2 2" xfId="1846" xr:uid="{00000000-0005-0000-0000-0000F2010000}"/>
    <cellStyle name="40% - Accent4 4 2 2 2 2 3" xfId="2189" xr:uid="{CE0DB3A9-999F-43C2-8616-DC8E1D344526}"/>
    <cellStyle name="40% - Accent4 4 2 2 2 3" xfId="1629" xr:uid="{00000000-0005-0000-0000-0000F3010000}"/>
    <cellStyle name="40% - Accent4 4 2 2 2 4" xfId="1972" xr:uid="{6D887A42-BD6C-47EA-BBE9-D3B62CDB5CB0}"/>
    <cellStyle name="40% - Accent4 4 2 2 3" xfId="1168" xr:uid="{00000000-0005-0000-0000-0000F4010000}"/>
    <cellStyle name="40% - Accent4 4 2 2 3 2" xfId="1691" xr:uid="{00000000-0005-0000-0000-0000F5010000}"/>
    <cellStyle name="40% - Accent4 4 2 2 3 3" xfId="2034" xr:uid="{25959B65-1F4B-41F4-A0BA-982535D1D0FA}"/>
    <cellStyle name="40% - Accent4 4 2 2 4" xfId="1242" xr:uid="{00000000-0005-0000-0000-0000F6010000}"/>
    <cellStyle name="40% - Accent4 4 2 2 4 2" xfId="1753" xr:uid="{00000000-0005-0000-0000-0000F7010000}"/>
    <cellStyle name="40% - Accent4 4 2 2 4 3" xfId="2096" xr:uid="{4DC4DCE5-7CC6-4B44-9F83-B02B0056246D}"/>
    <cellStyle name="40% - Accent4 4 2 2 5" xfId="1567" xr:uid="{00000000-0005-0000-0000-0000F8010000}"/>
    <cellStyle name="40% - Accent4 4 2 2 6" xfId="1910" xr:uid="{7A41F007-7D7B-4FC7-BAFC-D880EE0827DA}"/>
    <cellStyle name="40% - Accent4 4 2 3" xfId="1054" xr:uid="{00000000-0005-0000-0000-0000F9010000}"/>
    <cellStyle name="40% - Accent4 4 2 3 2" xfId="1293" xr:uid="{00000000-0005-0000-0000-0000FA010000}"/>
    <cellStyle name="40% - Accent4 4 2 3 2 2" xfId="1784" xr:uid="{00000000-0005-0000-0000-0000FB010000}"/>
    <cellStyle name="40% - Accent4 4 2 3 2 3" xfId="2127" xr:uid="{CD44B33F-AE9D-42F8-BFD2-C30FDCBA8974}"/>
    <cellStyle name="40% - Accent4 4 2 3 3" xfId="1598" xr:uid="{00000000-0005-0000-0000-0000FC010000}"/>
    <cellStyle name="40% - Accent4 4 2 3 4" xfId="1941" xr:uid="{C7CCDCDE-5A96-4606-B6C6-7F1CE3690081}"/>
    <cellStyle name="40% - Accent4 4 2 4" xfId="1131" xr:uid="{00000000-0005-0000-0000-0000FD010000}"/>
    <cellStyle name="40% - Accent4 4 2 4 2" xfId="1383" xr:uid="{00000000-0005-0000-0000-0000FE010000}"/>
    <cellStyle name="40% - Accent4 4 2 4 2 2" xfId="1815" xr:uid="{00000000-0005-0000-0000-0000FF010000}"/>
    <cellStyle name="40% - Accent4 4 2 4 2 3" xfId="2158" xr:uid="{AFE97A00-3A29-42FA-AB6E-B68FB0704205}"/>
    <cellStyle name="40% - Accent4 4 2 4 3" xfId="1660" xr:uid="{00000000-0005-0000-0000-000000020000}"/>
    <cellStyle name="40% - Accent4 4 2 4 4" xfId="2003" xr:uid="{4A198673-198A-470F-AED3-76CB1114FDC6}"/>
    <cellStyle name="40% - Accent4 4 2 5" xfId="1200" xr:uid="{00000000-0005-0000-0000-000001020000}"/>
    <cellStyle name="40% - Accent4 4 2 5 2" xfId="1722" xr:uid="{00000000-0005-0000-0000-000002020000}"/>
    <cellStyle name="40% - Accent4 4 2 5 3" xfId="2065" xr:uid="{F6214701-1EE2-4C79-B0F4-77BB04297DF1}"/>
    <cellStyle name="40% - Accent4 4 2 6" xfId="1470" xr:uid="{00000000-0005-0000-0000-000003020000}"/>
    <cellStyle name="40% - Accent4 4 2 6 2" xfId="2221" xr:uid="{973E6F87-4165-4DFA-A809-64349E73208F}"/>
    <cellStyle name="40% - Accent4 4 2 7" xfId="1535" xr:uid="{00000000-0005-0000-0000-000004020000}"/>
    <cellStyle name="40% - Accent4 4 2 8" xfId="1879" xr:uid="{0AB00C5C-3D0F-4906-AA3F-BA922BBDDA62}"/>
    <cellStyle name="40% - Accent4 5 2" xfId="91" xr:uid="{00000000-0005-0000-0000-000005020000}"/>
    <cellStyle name="40% - Accent4 5 2 2" xfId="917" xr:uid="{00000000-0005-0000-0000-000006020000}"/>
    <cellStyle name="40% - Accent4 5 2 2 2" xfId="1093" xr:uid="{00000000-0005-0000-0000-000007020000}"/>
    <cellStyle name="40% - Accent4 5 2 2 2 2" xfId="1426" xr:uid="{00000000-0005-0000-0000-000008020000}"/>
    <cellStyle name="40% - Accent4 5 2 2 2 2 2" xfId="1847" xr:uid="{00000000-0005-0000-0000-000009020000}"/>
    <cellStyle name="40% - Accent4 5 2 2 2 2 3" xfId="2190" xr:uid="{542F2B42-7384-45B8-A62F-F9E0F19D63B2}"/>
    <cellStyle name="40% - Accent4 5 2 2 2 3" xfId="1630" xr:uid="{00000000-0005-0000-0000-00000A020000}"/>
    <cellStyle name="40% - Accent4 5 2 2 2 4" xfId="1973" xr:uid="{63027D73-02E2-4A49-82E4-20887F3CBA46}"/>
    <cellStyle name="40% - Accent4 5 2 2 3" xfId="1169" xr:uid="{00000000-0005-0000-0000-00000B020000}"/>
    <cellStyle name="40% - Accent4 5 2 2 3 2" xfId="1692" xr:uid="{00000000-0005-0000-0000-00000C020000}"/>
    <cellStyle name="40% - Accent4 5 2 2 3 3" xfId="2035" xr:uid="{2C80534F-7189-4F91-B3CD-8C372859D21F}"/>
    <cellStyle name="40% - Accent4 5 2 2 4" xfId="1243" xr:uid="{00000000-0005-0000-0000-00000D020000}"/>
    <cellStyle name="40% - Accent4 5 2 2 4 2" xfId="1754" xr:uid="{00000000-0005-0000-0000-00000E020000}"/>
    <cellStyle name="40% - Accent4 5 2 2 4 3" xfId="2097" xr:uid="{9AF268AC-1055-4418-9670-01916B3BF4BB}"/>
    <cellStyle name="40% - Accent4 5 2 2 5" xfId="1568" xr:uid="{00000000-0005-0000-0000-00000F020000}"/>
    <cellStyle name="40% - Accent4 5 2 2 6" xfId="1911" xr:uid="{9CA007C3-C31C-40FC-9A42-A46CB6D0F568}"/>
    <cellStyle name="40% - Accent4 5 2 3" xfId="1055" xr:uid="{00000000-0005-0000-0000-000010020000}"/>
    <cellStyle name="40% - Accent4 5 2 3 2" xfId="1294" xr:uid="{00000000-0005-0000-0000-000011020000}"/>
    <cellStyle name="40% - Accent4 5 2 3 2 2" xfId="1785" xr:uid="{00000000-0005-0000-0000-000012020000}"/>
    <cellStyle name="40% - Accent4 5 2 3 2 3" xfId="2128" xr:uid="{C2482415-37D1-4D00-97B4-0C36B459B14D}"/>
    <cellStyle name="40% - Accent4 5 2 3 3" xfId="1599" xr:uid="{00000000-0005-0000-0000-000013020000}"/>
    <cellStyle name="40% - Accent4 5 2 3 4" xfId="1942" xr:uid="{9AAFAFE0-DAB3-4B5E-945E-03F4EBE05099}"/>
    <cellStyle name="40% - Accent4 5 2 4" xfId="1132" xr:uid="{00000000-0005-0000-0000-000014020000}"/>
    <cellStyle name="40% - Accent4 5 2 4 2" xfId="1384" xr:uid="{00000000-0005-0000-0000-000015020000}"/>
    <cellStyle name="40% - Accent4 5 2 4 2 2" xfId="1816" xr:uid="{00000000-0005-0000-0000-000016020000}"/>
    <cellStyle name="40% - Accent4 5 2 4 2 3" xfId="2159" xr:uid="{9403201A-D201-4510-90B2-BB8467008EA6}"/>
    <cellStyle name="40% - Accent4 5 2 4 3" xfId="1661" xr:uid="{00000000-0005-0000-0000-000017020000}"/>
    <cellStyle name="40% - Accent4 5 2 4 4" xfId="2004" xr:uid="{FB4DE809-0F3C-433A-8A38-6EABD19371C2}"/>
    <cellStyle name="40% - Accent4 5 2 5" xfId="1201" xr:uid="{00000000-0005-0000-0000-000018020000}"/>
    <cellStyle name="40% - Accent4 5 2 5 2" xfId="1723" xr:uid="{00000000-0005-0000-0000-000019020000}"/>
    <cellStyle name="40% - Accent4 5 2 5 3" xfId="2066" xr:uid="{766E3784-4822-4EFE-ADD6-01CC9BE871CD}"/>
    <cellStyle name="40% - Accent4 5 2 6" xfId="1471" xr:uid="{00000000-0005-0000-0000-00001A020000}"/>
    <cellStyle name="40% - Accent4 5 2 6 2" xfId="2222" xr:uid="{5F7E4594-3BC6-4196-808B-22838BAE30A1}"/>
    <cellStyle name="40% - Accent4 5 2 7" xfId="1536" xr:uid="{00000000-0005-0000-0000-00001B020000}"/>
    <cellStyle name="40% - Accent4 5 2 8" xfId="1880" xr:uid="{2AB1C947-DF45-4B4A-9DC1-CFDE133CB09E}"/>
    <cellStyle name="40% - Accent4 6" xfId="92" xr:uid="{00000000-0005-0000-0000-00001C020000}"/>
    <cellStyle name="40% - Accent4 6 2" xfId="963" xr:uid="{00000000-0005-0000-0000-00001D020000}"/>
    <cellStyle name="40% - Accent5 2" xfId="93" xr:uid="{00000000-0005-0000-0000-00001E020000}"/>
    <cellStyle name="40% - Accent5 3" xfId="94" xr:uid="{00000000-0005-0000-0000-00001F020000}"/>
    <cellStyle name="40% - Accent5 4 2" xfId="95" xr:uid="{00000000-0005-0000-0000-000020020000}"/>
    <cellStyle name="40% - Accent5 4 2 2" xfId="918" xr:uid="{00000000-0005-0000-0000-000021020000}"/>
    <cellStyle name="40% - Accent5 4 2 2 2" xfId="1094" xr:uid="{00000000-0005-0000-0000-000022020000}"/>
    <cellStyle name="40% - Accent5 4 2 2 2 2" xfId="1427" xr:uid="{00000000-0005-0000-0000-000023020000}"/>
    <cellStyle name="40% - Accent5 4 2 2 2 2 2" xfId="1848" xr:uid="{00000000-0005-0000-0000-000024020000}"/>
    <cellStyle name="40% - Accent5 4 2 2 2 2 3" xfId="2191" xr:uid="{A6FF40D6-AB16-4B1A-8C19-A64771B4A790}"/>
    <cellStyle name="40% - Accent5 4 2 2 2 3" xfId="1631" xr:uid="{00000000-0005-0000-0000-000025020000}"/>
    <cellStyle name="40% - Accent5 4 2 2 2 4" xfId="1974" xr:uid="{1ED1374C-3946-4EA3-8312-34B79C9558B6}"/>
    <cellStyle name="40% - Accent5 4 2 2 3" xfId="1170" xr:uid="{00000000-0005-0000-0000-000026020000}"/>
    <cellStyle name="40% - Accent5 4 2 2 3 2" xfId="1693" xr:uid="{00000000-0005-0000-0000-000027020000}"/>
    <cellStyle name="40% - Accent5 4 2 2 3 3" xfId="2036" xr:uid="{0222B6C4-AF0E-41A3-A9BC-2D3624B6EAEC}"/>
    <cellStyle name="40% - Accent5 4 2 2 4" xfId="1244" xr:uid="{00000000-0005-0000-0000-000028020000}"/>
    <cellStyle name="40% - Accent5 4 2 2 4 2" xfId="1755" xr:uid="{00000000-0005-0000-0000-000029020000}"/>
    <cellStyle name="40% - Accent5 4 2 2 4 3" xfId="2098" xr:uid="{37E43FDA-9DC3-4D14-AD52-514670A89E6C}"/>
    <cellStyle name="40% - Accent5 4 2 2 5" xfId="1569" xr:uid="{00000000-0005-0000-0000-00002A020000}"/>
    <cellStyle name="40% - Accent5 4 2 2 6" xfId="1912" xr:uid="{2C3B83DB-F7D4-4B61-BE75-F16672C1E786}"/>
    <cellStyle name="40% - Accent5 4 2 3" xfId="1056" xr:uid="{00000000-0005-0000-0000-00002B020000}"/>
    <cellStyle name="40% - Accent5 4 2 3 2" xfId="1295" xr:uid="{00000000-0005-0000-0000-00002C020000}"/>
    <cellStyle name="40% - Accent5 4 2 3 2 2" xfId="1786" xr:uid="{00000000-0005-0000-0000-00002D020000}"/>
    <cellStyle name="40% - Accent5 4 2 3 2 3" xfId="2129" xr:uid="{D8A2C0F7-536C-42B0-968B-4514D2AAC68D}"/>
    <cellStyle name="40% - Accent5 4 2 3 3" xfId="1600" xr:uid="{00000000-0005-0000-0000-00002E020000}"/>
    <cellStyle name="40% - Accent5 4 2 3 4" xfId="1943" xr:uid="{F22AD4BA-7F2C-427F-904C-B0996022B559}"/>
    <cellStyle name="40% - Accent5 4 2 4" xfId="1133" xr:uid="{00000000-0005-0000-0000-00002F020000}"/>
    <cellStyle name="40% - Accent5 4 2 4 2" xfId="1385" xr:uid="{00000000-0005-0000-0000-000030020000}"/>
    <cellStyle name="40% - Accent5 4 2 4 2 2" xfId="1817" xr:uid="{00000000-0005-0000-0000-000031020000}"/>
    <cellStyle name="40% - Accent5 4 2 4 2 3" xfId="2160" xr:uid="{6B7E7AB7-26F7-4582-8AB2-8DCAD5F5907D}"/>
    <cellStyle name="40% - Accent5 4 2 4 3" xfId="1662" xr:uid="{00000000-0005-0000-0000-000032020000}"/>
    <cellStyle name="40% - Accent5 4 2 4 4" xfId="2005" xr:uid="{3E297B8E-9F4B-4824-B0D6-16422B15F3D2}"/>
    <cellStyle name="40% - Accent5 4 2 5" xfId="1202" xr:uid="{00000000-0005-0000-0000-000033020000}"/>
    <cellStyle name="40% - Accent5 4 2 5 2" xfId="1724" xr:uid="{00000000-0005-0000-0000-000034020000}"/>
    <cellStyle name="40% - Accent5 4 2 5 3" xfId="2067" xr:uid="{C09747A7-22B0-4CCB-847A-C304785712C5}"/>
    <cellStyle name="40% - Accent5 4 2 6" xfId="1472" xr:uid="{00000000-0005-0000-0000-000035020000}"/>
    <cellStyle name="40% - Accent5 4 2 6 2" xfId="2223" xr:uid="{4198DBD7-C7AC-481F-BF0E-2905789F2CBC}"/>
    <cellStyle name="40% - Accent5 4 2 7" xfId="1537" xr:uid="{00000000-0005-0000-0000-000036020000}"/>
    <cellStyle name="40% - Accent5 4 2 8" xfId="1881" xr:uid="{EA5B78BD-2745-4EDD-B2BA-7BB7BF52BCB0}"/>
    <cellStyle name="40% - Accent5 5 2" xfId="96" xr:uid="{00000000-0005-0000-0000-000037020000}"/>
    <cellStyle name="40% - Accent5 5 2 2" xfId="919" xr:uid="{00000000-0005-0000-0000-000038020000}"/>
    <cellStyle name="40% - Accent5 5 2 2 2" xfId="1095" xr:uid="{00000000-0005-0000-0000-000039020000}"/>
    <cellStyle name="40% - Accent5 5 2 2 2 2" xfId="1428" xr:uid="{00000000-0005-0000-0000-00003A020000}"/>
    <cellStyle name="40% - Accent5 5 2 2 2 2 2" xfId="1849" xr:uid="{00000000-0005-0000-0000-00003B020000}"/>
    <cellStyle name="40% - Accent5 5 2 2 2 2 3" xfId="2192" xr:uid="{0FCAC014-6AF5-4F0B-973B-3DDF6037D18C}"/>
    <cellStyle name="40% - Accent5 5 2 2 2 3" xfId="1632" xr:uid="{00000000-0005-0000-0000-00003C020000}"/>
    <cellStyle name="40% - Accent5 5 2 2 2 4" xfId="1975" xr:uid="{1D537331-3E5D-445A-8E3A-E44C82F0D493}"/>
    <cellStyle name="40% - Accent5 5 2 2 3" xfId="1171" xr:uid="{00000000-0005-0000-0000-00003D020000}"/>
    <cellStyle name="40% - Accent5 5 2 2 3 2" xfId="1694" xr:uid="{00000000-0005-0000-0000-00003E020000}"/>
    <cellStyle name="40% - Accent5 5 2 2 3 3" xfId="2037" xr:uid="{36A87AC9-A8E9-4F9E-A394-9D7485B8412A}"/>
    <cellStyle name="40% - Accent5 5 2 2 4" xfId="1245" xr:uid="{00000000-0005-0000-0000-00003F020000}"/>
    <cellStyle name="40% - Accent5 5 2 2 4 2" xfId="1756" xr:uid="{00000000-0005-0000-0000-000040020000}"/>
    <cellStyle name="40% - Accent5 5 2 2 4 3" xfId="2099" xr:uid="{3DB5FD41-2EF3-4AC4-8FC4-E8B85D70E10B}"/>
    <cellStyle name="40% - Accent5 5 2 2 5" xfId="1570" xr:uid="{00000000-0005-0000-0000-000041020000}"/>
    <cellStyle name="40% - Accent5 5 2 2 6" xfId="1913" xr:uid="{490109B9-B2AE-4B69-8F3E-4E51774F188D}"/>
    <cellStyle name="40% - Accent5 5 2 3" xfId="1057" xr:uid="{00000000-0005-0000-0000-000042020000}"/>
    <cellStyle name="40% - Accent5 5 2 3 2" xfId="1296" xr:uid="{00000000-0005-0000-0000-000043020000}"/>
    <cellStyle name="40% - Accent5 5 2 3 2 2" xfId="1787" xr:uid="{00000000-0005-0000-0000-000044020000}"/>
    <cellStyle name="40% - Accent5 5 2 3 2 3" xfId="2130" xr:uid="{8DA1842B-672C-4262-B315-F90D641240E5}"/>
    <cellStyle name="40% - Accent5 5 2 3 3" xfId="1601" xr:uid="{00000000-0005-0000-0000-000045020000}"/>
    <cellStyle name="40% - Accent5 5 2 3 4" xfId="1944" xr:uid="{79D75B3C-B9B9-4431-B9B6-662A4513DD85}"/>
    <cellStyle name="40% - Accent5 5 2 4" xfId="1134" xr:uid="{00000000-0005-0000-0000-000046020000}"/>
    <cellStyle name="40% - Accent5 5 2 4 2" xfId="1386" xr:uid="{00000000-0005-0000-0000-000047020000}"/>
    <cellStyle name="40% - Accent5 5 2 4 2 2" xfId="1818" xr:uid="{00000000-0005-0000-0000-000048020000}"/>
    <cellStyle name="40% - Accent5 5 2 4 2 3" xfId="2161" xr:uid="{64B699B6-F54F-4187-96BB-71391B89FE13}"/>
    <cellStyle name="40% - Accent5 5 2 4 3" xfId="1663" xr:uid="{00000000-0005-0000-0000-000049020000}"/>
    <cellStyle name="40% - Accent5 5 2 4 4" xfId="2006" xr:uid="{7F679F2A-2391-415B-992D-670192C95A5D}"/>
    <cellStyle name="40% - Accent5 5 2 5" xfId="1203" xr:uid="{00000000-0005-0000-0000-00004A020000}"/>
    <cellStyle name="40% - Accent5 5 2 5 2" xfId="1725" xr:uid="{00000000-0005-0000-0000-00004B020000}"/>
    <cellStyle name="40% - Accent5 5 2 5 3" xfId="2068" xr:uid="{5402E513-4AAC-4180-9974-69B7BAAFCEC3}"/>
    <cellStyle name="40% - Accent5 5 2 6" xfId="1473" xr:uid="{00000000-0005-0000-0000-00004C020000}"/>
    <cellStyle name="40% - Accent5 5 2 6 2" xfId="2224" xr:uid="{5B1F1377-3D41-48C7-AE07-7B112107BB06}"/>
    <cellStyle name="40% - Accent5 5 2 7" xfId="1538" xr:uid="{00000000-0005-0000-0000-00004D020000}"/>
    <cellStyle name="40% - Accent5 5 2 8" xfId="1882" xr:uid="{67C93B34-73B5-40F0-A055-20B862B8DA88}"/>
    <cellStyle name="40% - Accent5 6" xfId="97" xr:uid="{00000000-0005-0000-0000-00004E020000}"/>
    <cellStyle name="40% - Accent5 6 2" xfId="964" xr:uid="{00000000-0005-0000-0000-00004F020000}"/>
    <cellStyle name="40% - Accent6 2" xfId="98" xr:uid="{00000000-0005-0000-0000-000050020000}"/>
    <cellStyle name="40% - Accent6 3" xfId="99" xr:uid="{00000000-0005-0000-0000-000051020000}"/>
    <cellStyle name="40% - Accent6 4 2" xfId="100" xr:uid="{00000000-0005-0000-0000-000052020000}"/>
    <cellStyle name="40% - Accent6 4 2 2" xfId="920" xr:uid="{00000000-0005-0000-0000-000053020000}"/>
    <cellStyle name="40% - Accent6 4 2 2 2" xfId="1096" xr:uid="{00000000-0005-0000-0000-000054020000}"/>
    <cellStyle name="40% - Accent6 4 2 2 2 2" xfId="1429" xr:uid="{00000000-0005-0000-0000-000055020000}"/>
    <cellStyle name="40% - Accent6 4 2 2 2 2 2" xfId="1850" xr:uid="{00000000-0005-0000-0000-000056020000}"/>
    <cellStyle name="40% - Accent6 4 2 2 2 2 3" xfId="2193" xr:uid="{DE2688F0-D523-47E1-8CC9-F75903AC657E}"/>
    <cellStyle name="40% - Accent6 4 2 2 2 3" xfId="1633" xr:uid="{00000000-0005-0000-0000-000057020000}"/>
    <cellStyle name="40% - Accent6 4 2 2 2 4" xfId="1976" xr:uid="{C1BF4196-7053-4E5B-94E9-8DEF915CDDFA}"/>
    <cellStyle name="40% - Accent6 4 2 2 3" xfId="1172" xr:uid="{00000000-0005-0000-0000-000058020000}"/>
    <cellStyle name="40% - Accent6 4 2 2 3 2" xfId="1695" xr:uid="{00000000-0005-0000-0000-000059020000}"/>
    <cellStyle name="40% - Accent6 4 2 2 3 3" xfId="2038" xr:uid="{2709CF62-8703-45D8-BF36-B50CBEA7E52D}"/>
    <cellStyle name="40% - Accent6 4 2 2 4" xfId="1246" xr:uid="{00000000-0005-0000-0000-00005A020000}"/>
    <cellStyle name="40% - Accent6 4 2 2 4 2" xfId="1757" xr:uid="{00000000-0005-0000-0000-00005B020000}"/>
    <cellStyle name="40% - Accent6 4 2 2 4 3" xfId="2100" xr:uid="{F376B0CE-FED0-4A50-BB64-BFB67C162C6D}"/>
    <cellStyle name="40% - Accent6 4 2 2 5" xfId="1571" xr:uid="{00000000-0005-0000-0000-00005C020000}"/>
    <cellStyle name="40% - Accent6 4 2 2 6" xfId="1914" xr:uid="{F210AB35-84F8-4507-8DAF-9DF9931371F7}"/>
    <cellStyle name="40% - Accent6 4 2 3" xfId="1058" xr:uid="{00000000-0005-0000-0000-00005D020000}"/>
    <cellStyle name="40% - Accent6 4 2 3 2" xfId="1297" xr:uid="{00000000-0005-0000-0000-00005E020000}"/>
    <cellStyle name="40% - Accent6 4 2 3 2 2" xfId="1788" xr:uid="{00000000-0005-0000-0000-00005F020000}"/>
    <cellStyle name="40% - Accent6 4 2 3 2 3" xfId="2131" xr:uid="{5487824E-D620-41B7-A98F-5D325DFE4C96}"/>
    <cellStyle name="40% - Accent6 4 2 3 3" xfId="1602" xr:uid="{00000000-0005-0000-0000-000060020000}"/>
    <cellStyle name="40% - Accent6 4 2 3 4" xfId="1945" xr:uid="{460BE18A-4A5F-4BEB-904A-A2F6ADF2A420}"/>
    <cellStyle name="40% - Accent6 4 2 4" xfId="1135" xr:uid="{00000000-0005-0000-0000-000061020000}"/>
    <cellStyle name="40% - Accent6 4 2 4 2" xfId="1387" xr:uid="{00000000-0005-0000-0000-000062020000}"/>
    <cellStyle name="40% - Accent6 4 2 4 2 2" xfId="1819" xr:uid="{00000000-0005-0000-0000-000063020000}"/>
    <cellStyle name="40% - Accent6 4 2 4 2 3" xfId="2162" xr:uid="{CFD851F5-6DFF-4E47-8A25-C79250300911}"/>
    <cellStyle name="40% - Accent6 4 2 4 3" xfId="1664" xr:uid="{00000000-0005-0000-0000-000064020000}"/>
    <cellStyle name="40% - Accent6 4 2 4 4" xfId="2007" xr:uid="{0DEE1600-32A9-4422-9F66-EBD868316DA2}"/>
    <cellStyle name="40% - Accent6 4 2 5" xfId="1204" xr:uid="{00000000-0005-0000-0000-000065020000}"/>
    <cellStyle name="40% - Accent6 4 2 5 2" xfId="1726" xr:uid="{00000000-0005-0000-0000-000066020000}"/>
    <cellStyle name="40% - Accent6 4 2 5 3" xfId="2069" xr:uid="{FD6C7825-4CE7-42AF-A87A-4E99E09C90AF}"/>
    <cellStyle name="40% - Accent6 4 2 6" xfId="1474" xr:uid="{00000000-0005-0000-0000-000067020000}"/>
    <cellStyle name="40% - Accent6 4 2 6 2" xfId="2225" xr:uid="{023AA73D-C635-40BA-8E9B-0F2D63F47113}"/>
    <cellStyle name="40% - Accent6 4 2 7" xfId="1539" xr:uid="{00000000-0005-0000-0000-000068020000}"/>
    <cellStyle name="40% - Accent6 4 2 8" xfId="1883" xr:uid="{C9E6F4F1-7246-4CD5-A04B-E736EA61075F}"/>
    <cellStyle name="40% - Accent6 5 2" xfId="101" xr:uid="{00000000-0005-0000-0000-000069020000}"/>
    <cellStyle name="40% - Accent6 5 2 2" xfId="921" xr:uid="{00000000-0005-0000-0000-00006A020000}"/>
    <cellStyle name="40% - Accent6 5 2 2 2" xfId="1097" xr:uid="{00000000-0005-0000-0000-00006B020000}"/>
    <cellStyle name="40% - Accent6 5 2 2 2 2" xfId="1430" xr:uid="{00000000-0005-0000-0000-00006C020000}"/>
    <cellStyle name="40% - Accent6 5 2 2 2 2 2" xfId="1851" xr:uid="{00000000-0005-0000-0000-00006D020000}"/>
    <cellStyle name="40% - Accent6 5 2 2 2 2 3" xfId="2194" xr:uid="{976E5536-C394-453D-AF82-9C0F4DB143D8}"/>
    <cellStyle name="40% - Accent6 5 2 2 2 3" xfId="1634" xr:uid="{00000000-0005-0000-0000-00006E020000}"/>
    <cellStyle name="40% - Accent6 5 2 2 2 4" xfId="1977" xr:uid="{84D9204E-6575-4054-97A7-A01C38D14340}"/>
    <cellStyle name="40% - Accent6 5 2 2 3" xfId="1173" xr:uid="{00000000-0005-0000-0000-00006F020000}"/>
    <cellStyle name="40% - Accent6 5 2 2 3 2" xfId="1696" xr:uid="{00000000-0005-0000-0000-000070020000}"/>
    <cellStyle name="40% - Accent6 5 2 2 3 3" xfId="2039" xr:uid="{6FBEFDA5-A508-47CA-897C-99E11E1A080A}"/>
    <cellStyle name="40% - Accent6 5 2 2 4" xfId="1247" xr:uid="{00000000-0005-0000-0000-000071020000}"/>
    <cellStyle name="40% - Accent6 5 2 2 4 2" xfId="1758" xr:uid="{00000000-0005-0000-0000-000072020000}"/>
    <cellStyle name="40% - Accent6 5 2 2 4 3" xfId="2101" xr:uid="{5B436B65-048B-47FC-ADFB-6E031681EC81}"/>
    <cellStyle name="40% - Accent6 5 2 2 5" xfId="1572" xr:uid="{00000000-0005-0000-0000-000073020000}"/>
    <cellStyle name="40% - Accent6 5 2 2 6" xfId="1915" xr:uid="{CEEDCE93-3071-4F31-9EE1-6B2FEE3202FA}"/>
    <cellStyle name="40% - Accent6 5 2 3" xfId="1059" xr:uid="{00000000-0005-0000-0000-000074020000}"/>
    <cellStyle name="40% - Accent6 5 2 3 2" xfId="1298" xr:uid="{00000000-0005-0000-0000-000075020000}"/>
    <cellStyle name="40% - Accent6 5 2 3 2 2" xfId="1789" xr:uid="{00000000-0005-0000-0000-000076020000}"/>
    <cellStyle name="40% - Accent6 5 2 3 2 3" xfId="2132" xr:uid="{DB5A986A-D883-49F6-B505-0CD7BF70097A}"/>
    <cellStyle name="40% - Accent6 5 2 3 3" xfId="1603" xr:uid="{00000000-0005-0000-0000-000077020000}"/>
    <cellStyle name="40% - Accent6 5 2 3 4" xfId="1946" xr:uid="{B706C974-17D8-4183-82B6-73FFCA546E51}"/>
    <cellStyle name="40% - Accent6 5 2 4" xfId="1136" xr:uid="{00000000-0005-0000-0000-000078020000}"/>
    <cellStyle name="40% - Accent6 5 2 4 2" xfId="1388" xr:uid="{00000000-0005-0000-0000-000079020000}"/>
    <cellStyle name="40% - Accent6 5 2 4 2 2" xfId="1820" xr:uid="{00000000-0005-0000-0000-00007A020000}"/>
    <cellStyle name="40% - Accent6 5 2 4 2 3" xfId="2163" xr:uid="{A47AE05A-EC2E-4923-A6BB-53D1EC5F40F1}"/>
    <cellStyle name="40% - Accent6 5 2 4 3" xfId="1665" xr:uid="{00000000-0005-0000-0000-00007B020000}"/>
    <cellStyle name="40% - Accent6 5 2 4 4" xfId="2008" xr:uid="{BF46479C-C220-487E-B872-323E30D05F85}"/>
    <cellStyle name="40% - Accent6 5 2 5" xfId="1205" xr:uid="{00000000-0005-0000-0000-00007C020000}"/>
    <cellStyle name="40% - Accent6 5 2 5 2" xfId="1727" xr:uid="{00000000-0005-0000-0000-00007D020000}"/>
    <cellStyle name="40% - Accent6 5 2 5 3" xfId="2070" xr:uid="{944FCB79-397C-4678-A974-29F976C000B8}"/>
    <cellStyle name="40% - Accent6 5 2 6" xfId="1475" xr:uid="{00000000-0005-0000-0000-00007E020000}"/>
    <cellStyle name="40% - Accent6 5 2 6 2" xfId="2226" xr:uid="{D8B4661B-D9E3-4260-A7BF-E2A82D99731D}"/>
    <cellStyle name="40% - Accent6 5 2 7" xfId="1540" xr:uid="{00000000-0005-0000-0000-00007F020000}"/>
    <cellStyle name="40% - Accent6 5 2 8" xfId="1884" xr:uid="{0EEEA7D4-8E74-4376-B1C4-F7EB5E67836A}"/>
    <cellStyle name="40% - Accent6 6" xfId="102" xr:uid="{00000000-0005-0000-0000-000080020000}"/>
    <cellStyle name="40% - Accent6 6 2" xfId="965" xr:uid="{00000000-0005-0000-0000-000081020000}"/>
    <cellStyle name="60% - Accent1 2" xfId="103" xr:uid="{00000000-0005-0000-0000-000082020000}"/>
    <cellStyle name="60% - Accent1 3" xfId="104" xr:uid="{00000000-0005-0000-0000-000083020000}"/>
    <cellStyle name="60% - Accent1 4 2" xfId="105" xr:uid="{00000000-0005-0000-0000-000084020000}"/>
    <cellStyle name="60% - Accent1 5 2" xfId="106" xr:uid="{00000000-0005-0000-0000-000085020000}"/>
    <cellStyle name="60% - Accent1 6" xfId="107" xr:uid="{00000000-0005-0000-0000-000086020000}"/>
    <cellStyle name="60% - Accent2 2" xfId="108" xr:uid="{00000000-0005-0000-0000-000087020000}"/>
    <cellStyle name="60% - Accent2 3" xfId="109" xr:uid="{00000000-0005-0000-0000-000088020000}"/>
    <cellStyle name="60% - Accent2 4 2" xfId="110" xr:uid="{00000000-0005-0000-0000-000089020000}"/>
    <cellStyle name="60% - Accent2 5 2" xfId="111" xr:uid="{00000000-0005-0000-0000-00008A020000}"/>
    <cellStyle name="60% - Accent2 6" xfId="112" xr:uid="{00000000-0005-0000-0000-00008B020000}"/>
    <cellStyle name="60% - Accent3 2" xfId="113" xr:uid="{00000000-0005-0000-0000-00008C020000}"/>
    <cellStyle name="60% - Accent3 3" xfId="114" xr:uid="{00000000-0005-0000-0000-00008D020000}"/>
    <cellStyle name="60% - Accent3 4 2" xfId="115" xr:uid="{00000000-0005-0000-0000-00008E020000}"/>
    <cellStyle name="60% - Accent3 5 2" xfId="116" xr:uid="{00000000-0005-0000-0000-00008F020000}"/>
    <cellStyle name="60% - Accent3 6" xfId="117" xr:uid="{00000000-0005-0000-0000-000090020000}"/>
    <cellStyle name="60% - Accent4 2" xfId="118" xr:uid="{00000000-0005-0000-0000-000091020000}"/>
    <cellStyle name="60% - Accent4 3" xfId="119" xr:uid="{00000000-0005-0000-0000-000092020000}"/>
    <cellStyle name="60% - Accent4 4 2" xfId="120" xr:uid="{00000000-0005-0000-0000-000093020000}"/>
    <cellStyle name="60% - Accent4 5 2" xfId="121" xr:uid="{00000000-0005-0000-0000-000094020000}"/>
    <cellStyle name="60% - Accent4 6" xfId="122" xr:uid="{00000000-0005-0000-0000-000095020000}"/>
    <cellStyle name="60% - Accent5 2" xfId="123" xr:uid="{00000000-0005-0000-0000-000096020000}"/>
    <cellStyle name="60% - Accent5 3" xfId="124" xr:uid="{00000000-0005-0000-0000-000097020000}"/>
    <cellStyle name="60% - Accent5 4 2" xfId="125" xr:uid="{00000000-0005-0000-0000-000098020000}"/>
    <cellStyle name="60% - Accent5 5 2" xfId="126" xr:uid="{00000000-0005-0000-0000-000099020000}"/>
    <cellStyle name="60% - Accent5 6" xfId="127" xr:uid="{00000000-0005-0000-0000-00009A020000}"/>
    <cellStyle name="60% - Accent6 2" xfId="128" xr:uid="{00000000-0005-0000-0000-00009B020000}"/>
    <cellStyle name="60% - Accent6 3" xfId="129" xr:uid="{00000000-0005-0000-0000-00009C020000}"/>
    <cellStyle name="60% - Accent6 4 2" xfId="130" xr:uid="{00000000-0005-0000-0000-00009D020000}"/>
    <cellStyle name="60% - Accent6 5 2" xfId="131" xr:uid="{00000000-0005-0000-0000-00009E020000}"/>
    <cellStyle name="60% - Accent6 6" xfId="132" xr:uid="{00000000-0005-0000-0000-00009F020000}"/>
    <cellStyle name="75" xfId="133" xr:uid="{00000000-0005-0000-0000-0000A0020000}"/>
    <cellStyle name="75 2" xfId="134" xr:uid="{00000000-0005-0000-0000-0000A1020000}"/>
    <cellStyle name="Accent1 - 20%" xfId="135" xr:uid="{00000000-0005-0000-0000-0000A2020000}"/>
    <cellStyle name="Accent1 - 40%" xfId="136" xr:uid="{00000000-0005-0000-0000-0000A3020000}"/>
    <cellStyle name="Accent1 - 60%" xfId="137" xr:uid="{00000000-0005-0000-0000-0000A4020000}"/>
    <cellStyle name="Accent1 2" xfId="138" xr:uid="{00000000-0005-0000-0000-0000A5020000}"/>
    <cellStyle name="Accent1 3" xfId="139" xr:uid="{00000000-0005-0000-0000-0000A6020000}"/>
    <cellStyle name="Accent1 4 2" xfId="140" xr:uid="{00000000-0005-0000-0000-0000A7020000}"/>
    <cellStyle name="Accent1 5 2" xfId="141" xr:uid="{00000000-0005-0000-0000-0000A8020000}"/>
    <cellStyle name="Accent1 6" xfId="142" xr:uid="{00000000-0005-0000-0000-0000A9020000}"/>
    <cellStyle name="Accent2 - 20%" xfId="143" xr:uid="{00000000-0005-0000-0000-0000AA020000}"/>
    <cellStyle name="Accent2 - 40%" xfId="144" xr:uid="{00000000-0005-0000-0000-0000AB020000}"/>
    <cellStyle name="Accent2 - 60%" xfId="145" xr:uid="{00000000-0005-0000-0000-0000AC020000}"/>
    <cellStyle name="Accent2 2" xfId="146" xr:uid="{00000000-0005-0000-0000-0000AD020000}"/>
    <cellStyle name="Accent2 3" xfId="147" xr:uid="{00000000-0005-0000-0000-0000AE020000}"/>
    <cellStyle name="Accent2 4 2" xfId="148" xr:uid="{00000000-0005-0000-0000-0000AF020000}"/>
    <cellStyle name="Accent2 5 2" xfId="149" xr:uid="{00000000-0005-0000-0000-0000B0020000}"/>
    <cellStyle name="Accent2 6" xfId="150" xr:uid="{00000000-0005-0000-0000-0000B1020000}"/>
    <cellStyle name="Accent3 - 20%" xfId="151" xr:uid="{00000000-0005-0000-0000-0000B2020000}"/>
    <cellStyle name="Accent3 - 40%" xfId="152" xr:uid="{00000000-0005-0000-0000-0000B3020000}"/>
    <cellStyle name="Accent3 - 60%" xfId="153" xr:uid="{00000000-0005-0000-0000-0000B4020000}"/>
    <cellStyle name="Accent3 2" xfId="154" xr:uid="{00000000-0005-0000-0000-0000B5020000}"/>
    <cellStyle name="Accent3 3" xfId="155" xr:uid="{00000000-0005-0000-0000-0000B6020000}"/>
    <cellStyle name="Accent3 4 2" xfId="156" xr:uid="{00000000-0005-0000-0000-0000B7020000}"/>
    <cellStyle name="Accent3 5 2" xfId="157" xr:uid="{00000000-0005-0000-0000-0000B8020000}"/>
    <cellStyle name="Accent3 6" xfId="158" xr:uid="{00000000-0005-0000-0000-0000B9020000}"/>
    <cellStyle name="Accent4 - 20%" xfId="159" xr:uid="{00000000-0005-0000-0000-0000BA020000}"/>
    <cellStyle name="Accent4 - 40%" xfId="160" xr:uid="{00000000-0005-0000-0000-0000BB020000}"/>
    <cellStyle name="Accent4 - 60%" xfId="161" xr:uid="{00000000-0005-0000-0000-0000BC020000}"/>
    <cellStyle name="Accent4 2" xfId="162" xr:uid="{00000000-0005-0000-0000-0000BD020000}"/>
    <cellStyle name="Accent4 3" xfId="163" xr:uid="{00000000-0005-0000-0000-0000BE020000}"/>
    <cellStyle name="Accent4 4 2" xfId="164" xr:uid="{00000000-0005-0000-0000-0000BF020000}"/>
    <cellStyle name="Accent4 5 2" xfId="165" xr:uid="{00000000-0005-0000-0000-0000C0020000}"/>
    <cellStyle name="Accent4 6" xfId="166" xr:uid="{00000000-0005-0000-0000-0000C1020000}"/>
    <cellStyle name="Accent5 - 20%" xfId="167" xr:uid="{00000000-0005-0000-0000-0000C2020000}"/>
    <cellStyle name="Accent5 - 40%" xfId="168" xr:uid="{00000000-0005-0000-0000-0000C3020000}"/>
    <cellStyle name="Accent5 - 60%" xfId="169" xr:uid="{00000000-0005-0000-0000-0000C4020000}"/>
    <cellStyle name="Accent5 2" xfId="170" xr:uid="{00000000-0005-0000-0000-0000C5020000}"/>
    <cellStyle name="Accent5 3" xfId="171" xr:uid="{00000000-0005-0000-0000-0000C6020000}"/>
    <cellStyle name="Accent5 4 2" xfId="172" xr:uid="{00000000-0005-0000-0000-0000C7020000}"/>
    <cellStyle name="Accent5 5 2" xfId="173" xr:uid="{00000000-0005-0000-0000-0000C8020000}"/>
    <cellStyle name="Accent5 6" xfId="174" xr:uid="{00000000-0005-0000-0000-0000C9020000}"/>
    <cellStyle name="Accent6 - 20%" xfId="175" xr:uid="{00000000-0005-0000-0000-0000CA020000}"/>
    <cellStyle name="Accent6 - 40%" xfId="176" xr:uid="{00000000-0005-0000-0000-0000CB020000}"/>
    <cellStyle name="Accent6 - 60%" xfId="177" xr:uid="{00000000-0005-0000-0000-0000CC020000}"/>
    <cellStyle name="Accent6 2" xfId="178" xr:uid="{00000000-0005-0000-0000-0000CD020000}"/>
    <cellStyle name="Accent6 3" xfId="179" xr:uid="{00000000-0005-0000-0000-0000CE020000}"/>
    <cellStyle name="Accent6 4 2" xfId="180" xr:uid="{00000000-0005-0000-0000-0000CF020000}"/>
    <cellStyle name="Accent6 5 2" xfId="181" xr:uid="{00000000-0005-0000-0000-0000D0020000}"/>
    <cellStyle name="Accent6 6" xfId="182" xr:uid="{00000000-0005-0000-0000-0000D1020000}"/>
    <cellStyle name="aff_guyan_1" xfId="183" xr:uid="{00000000-0005-0000-0000-0000D2020000}"/>
    <cellStyle name="al_C-Cap intensity_pldt_guyan" xfId="184" xr:uid="{00000000-0005-0000-0000-0000D3020000}"/>
    <cellStyle name="an" xfId="185" xr:uid="{00000000-0005-0000-0000-0000D4020000}"/>
    <cellStyle name="Bad 2" xfId="186" xr:uid="{00000000-0005-0000-0000-0000D5020000}"/>
    <cellStyle name="Bad 3" xfId="187" xr:uid="{00000000-0005-0000-0000-0000D6020000}"/>
    <cellStyle name="Bad 4 2" xfId="188" xr:uid="{00000000-0005-0000-0000-0000D7020000}"/>
    <cellStyle name="Bad 5 2" xfId="189" xr:uid="{00000000-0005-0000-0000-0000D8020000}"/>
    <cellStyle name="Bad 6" xfId="190" xr:uid="{00000000-0005-0000-0000-0000D9020000}"/>
    <cellStyle name="b_xd9f4_ðഖb_xda20_" xfId="191" xr:uid="{00000000-0005-0000-0000-0000DA020000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192" xr:uid="{00000000-0005-0000-0000-0000DB020000}"/>
    <cellStyle name="Body" xfId="193" xr:uid="{00000000-0005-0000-0000-0000DC020000}"/>
    <cellStyle name="bïెb_xd904_ïౖb_xd92c_ï౦b_xd974_ï౶b_xd9b4_ïಆb_xda14_ïಖbïದbïಶbïೆbïೖbï೦b_xda4c_ï೶b_xda90_ïആb_xdac8_" xfId="194" xr:uid="{00000000-0005-0000-0000-0000DD020000}"/>
    <cellStyle name="b妰ð%Normal_Cht-Cum Real Opr Cf_pldt_guyan" xfId="195" xr:uid="{00000000-0005-0000-0000-0000DE020000}"/>
    <cellStyle name="b訔Ş㙖b詐Ş㙦b誐Ş㙶b諘Ş㚆bꘈŞ㚖bꙐŞ㚦bꙸŞ㚶bꚬٸ!Normal_C-Cap intensity_pldt_guyan" xfId="196" xr:uid="{00000000-0005-0000-0000-0000DF020000}"/>
    <cellStyle name="b_xd878_ïൖbï൦bï൶bïආbïඖbïඦb_xd8b8_ïබb_xd928_ïෆb_xd958_ïූb_xd98c_ï෦b_xd9a8_ï෶bïฆbïถbïฦbïึbïๆb_xd9cc_ï๖b_xd9f4_" xfId="197" xr:uid="{00000000-0005-0000-0000-0000E0020000}"/>
    <cellStyle name="Calc Currency (0)" xfId="198" xr:uid="{00000000-0005-0000-0000-0000E1020000}"/>
    <cellStyle name="Calc Currency (2)" xfId="199" xr:uid="{00000000-0005-0000-0000-0000E2020000}"/>
    <cellStyle name="Calc Percent (0)" xfId="200" xr:uid="{00000000-0005-0000-0000-0000E3020000}"/>
    <cellStyle name="Calc Percent (1)" xfId="201" xr:uid="{00000000-0005-0000-0000-0000E4020000}"/>
    <cellStyle name="Calc Percent (2)" xfId="202" xr:uid="{00000000-0005-0000-0000-0000E5020000}"/>
    <cellStyle name="Calc Units (0)" xfId="203" xr:uid="{00000000-0005-0000-0000-0000E6020000}"/>
    <cellStyle name="Calc Units (1)" xfId="204" xr:uid="{00000000-0005-0000-0000-0000E7020000}"/>
    <cellStyle name="Calc Units (2)" xfId="205" xr:uid="{00000000-0005-0000-0000-0000E8020000}"/>
    <cellStyle name="Calculation 2" xfId="206" xr:uid="{00000000-0005-0000-0000-0000E9020000}"/>
    <cellStyle name="Calculation 3" xfId="207" xr:uid="{00000000-0005-0000-0000-0000EA020000}"/>
    <cellStyle name="Calculation 4 2" xfId="208" xr:uid="{00000000-0005-0000-0000-0000EB020000}"/>
    <cellStyle name="Calculation 5 2" xfId="209" xr:uid="{00000000-0005-0000-0000-0000EC020000}"/>
    <cellStyle name="Calculation 6" xfId="210" xr:uid="{00000000-0005-0000-0000-0000ED020000}"/>
    <cellStyle name="Check Cell 2" xfId="211" xr:uid="{00000000-0005-0000-0000-0000EE020000}"/>
    <cellStyle name="Check Cell 3" xfId="212" xr:uid="{00000000-0005-0000-0000-0000EF020000}"/>
    <cellStyle name="Check Cell 4 2" xfId="213" xr:uid="{00000000-0005-0000-0000-0000F0020000}"/>
    <cellStyle name="Check Cell 5 2" xfId="214" xr:uid="{00000000-0005-0000-0000-0000F1020000}"/>
    <cellStyle name="Check Cell 6" xfId="215" xr:uid="{00000000-0005-0000-0000-0000F2020000}"/>
    <cellStyle name="Comma" xfId="216" builtinId="3"/>
    <cellStyle name="Comma  - Style1" xfId="217" xr:uid="{00000000-0005-0000-0000-0000F4020000}"/>
    <cellStyle name="Comma [00]" xfId="218" xr:uid="{00000000-0005-0000-0000-0000F5020000}"/>
    <cellStyle name="Comma 10" xfId="219" xr:uid="{00000000-0005-0000-0000-0000F6020000}"/>
    <cellStyle name="Comma 10 2" xfId="220" xr:uid="{00000000-0005-0000-0000-0000F7020000}"/>
    <cellStyle name="Comma 10 2 2" xfId="221" xr:uid="{00000000-0005-0000-0000-0000F8020000}"/>
    <cellStyle name="Comma 10 2 2 2" xfId="222" xr:uid="{00000000-0005-0000-0000-0000F9020000}"/>
    <cellStyle name="Comma 10 2 3" xfId="223" xr:uid="{00000000-0005-0000-0000-0000FA020000}"/>
    <cellStyle name="Comma 10 2 4" xfId="224" xr:uid="{00000000-0005-0000-0000-0000FB020000}"/>
    <cellStyle name="Comma 10 3" xfId="225" xr:uid="{00000000-0005-0000-0000-0000FC020000}"/>
    <cellStyle name="Comma 10 4" xfId="226" xr:uid="{00000000-0005-0000-0000-0000FD020000}"/>
    <cellStyle name="Comma 11" xfId="227" xr:uid="{00000000-0005-0000-0000-0000FE020000}"/>
    <cellStyle name="Comma 11 2" xfId="228" xr:uid="{00000000-0005-0000-0000-0000FF020000}"/>
    <cellStyle name="Comma 12" xfId="229" xr:uid="{00000000-0005-0000-0000-000000030000}"/>
    <cellStyle name="Comma 12 2" xfId="230" xr:uid="{00000000-0005-0000-0000-000001030000}"/>
    <cellStyle name="Comma 12 2 2" xfId="922" xr:uid="{00000000-0005-0000-0000-000002030000}"/>
    <cellStyle name="Comma 12 2 2 2" xfId="1098" xr:uid="{00000000-0005-0000-0000-000003030000}"/>
    <cellStyle name="Comma 12 2 2 2 2" xfId="1431" xr:uid="{00000000-0005-0000-0000-000004030000}"/>
    <cellStyle name="Comma 12 2 2 2 2 2" xfId="1852" xr:uid="{00000000-0005-0000-0000-000005030000}"/>
    <cellStyle name="Comma 12 2 2 2 2 3" xfId="2195" xr:uid="{11856AD2-95AF-474B-B6BB-80A67BEB331E}"/>
    <cellStyle name="Comma 12 2 2 2 3" xfId="1635" xr:uid="{00000000-0005-0000-0000-000006030000}"/>
    <cellStyle name="Comma 12 2 2 2 4" xfId="1978" xr:uid="{22CC5106-44D1-4F5D-8F53-232DF166D4AA}"/>
    <cellStyle name="Comma 12 2 2 3" xfId="1174" xr:uid="{00000000-0005-0000-0000-000007030000}"/>
    <cellStyle name="Comma 12 2 2 3 2" xfId="1697" xr:uid="{00000000-0005-0000-0000-000008030000}"/>
    <cellStyle name="Comma 12 2 2 3 3" xfId="2040" xr:uid="{7DD5B9AA-2B38-4CBE-B03C-4D07644C3164}"/>
    <cellStyle name="Comma 12 2 2 4" xfId="1248" xr:uid="{00000000-0005-0000-0000-000009030000}"/>
    <cellStyle name="Comma 12 2 2 4 2" xfId="1759" xr:uid="{00000000-0005-0000-0000-00000A030000}"/>
    <cellStyle name="Comma 12 2 2 4 3" xfId="2102" xr:uid="{778B5B1C-F66F-428D-88FA-D0CF27B08699}"/>
    <cellStyle name="Comma 12 2 2 5" xfId="1573" xr:uid="{00000000-0005-0000-0000-00000B030000}"/>
    <cellStyle name="Comma 12 2 2 6" xfId="1916" xr:uid="{A06C4BA3-7EAE-48AA-AA4F-8813E4D2F19D}"/>
    <cellStyle name="Comma 12 2 3" xfId="1063" xr:uid="{00000000-0005-0000-0000-00000C030000}"/>
    <cellStyle name="Comma 12 2 3 2" xfId="1311" xr:uid="{00000000-0005-0000-0000-00000D030000}"/>
    <cellStyle name="Comma 12 2 3 2 2" xfId="1790" xr:uid="{00000000-0005-0000-0000-00000E030000}"/>
    <cellStyle name="Comma 12 2 3 2 3" xfId="2133" xr:uid="{493939A8-B097-4CB5-8034-A755ADCC9384}"/>
    <cellStyle name="Comma 12 2 3 3" xfId="1604" xr:uid="{00000000-0005-0000-0000-00000F030000}"/>
    <cellStyle name="Comma 12 2 3 4" xfId="1947" xr:uid="{8B2ADD94-82D0-4BC9-9FA0-8BAA51A83D50}"/>
    <cellStyle name="Comma 12 2 4" xfId="1140" xr:uid="{00000000-0005-0000-0000-000010030000}"/>
    <cellStyle name="Comma 12 2 4 2" xfId="1389" xr:uid="{00000000-0005-0000-0000-000011030000}"/>
    <cellStyle name="Comma 12 2 4 2 2" xfId="1821" xr:uid="{00000000-0005-0000-0000-000012030000}"/>
    <cellStyle name="Comma 12 2 4 2 3" xfId="2164" xr:uid="{BAB68E61-FF01-49BA-8686-F9CB4461053C}"/>
    <cellStyle name="Comma 12 2 4 3" xfId="1666" xr:uid="{00000000-0005-0000-0000-000013030000}"/>
    <cellStyle name="Comma 12 2 4 4" xfId="2009" xr:uid="{CE02F890-E568-4757-9D65-81660EAEC49D}"/>
    <cellStyle name="Comma 12 2 5" xfId="1206" xr:uid="{00000000-0005-0000-0000-000014030000}"/>
    <cellStyle name="Comma 12 2 5 2" xfId="1728" xr:uid="{00000000-0005-0000-0000-000015030000}"/>
    <cellStyle name="Comma 12 2 5 3" xfId="2071" xr:uid="{E06C0403-57CE-470E-85D1-3B3539988761}"/>
    <cellStyle name="Comma 12 2 6" xfId="1478" xr:uid="{00000000-0005-0000-0000-000016030000}"/>
    <cellStyle name="Comma 12 2 6 2" xfId="2227" xr:uid="{6768D917-A4CE-4550-855D-EA7C1446427E}"/>
    <cellStyle name="Comma 12 2 7" xfId="1541" xr:uid="{00000000-0005-0000-0000-000017030000}"/>
    <cellStyle name="Comma 12 2 8" xfId="1885" xr:uid="{726DBEF8-E7FB-4931-953D-62E0F8337B8E}"/>
    <cellStyle name="Comma 12 6" xfId="231" xr:uid="{00000000-0005-0000-0000-000018030000}"/>
    <cellStyle name="Comma 13" xfId="232" xr:uid="{00000000-0005-0000-0000-000019030000}"/>
    <cellStyle name="Comma 13 2" xfId="233" xr:uid="{00000000-0005-0000-0000-00001A030000}"/>
    <cellStyle name="Comma 13 2 2" xfId="983" xr:uid="{00000000-0005-0000-0000-00001B030000}"/>
    <cellStyle name="Comma 14" xfId="234" xr:uid="{00000000-0005-0000-0000-00001C030000}"/>
    <cellStyle name="Comma 15" xfId="235" xr:uid="{00000000-0005-0000-0000-00001D030000}"/>
    <cellStyle name="Comma 16" xfId="236" xr:uid="{00000000-0005-0000-0000-00001E030000}"/>
    <cellStyle name="Comma 17" xfId="237" xr:uid="{00000000-0005-0000-0000-00001F030000}"/>
    <cellStyle name="Comma 18" xfId="238" xr:uid="{00000000-0005-0000-0000-000020030000}"/>
    <cellStyle name="Comma 19" xfId="239" xr:uid="{00000000-0005-0000-0000-000021030000}"/>
    <cellStyle name="Comma 2" xfId="894" xr:uid="{00000000-0005-0000-0000-000022030000}"/>
    <cellStyle name="Comma 2 2" xfId="240" xr:uid="{00000000-0005-0000-0000-000023030000}"/>
    <cellStyle name="Comma 2 2 2" xfId="241" xr:uid="{00000000-0005-0000-0000-000024030000}"/>
    <cellStyle name="Comma 2 2 3" xfId="242" xr:uid="{00000000-0005-0000-0000-000025030000}"/>
    <cellStyle name="Comma 2 2 4" xfId="243" xr:uid="{00000000-0005-0000-0000-000026030000}"/>
    <cellStyle name="Comma 2 2 4 2" xfId="244" xr:uid="{00000000-0005-0000-0000-000027030000}"/>
    <cellStyle name="Comma 2 2 4 3" xfId="245" xr:uid="{00000000-0005-0000-0000-000028030000}"/>
    <cellStyle name="Comma 2 2 5" xfId="246" xr:uid="{00000000-0005-0000-0000-000029030000}"/>
    <cellStyle name="Comma 2 2 6" xfId="247" xr:uid="{00000000-0005-0000-0000-00002A030000}"/>
    <cellStyle name="Comma 2 3" xfId="248" xr:uid="{00000000-0005-0000-0000-00002B030000}"/>
    <cellStyle name="Comma 2 3 2" xfId="249" xr:uid="{00000000-0005-0000-0000-00002C030000}"/>
    <cellStyle name="Comma 2 3 2 2" xfId="250" xr:uid="{00000000-0005-0000-0000-00002D030000}"/>
    <cellStyle name="Comma 2 3 2 2 2" xfId="251" xr:uid="{00000000-0005-0000-0000-00002E030000}"/>
    <cellStyle name="Comma 2 3 2 2 2 2" xfId="987" xr:uid="{00000000-0005-0000-0000-00002F030000}"/>
    <cellStyle name="Comma 2 3 2 2 3" xfId="986" xr:uid="{00000000-0005-0000-0000-000030030000}"/>
    <cellStyle name="Comma 2 3 2 3" xfId="252" xr:uid="{00000000-0005-0000-0000-000031030000}"/>
    <cellStyle name="Comma 2 3 2 3 2" xfId="985" xr:uid="{00000000-0005-0000-0000-000032030000}"/>
    <cellStyle name="Comma 2 3 3" xfId="253" xr:uid="{00000000-0005-0000-0000-000033030000}"/>
    <cellStyle name="Comma 2 3 3 2" xfId="984" xr:uid="{00000000-0005-0000-0000-000034030000}"/>
    <cellStyle name="Comma 2 4" xfId="254" xr:uid="{00000000-0005-0000-0000-000035030000}"/>
    <cellStyle name="Comma 2 4 2" xfId="255" xr:uid="{00000000-0005-0000-0000-000036030000}"/>
    <cellStyle name="Comma 2 5" xfId="256" xr:uid="{00000000-0005-0000-0000-000037030000}"/>
    <cellStyle name="Comma 2 5 2" xfId="257" xr:uid="{00000000-0005-0000-0000-000038030000}"/>
    <cellStyle name="Comma 2 6" xfId="258" xr:uid="{00000000-0005-0000-0000-000039030000}"/>
    <cellStyle name="Comma 2 7" xfId="259" xr:uid="{00000000-0005-0000-0000-00003A030000}"/>
    <cellStyle name="Comma 2 8" xfId="260" xr:uid="{00000000-0005-0000-0000-00003B030000}"/>
    <cellStyle name="Comma 20" xfId="261" xr:uid="{00000000-0005-0000-0000-00003C030000}"/>
    <cellStyle name="Comma 21" xfId="262" xr:uid="{00000000-0005-0000-0000-00003D030000}"/>
    <cellStyle name="Comma 21 2" xfId="263" xr:uid="{00000000-0005-0000-0000-00003E030000}"/>
    <cellStyle name="Comma 21_TCC_WP_04'52" xfId="264" xr:uid="{00000000-0005-0000-0000-00003F030000}"/>
    <cellStyle name="Comma 22" xfId="265" xr:uid="{00000000-0005-0000-0000-000040030000}"/>
    <cellStyle name="Comma 23" xfId="266" xr:uid="{00000000-0005-0000-0000-000041030000}"/>
    <cellStyle name="Comma 23 2" xfId="267" xr:uid="{00000000-0005-0000-0000-000042030000}"/>
    <cellStyle name="Comma 24" xfId="268" xr:uid="{00000000-0005-0000-0000-000043030000}"/>
    <cellStyle name="Comma 24 2" xfId="269" xr:uid="{00000000-0005-0000-0000-000044030000}"/>
    <cellStyle name="Comma 25" xfId="270" xr:uid="{00000000-0005-0000-0000-000045030000}"/>
    <cellStyle name="Comma 26" xfId="271" xr:uid="{00000000-0005-0000-0000-000046030000}"/>
    <cellStyle name="Comma 27" xfId="272" xr:uid="{00000000-0005-0000-0000-000047030000}"/>
    <cellStyle name="Comma 27 2" xfId="273" xr:uid="{00000000-0005-0000-0000-000048030000}"/>
    <cellStyle name="Comma 27 2 2" xfId="966" xr:uid="{00000000-0005-0000-0000-000049030000}"/>
    <cellStyle name="Comma 27 2 2 2 2" xfId="274" xr:uid="{00000000-0005-0000-0000-00004A030000}"/>
    <cellStyle name="Comma 27 2 2 2 2 2" xfId="988" xr:uid="{00000000-0005-0000-0000-00004B030000}"/>
    <cellStyle name="Comma 27_WP_GKP Q2'53" xfId="275" xr:uid="{00000000-0005-0000-0000-00004C030000}"/>
    <cellStyle name="Comma 28" xfId="276" xr:uid="{00000000-0005-0000-0000-00004D030000}"/>
    <cellStyle name="Comma 29" xfId="277" xr:uid="{00000000-0005-0000-0000-00004E030000}"/>
    <cellStyle name="Comma 3" xfId="923" xr:uid="{00000000-0005-0000-0000-00004F030000}"/>
    <cellStyle name="Comma 3 2" xfId="278" xr:uid="{00000000-0005-0000-0000-000050030000}"/>
    <cellStyle name="Comma 3 2 2" xfId="279" xr:uid="{00000000-0005-0000-0000-000051030000}"/>
    <cellStyle name="Comma 3 3" xfId="280" xr:uid="{00000000-0005-0000-0000-000052030000}"/>
    <cellStyle name="Comma 3 4" xfId="281" xr:uid="{00000000-0005-0000-0000-000053030000}"/>
    <cellStyle name="Comma 3 5" xfId="282" xr:uid="{00000000-0005-0000-0000-000054030000}"/>
    <cellStyle name="Comma 3 6" xfId="283" xr:uid="{00000000-0005-0000-0000-000055030000}"/>
    <cellStyle name="Comma 30" xfId="284" xr:uid="{00000000-0005-0000-0000-000056030000}"/>
    <cellStyle name="Comma 31" xfId="285" xr:uid="{00000000-0005-0000-0000-000057030000}"/>
    <cellStyle name="Comma 32" xfId="286" xr:uid="{00000000-0005-0000-0000-000058030000}"/>
    <cellStyle name="Comma 33" xfId="287" xr:uid="{00000000-0005-0000-0000-000059030000}"/>
    <cellStyle name="Comma 33 2" xfId="1480" xr:uid="{00000000-0005-0000-0000-00005A030000}"/>
    <cellStyle name="Comma 33 3" xfId="1479" xr:uid="{00000000-0005-0000-0000-00005B030000}"/>
    <cellStyle name="Comma 34" xfId="288" xr:uid="{00000000-0005-0000-0000-00005C030000}"/>
    <cellStyle name="Comma 35" xfId="289" xr:uid="{00000000-0005-0000-0000-00005D030000}"/>
    <cellStyle name="Comma 35 2" xfId="290" xr:uid="{00000000-0005-0000-0000-00005E030000}"/>
    <cellStyle name="Comma 36" xfId="291" xr:uid="{00000000-0005-0000-0000-00005F030000}"/>
    <cellStyle name="Comma 37" xfId="292" xr:uid="{00000000-0005-0000-0000-000060030000}"/>
    <cellStyle name="Comma 38" xfId="293" xr:uid="{00000000-0005-0000-0000-000061030000}"/>
    <cellStyle name="Comma 39" xfId="294" xr:uid="{00000000-0005-0000-0000-000062030000}"/>
    <cellStyle name="Comma 39 2" xfId="967" xr:uid="{00000000-0005-0000-0000-000063030000}"/>
    <cellStyle name="Comma 4" xfId="924" xr:uid="{00000000-0005-0000-0000-000064030000}"/>
    <cellStyle name="Comma 4 2" xfId="295" xr:uid="{00000000-0005-0000-0000-000065030000}"/>
    <cellStyle name="Comma 4 3" xfId="296" xr:uid="{00000000-0005-0000-0000-000066030000}"/>
    <cellStyle name="Comma 4 4" xfId="297" xr:uid="{00000000-0005-0000-0000-000067030000}"/>
    <cellStyle name="Comma 4 5" xfId="298" xr:uid="{00000000-0005-0000-0000-000068030000}"/>
    <cellStyle name="Comma 4 6" xfId="299" xr:uid="{00000000-0005-0000-0000-000069030000}"/>
    <cellStyle name="Comma 4 6 2" xfId="989" xr:uid="{00000000-0005-0000-0000-00006A030000}"/>
    <cellStyle name="Comma 4 7" xfId="300" xr:uid="{00000000-0005-0000-0000-00006B030000}"/>
    <cellStyle name="Comma 4 8" xfId="1481" xr:uid="{00000000-0005-0000-0000-00006C030000}"/>
    <cellStyle name="Comma 4 8 2" xfId="2228" xr:uid="{FA112DCC-D003-48DF-B4AB-300DD1DF2F5E}"/>
    <cellStyle name="Comma 40" xfId="301" xr:uid="{00000000-0005-0000-0000-00006D030000}"/>
    <cellStyle name="Comma 41" xfId="302" xr:uid="{00000000-0005-0000-0000-00006E030000}"/>
    <cellStyle name="Comma 42" xfId="303" xr:uid="{00000000-0005-0000-0000-00006F030000}"/>
    <cellStyle name="Comma 43" xfId="304" xr:uid="{00000000-0005-0000-0000-000070030000}"/>
    <cellStyle name="Comma 44" xfId="305" xr:uid="{00000000-0005-0000-0000-000071030000}"/>
    <cellStyle name="Comma 44 2" xfId="306" xr:uid="{00000000-0005-0000-0000-000072030000}"/>
    <cellStyle name="Comma 44 2 2" xfId="1030" xr:uid="{00000000-0005-0000-0000-000073030000}"/>
    <cellStyle name="Comma 44 3" xfId="1007" xr:uid="{00000000-0005-0000-0000-000074030000}"/>
    <cellStyle name="Comma 45" xfId="307" xr:uid="{00000000-0005-0000-0000-000075030000}"/>
    <cellStyle name="Comma 45 2" xfId="1010" xr:uid="{00000000-0005-0000-0000-000076030000}"/>
    <cellStyle name="Comma 46" xfId="308" xr:uid="{00000000-0005-0000-0000-000077030000}"/>
    <cellStyle name="Comma 46 2" xfId="1014" xr:uid="{00000000-0005-0000-0000-000078030000}"/>
    <cellStyle name="Comma 47" xfId="309" xr:uid="{00000000-0005-0000-0000-000079030000}"/>
    <cellStyle name="Comma 47 2" xfId="1016" xr:uid="{00000000-0005-0000-0000-00007A030000}"/>
    <cellStyle name="Comma 48" xfId="310" xr:uid="{00000000-0005-0000-0000-00007B030000}"/>
    <cellStyle name="Comma 48 2" xfId="1020" xr:uid="{00000000-0005-0000-0000-00007C030000}"/>
    <cellStyle name="Comma 49" xfId="311" xr:uid="{00000000-0005-0000-0000-00007D030000}"/>
    <cellStyle name="Comma 49 2" xfId="1023" xr:uid="{00000000-0005-0000-0000-00007E030000}"/>
    <cellStyle name="Comma 5" xfId="925" xr:uid="{00000000-0005-0000-0000-00007F030000}"/>
    <cellStyle name="Comma 5 2" xfId="312" xr:uid="{00000000-0005-0000-0000-000080030000}"/>
    <cellStyle name="Comma 5 2 2" xfId="313" xr:uid="{00000000-0005-0000-0000-000081030000}"/>
    <cellStyle name="Comma 5 2 2 2" xfId="314" xr:uid="{00000000-0005-0000-0000-000082030000}"/>
    <cellStyle name="Comma 5 2 2 2 2" xfId="993" xr:uid="{00000000-0005-0000-0000-000083030000}"/>
    <cellStyle name="Comma 5 2 2 3" xfId="992" xr:uid="{00000000-0005-0000-0000-000084030000}"/>
    <cellStyle name="Comma 5 2 3" xfId="315" xr:uid="{00000000-0005-0000-0000-000085030000}"/>
    <cellStyle name="Comma 5 2 3 2" xfId="991" xr:uid="{00000000-0005-0000-0000-000086030000}"/>
    <cellStyle name="Comma 5 3" xfId="316" xr:uid="{00000000-0005-0000-0000-000087030000}"/>
    <cellStyle name="Comma 5 3 2" xfId="317" xr:uid="{00000000-0005-0000-0000-000088030000}"/>
    <cellStyle name="Comma 5 3 2 2" xfId="990" xr:uid="{00000000-0005-0000-0000-000089030000}"/>
    <cellStyle name="Comma 5 4" xfId="318" xr:uid="{00000000-0005-0000-0000-00008A030000}"/>
    <cellStyle name="Comma 5 5" xfId="319" xr:uid="{00000000-0005-0000-0000-00008B030000}"/>
    <cellStyle name="Comma 5 5 2" xfId="936" xr:uid="{00000000-0005-0000-0000-00008C030000}"/>
    <cellStyle name="Comma 5 5 2 2" xfId="1103" xr:uid="{00000000-0005-0000-0000-00008D030000}"/>
    <cellStyle name="Comma 5 5 2 2 2" xfId="1435" xr:uid="{00000000-0005-0000-0000-00008E030000}"/>
    <cellStyle name="Comma 5 5 2 2 2 2" xfId="1856" xr:uid="{00000000-0005-0000-0000-00008F030000}"/>
    <cellStyle name="Comma 5 5 2 2 2 3" xfId="2199" xr:uid="{3986511C-4E94-474E-A0DC-22826B09A9C5}"/>
    <cellStyle name="Comma 5 5 2 2 3" xfId="1639" xr:uid="{00000000-0005-0000-0000-000090030000}"/>
    <cellStyle name="Comma 5 5 2 2 4" xfId="1982" xr:uid="{91C7819D-A7B2-453A-BC62-C79AF0F071A1}"/>
    <cellStyle name="Comma 5 5 2 3" xfId="1178" xr:uid="{00000000-0005-0000-0000-000091030000}"/>
    <cellStyle name="Comma 5 5 2 3 2" xfId="1701" xr:uid="{00000000-0005-0000-0000-000092030000}"/>
    <cellStyle name="Comma 5 5 2 3 3" xfId="2044" xr:uid="{EAEC652B-A086-4D2B-8C94-617F43944E2F}"/>
    <cellStyle name="Comma 5 5 2 4" xfId="1252" xr:uid="{00000000-0005-0000-0000-000093030000}"/>
    <cellStyle name="Comma 5 5 2 4 2" xfId="1763" xr:uid="{00000000-0005-0000-0000-000094030000}"/>
    <cellStyle name="Comma 5 5 2 4 3" xfId="2106" xr:uid="{408497E2-0B2C-4DCC-B22A-3B6D9BD5F665}"/>
    <cellStyle name="Comma 5 5 2 5" xfId="1577" xr:uid="{00000000-0005-0000-0000-000095030000}"/>
    <cellStyle name="Comma 5 5 2 6" xfId="1920" xr:uid="{E331CFCE-430A-4CDC-A79A-A983D47FBB77}"/>
    <cellStyle name="Comma 5 5 3" xfId="1070" xr:uid="{00000000-0005-0000-0000-000096030000}"/>
    <cellStyle name="Comma 5 5 3 2" xfId="1351" xr:uid="{00000000-0005-0000-0000-000097030000}"/>
    <cellStyle name="Comma 5 5 3 2 2" xfId="1794" xr:uid="{00000000-0005-0000-0000-000098030000}"/>
    <cellStyle name="Comma 5 5 3 2 3" xfId="2137" xr:uid="{05C35EED-BD95-4E0B-91A4-D602271B2422}"/>
    <cellStyle name="Comma 5 5 3 3" xfId="1608" xr:uid="{00000000-0005-0000-0000-000099030000}"/>
    <cellStyle name="Comma 5 5 3 4" xfId="1951" xr:uid="{9186E218-1405-4145-9834-F852E7EE37A4}"/>
    <cellStyle name="Comma 5 5 4" xfId="1147" xr:uid="{00000000-0005-0000-0000-00009A030000}"/>
    <cellStyle name="Comma 5 5 4 2" xfId="1390" xr:uid="{00000000-0005-0000-0000-00009B030000}"/>
    <cellStyle name="Comma 5 5 4 2 2" xfId="1822" xr:uid="{00000000-0005-0000-0000-00009C030000}"/>
    <cellStyle name="Comma 5 5 4 2 3" xfId="2165" xr:uid="{74D38F51-5FC1-42F5-B4C4-30FA886C2807}"/>
    <cellStyle name="Comma 5 5 4 3" xfId="1670" xr:uid="{00000000-0005-0000-0000-00009D030000}"/>
    <cellStyle name="Comma 5 5 4 4" xfId="2013" xr:uid="{27B3ED9E-ED72-4DC0-8D36-38F785855618}"/>
    <cellStyle name="Comma 5 5 5" xfId="1207" xr:uid="{00000000-0005-0000-0000-00009E030000}"/>
    <cellStyle name="Comma 5 5 5 2" xfId="1729" xr:uid="{00000000-0005-0000-0000-00009F030000}"/>
    <cellStyle name="Comma 5 5 5 3" xfId="2072" xr:uid="{9DF8E637-7E3A-4A9E-BD86-5A9778EE951E}"/>
    <cellStyle name="Comma 5 5 6" xfId="1482" xr:uid="{00000000-0005-0000-0000-0000A0030000}"/>
    <cellStyle name="Comma 5 5 6 2" xfId="2229" xr:uid="{A5B79B83-FD15-4036-8E94-F359DBE93F79}"/>
    <cellStyle name="Comma 5 5 7" xfId="1542" xr:uid="{00000000-0005-0000-0000-0000A1030000}"/>
    <cellStyle name="Comma 5 5 8" xfId="1886" xr:uid="{E00A621E-071C-46BD-9475-147C8184C324}"/>
    <cellStyle name="Comma 5 6" xfId="320" xr:uid="{00000000-0005-0000-0000-0000A2030000}"/>
    <cellStyle name="Comma 50" xfId="321" xr:uid="{00000000-0005-0000-0000-0000A3030000}"/>
    <cellStyle name="Comma 50 2" xfId="1025" xr:uid="{00000000-0005-0000-0000-0000A4030000}"/>
    <cellStyle name="Comma 51" xfId="322" xr:uid="{00000000-0005-0000-0000-0000A5030000}"/>
    <cellStyle name="Comma 51 2" xfId="1027" xr:uid="{00000000-0005-0000-0000-0000A6030000}"/>
    <cellStyle name="Comma 52" xfId="323" xr:uid="{00000000-0005-0000-0000-0000A7030000}"/>
    <cellStyle name="Comma 52 2" xfId="1032" xr:uid="{00000000-0005-0000-0000-0000A8030000}"/>
    <cellStyle name="Comma 53" xfId="324" xr:uid="{00000000-0005-0000-0000-0000A9030000}"/>
    <cellStyle name="Comma 53 2" xfId="1483" xr:uid="{00000000-0005-0000-0000-0000AA030000}"/>
    <cellStyle name="Comma 54" xfId="325" xr:uid="{00000000-0005-0000-0000-0000AB030000}"/>
    <cellStyle name="Comma 55" xfId="326" xr:uid="{00000000-0005-0000-0000-0000AC030000}"/>
    <cellStyle name="Comma 56" xfId="327" xr:uid="{00000000-0005-0000-0000-0000AD030000}"/>
    <cellStyle name="Comma 57" xfId="328" xr:uid="{00000000-0005-0000-0000-0000AE030000}"/>
    <cellStyle name="Comma 58" xfId="329" xr:uid="{00000000-0005-0000-0000-0000AF030000}"/>
    <cellStyle name="Comma 59" xfId="330" xr:uid="{00000000-0005-0000-0000-0000B0030000}"/>
    <cellStyle name="Comma 6" xfId="331" xr:uid="{00000000-0005-0000-0000-0000B1030000}"/>
    <cellStyle name="Comma 6 2" xfId="332" xr:uid="{00000000-0005-0000-0000-0000B2030000}"/>
    <cellStyle name="Comma 6 2 2" xfId="333" xr:uid="{00000000-0005-0000-0000-0000B3030000}"/>
    <cellStyle name="Comma 6 3" xfId="334" xr:uid="{00000000-0005-0000-0000-0000B4030000}"/>
    <cellStyle name="Comma 6 4" xfId="335" xr:uid="{00000000-0005-0000-0000-0000B5030000}"/>
    <cellStyle name="Comma 60" xfId="336" xr:uid="{00000000-0005-0000-0000-0000B6030000}"/>
    <cellStyle name="Comma 61" xfId="337" xr:uid="{00000000-0005-0000-0000-0000B7030000}"/>
    <cellStyle name="Comma 62" xfId="895" xr:uid="{00000000-0005-0000-0000-0000B8030000}"/>
    <cellStyle name="Comma 62 2" xfId="1484" xr:uid="{00000000-0005-0000-0000-0000B9030000}"/>
    <cellStyle name="Comma 63" xfId="934" xr:uid="{00000000-0005-0000-0000-0000BA030000}"/>
    <cellStyle name="Comma 64" xfId="952" xr:uid="{00000000-0005-0000-0000-0000BB030000}"/>
    <cellStyle name="Comma 65" xfId="977" xr:uid="{00000000-0005-0000-0000-0000BC030000}"/>
    <cellStyle name="Comma 66" xfId="1034" xr:uid="{00000000-0005-0000-0000-0000BD030000}"/>
    <cellStyle name="Comma 67" xfId="1068" xr:uid="{00000000-0005-0000-0000-0000BE030000}"/>
    <cellStyle name="Comma 68" xfId="1061" xr:uid="{00000000-0005-0000-0000-0000BF030000}"/>
    <cellStyle name="Comma 69" xfId="1111" xr:uid="{00000000-0005-0000-0000-0000C0030000}"/>
    <cellStyle name="Comma 7" xfId="338" xr:uid="{00000000-0005-0000-0000-0000C1030000}"/>
    <cellStyle name="Comma 7 2" xfId="339" xr:uid="{00000000-0005-0000-0000-0000C2030000}"/>
    <cellStyle name="Comma 7 2 2" xfId="340" xr:uid="{00000000-0005-0000-0000-0000C3030000}"/>
    <cellStyle name="Comma 7 2 3" xfId="341" xr:uid="{00000000-0005-0000-0000-0000C4030000}"/>
    <cellStyle name="Comma 7 2 4" xfId="342" xr:uid="{00000000-0005-0000-0000-0000C5030000}"/>
    <cellStyle name="Comma 7 2 5" xfId="343" xr:uid="{00000000-0005-0000-0000-0000C6030000}"/>
    <cellStyle name="Comma 7 3" xfId="344" xr:uid="{00000000-0005-0000-0000-0000C7030000}"/>
    <cellStyle name="Comma 7 3 2" xfId="345" xr:uid="{00000000-0005-0000-0000-0000C8030000}"/>
    <cellStyle name="Comma 7 4" xfId="346" xr:uid="{00000000-0005-0000-0000-0000C9030000}"/>
    <cellStyle name="Comma 70" xfId="1145" xr:uid="{00000000-0005-0000-0000-0000CA030000}"/>
    <cellStyle name="Comma 71" xfId="1138" xr:uid="{00000000-0005-0000-0000-0000CB030000}"/>
    <cellStyle name="Comma 72" xfId="1340" xr:uid="{00000000-0005-0000-0000-0000CC030000}"/>
    <cellStyle name="Comma 73" xfId="1309" xr:uid="{00000000-0005-0000-0000-0000CD030000}"/>
    <cellStyle name="Comma 74" xfId="1332" xr:uid="{00000000-0005-0000-0000-0000CE030000}"/>
    <cellStyle name="Comma 75" xfId="1315" xr:uid="{00000000-0005-0000-0000-0000CF030000}"/>
    <cellStyle name="Comma 76" xfId="1325" xr:uid="{00000000-0005-0000-0000-0000D0030000}"/>
    <cellStyle name="Comma 77" xfId="1361" xr:uid="{00000000-0005-0000-0000-0000D1030000}"/>
    <cellStyle name="Comma 78" xfId="1323" xr:uid="{00000000-0005-0000-0000-0000D2030000}"/>
    <cellStyle name="Comma 79" xfId="1320" xr:uid="{00000000-0005-0000-0000-0000D3030000}"/>
    <cellStyle name="Comma 8" xfId="347" xr:uid="{00000000-0005-0000-0000-0000D4030000}"/>
    <cellStyle name="Comma 8 2" xfId="348" xr:uid="{00000000-0005-0000-0000-0000D5030000}"/>
    <cellStyle name="Comma 8 2 2" xfId="349" xr:uid="{00000000-0005-0000-0000-0000D6030000}"/>
    <cellStyle name="Comma 8 2 3" xfId="350" xr:uid="{00000000-0005-0000-0000-0000D7030000}"/>
    <cellStyle name="Comma 8 2 4" xfId="351" xr:uid="{00000000-0005-0000-0000-0000D8030000}"/>
    <cellStyle name="Comma 8 3" xfId="352" xr:uid="{00000000-0005-0000-0000-0000D9030000}"/>
    <cellStyle name="Comma 8 3 2" xfId="353" xr:uid="{00000000-0005-0000-0000-0000DA030000}"/>
    <cellStyle name="Comma 8 4" xfId="354" xr:uid="{00000000-0005-0000-0000-0000DB030000}"/>
    <cellStyle name="Comma 80" xfId="1352" xr:uid="{00000000-0005-0000-0000-0000DC030000}"/>
    <cellStyle name="Comma 81" xfId="1321" xr:uid="{00000000-0005-0000-0000-0000DD030000}"/>
    <cellStyle name="Comma 82" xfId="1322" xr:uid="{00000000-0005-0000-0000-0000DE030000}"/>
    <cellStyle name="Comma 83" xfId="1272" xr:uid="{00000000-0005-0000-0000-0000DF030000}"/>
    <cellStyle name="Comma 84" xfId="1342" xr:uid="{00000000-0005-0000-0000-0000E0030000}"/>
    <cellStyle name="Comma 85" xfId="1307" xr:uid="{00000000-0005-0000-0000-0000E1030000}"/>
    <cellStyle name="Comma 86" xfId="1334" xr:uid="{00000000-0005-0000-0000-0000E2030000}"/>
    <cellStyle name="Comma 87" xfId="1316" xr:uid="{00000000-0005-0000-0000-0000E3030000}"/>
    <cellStyle name="Comma 88" xfId="1270" xr:uid="{00000000-0005-0000-0000-0000E4030000}"/>
    <cellStyle name="Comma 89" xfId="1344" xr:uid="{00000000-0005-0000-0000-0000E5030000}"/>
    <cellStyle name="Comma 9" xfId="355" xr:uid="{00000000-0005-0000-0000-0000E6030000}"/>
    <cellStyle name="Comma 9 2" xfId="356" xr:uid="{00000000-0005-0000-0000-0000E7030000}"/>
    <cellStyle name="Comma 9 2 2" xfId="357" xr:uid="{00000000-0005-0000-0000-0000E8030000}"/>
    <cellStyle name="Comma 9 3" xfId="358" xr:uid="{00000000-0005-0000-0000-0000E9030000}"/>
    <cellStyle name="Comma 90" xfId="1305" xr:uid="{00000000-0005-0000-0000-0000EA030000}"/>
    <cellStyle name="Comma 91" xfId="1335" xr:uid="{00000000-0005-0000-0000-0000EB030000}"/>
    <cellStyle name="Comma 92" xfId="1355" xr:uid="{00000000-0005-0000-0000-0000EC030000}"/>
    <cellStyle name="Comma 93" xfId="1477" xr:uid="{00000000-0005-0000-0000-0000ED030000}"/>
    <cellStyle name="Comma 94" xfId="1511" xr:uid="{00000000-0005-0000-0000-0000EE030000}"/>
    <cellStyle name="comma zerodec" xfId="359" xr:uid="{00000000-0005-0000-0000-0000EF030000}"/>
    <cellStyle name="comma zerodec 2" xfId="360" xr:uid="{00000000-0005-0000-0000-0000F0030000}"/>
    <cellStyle name="comma zerodec 2 2" xfId="361" xr:uid="{00000000-0005-0000-0000-0000F1030000}"/>
    <cellStyle name="comma zerodec 2 3" xfId="362" xr:uid="{00000000-0005-0000-0000-0000F2030000}"/>
    <cellStyle name="comma zerodec 3" xfId="363" xr:uid="{00000000-0005-0000-0000-0000F3030000}"/>
    <cellStyle name="comma zerodec 4" xfId="364" xr:uid="{00000000-0005-0000-0000-0000F4030000}"/>
    <cellStyle name="comma zerodec_Book1" xfId="365" xr:uid="{00000000-0005-0000-0000-0000F5030000}"/>
    <cellStyle name="Comma_THECO Q4'50 T2" xfId="366" xr:uid="{00000000-0005-0000-0000-0000F6030000}"/>
    <cellStyle name="Copied" xfId="367" xr:uid="{00000000-0005-0000-0000-0000F7030000}"/>
    <cellStyle name="Copied 2" xfId="368" xr:uid="{00000000-0005-0000-0000-0000F8030000}"/>
    <cellStyle name="Curren - Style3" xfId="369" xr:uid="{00000000-0005-0000-0000-0000F9030000}"/>
    <cellStyle name="Curren - Style4" xfId="370" xr:uid="{00000000-0005-0000-0000-0000FA030000}"/>
    <cellStyle name="Currency (0.00)" xfId="371" xr:uid="{00000000-0005-0000-0000-0000FB030000}"/>
    <cellStyle name="Currency [00]" xfId="372" xr:uid="{00000000-0005-0000-0000-0000FC030000}"/>
    <cellStyle name="Currency 10" xfId="1112" xr:uid="{00000000-0005-0000-0000-0000FD030000}"/>
    <cellStyle name="Currency 11" xfId="1144" xr:uid="{00000000-0005-0000-0000-0000FE030000}"/>
    <cellStyle name="Currency 12" xfId="1139" xr:uid="{00000000-0005-0000-0000-0000FF030000}"/>
    <cellStyle name="Currency 13" xfId="1271" xr:uid="{00000000-0005-0000-0000-000000040000}"/>
    <cellStyle name="Currency 14" xfId="1343" xr:uid="{00000000-0005-0000-0000-000001040000}"/>
    <cellStyle name="Currency 15" xfId="1306" xr:uid="{00000000-0005-0000-0000-000002040000}"/>
    <cellStyle name="Currency 16" xfId="1360" xr:uid="{00000000-0005-0000-0000-000003040000}"/>
    <cellStyle name="Currency 17" xfId="1364" xr:uid="{00000000-0005-0000-0000-000004040000}"/>
    <cellStyle name="Currency 18" xfId="1347" xr:uid="{00000000-0005-0000-0000-000005040000}"/>
    <cellStyle name="Currency 19" xfId="1302" xr:uid="{00000000-0005-0000-0000-000006040000}"/>
    <cellStyle name="Currency 2" xfId="373" xr:uid="{00000000-0005-0000-0000-000007040000}"/>
    <cellStyle name="Currency 2 2" xfId="374" xr:uid="{00000000-0005-0000-0000-000008040000}"/>
    <cellStyle name="Currency 20" xfId="1337" xr:uid="{00000000-0005-0000-0000-000009040000}"/>
    <cellStyle name="Currency 21" xfId="1312" xr:uid="{00000000-0005-0000-0000-00000A040000}"/>
    <cellStyle name="Currency 22" xfId="1358" xr:uid="{00000000-0005-0000-0000-00000B040000}"/>
    <cellStyle name="Currency 23" xfId="1318" xr:uid="{00000000-0005-0000-0000-00000C040000}"/>
    <cellStyle name="Currency 24" xfId="1363" xr:uid="{00000000-0005-0000-0000-00000D040000}"/>
    <cellStyle name="Currency 25" xfId="1353" xr:uid="{00000000-0005-0000-0000-00000E040000}"/>
    <cellStyle name="Currency 26" xfId="1288" xr:uid="{00000000-0005-0000-0000-00000F040000}"/>
    <cellStyle name="Currency 27" xfId="1339" xr:uid="{00000000-0005-0000-0000-000010040000}"/>
    <cellStyle name="Currency 28" xfId="1310" xr:uid="{00000000-0005-0000-0000-000011040000}"/>
    <cellStyle name="Currency 29" xfId="1331" xr:uid="{00000000-0005-0000-0000-000012040000}"/>
    <cellStyle name="Currency 3" xfId="897" xr:uid="{00000000-0005-0000-0000-000013040000}"/>
    <cellStyle name="Currency 30" xfId="1317" xr:uid="{00000000-0005-0000-0000-000014040000}"/>
    <cellStyle name="Currency 31" xfId="1269" xr:uid="{00000000-0005-0000-0000-000015040000}"/>
    <cellStyle name="Currency 32" xfId="1345" xr:uid="{00000000-0005-0000-0000-000016040000}"/>
    <cellStyle name="Currency 33" xfId="1304" xr:uid="{00000000-0005-0000-0000-000017040000}"/>
    <cellStyle name="Currency 4" xfId="933" xr:uid="{00000000-0005-0000-0000-000018040000}"/>
    <cellStyle name="Currency 5" xfId="953" xr:uid="{00000000-0005-0000-0000-000019040000}"/>
    <cellStyle name="Currency 6" xfId="976" xr:uid="{00000000-0005-0000-0000-00001A040000}"/>
    <cellStyle name="Currency 7" xfId="1035" xr:uid="{00000000-0005-0000-0000-00001B040000}"/>
    <cellStyle name="Currency 8" xfId="1067" xr:uid="{00000000-0005-0000-0000-00001C040000}"/>
    <cellStyle name="Currency 9" xfId="1062" xr:uid="{00000000-0005-0000-0000-00001D040000}"/>
    <cellStyle name="Currency1" xfId="375" xr:uid="{00000000-0005-0000-0000-00001E040000}"/>
    <cellStyle name="Currency1 2" xfId="376" xr:uid="{00000000-0005-0000-0000-00001F040000}"/>
    <cellStyle name="Currency1 2 2" xfId="377" xr:uid="{00000000-0005-0000-0000-000020040000}"/>
    <cellStyle name="Currency1 2 3" xfId="378" xr:uid="{00000000-0005-0000-0000-000021040000}"/>
    <cellStyle name="Currency1 3" xfId="379" xr:uid="{00000000-0005-0000-0000-000022040000}"/>
    <cellStyle name="Currency1 4" xfId="380" xr:uid="{00000000-0005-0000-0000-000023040000}"/>
    <cellStyle name="Currency1_Book1" xfId="381" xr:uid="{00000000-0005-0000-0000-000024040000}"/>
    <cellStyle name="Date Short" xfId="382" xr:uid="{00000000-0005-0000-0000-000025040000}"/>
    <cellStyle name="Dezimal [0]_35ERI8T2gbIEMixb4v26icuOo" xfId="383" xr:uid="{00000000-0005-0000-0000-000026040000}"/>
    <cellStyle name="Dezimal_35ERI8T2gbIEMixb4v26icuOo" xfId="384" xr:uid="{00000000-0005-0000-0000-000027040000}"/>
    <cellStyle name="Dollar (zero dec)" xfId="385" xr:uid="{00000000-0005-0000-0000-000028040000}"/>
    <cellStyle name="Dollar (zero dec) 2" xfId="386" xr:uid="{00000000-0005-0000-0000-000029040000}"/>
    <cellStyle name="Dollar (zero dec) 2 2" xfId="387" xr:uid="{00000000-0005-0000-0000-00002A040000}"/>
    <cellStyle name="Dollar (zero dec) 2 3" xfId="388" xr:uid="{00000000-0005-0000-0000-00002B040000}"/>
    <cellStyle name="Dollar (zero dec) 3" xfId="389" xr:uid="{00000000-0005-0000-0000-00002C040000}"/>
    <cellStyle name="Dollar (zero dec) 4" xfId="390" xr:uid="{00000000-0005-0000-0000-00002D040000}"/>
    <cellStyle name="Dollar (zero dec)_WP HDY Q1'52" xfId="391" xr:uid="{00000000-0005-0000-0000-00002E040000}"/>
    <cellStyle name="dt" xfId="392" xr:uid="{00000000-0005-0000-0000-00002F040000}"/>
    <cellStyle name="E&amp;Y House" xfId="393" xr:uid="{00000000-0005-0000-0000-000030040000}"/>
    <cellStyle name="Emphasis 1" xfId="394" xr:uid="{00000000-0005-0000-0000-000031040000}"/>
    <cellStyle name="Emphasis 2" xfId="395" xr:uid="{00000000-0005-0000-0000-000032040000}"/>
    <cellStyle name="Emphasis 3" xfId="396" xr:uid="{00000000-0005-0000-0000-000033040000}"/>
    <cellStyle name="Enter Currency (0)" xfId="397" xr:uid="{00000000-0005-0000-0000-000034040000}"/>
    <cellStyle name="Enter Currency (2)" xfId="398" xr:uid="{00000000-0005-0000-0000-000035040000}"/>
    <cellStyle name="Enter Units (0)" xfId="399" xr:uid="{00000000-0005-0000-0000-000036040000}"/>
    <cellStyle name="Enter Units (1)" xfId="400" xr:uid="{00000000-0005-0000-0000-000037040000}"/>
    <cellStyle name="Enter Units (2)" xfId="401" xr:uid="{00000000-0005-0000-0000-000038040000}"/>
    <cellStyle name="Entered" xfId="402" xr:uid="{00000000-0005-0000-0000-000039040000}"/>
    <cellStyle name="Entered 2" xfId="403" xr:uid="{00000000-0005-0000-0000-00003A040000}"/>
    <cellStyle name="Entry" xfId="404" xr:uid="{00000000-0005-0000-0000-00003B040000}"/>
    <cellStyle name="Entry 2" xfId="405" xr:uid="{00000000-0005-0000-0000-00003C040000}"/>
    <cellStyle name="Euro" xfId="406" xr:uid="{00000000-0005-0000-0000-00003D040000}"/>
    <cellStyle name="ev" xfId="407" xr:uid="{00000000-0005-0000-0000-00003E040000}"/>
    <cellStyle name="Explanatory Text 2" xfId="408" xr:uid="{00000000-0005-0000-0000-00003F040000}"/>
    <cellStyle name="Explanatory Text 3" xfId="409" xr:uid="{00000000-0005-0000-0000-000040040000}"/>
    <cellStyle name="Explanatory Text 4 2" xfId="410" xr:uid="{00000000-0005-0000-0000-000041040000}"/>
    <cellStyle name="Explanatory Text 5 2" xfId="411" xr:uid="{00000000-0005-0000-0000-000042040000}"/>
    <cellStyle name="Explanatory Text 6" xfId="412" xr:uid="{00000000-0005-0000-0000-000043040000}"/>
    <cellStyle name="Format Number Column" xfId="413" xr:uid="{00000000-0005-0000-0000-000044040000}"/>
    <cellStyle name="Good 2" xfId="414" xr:uid="{00000000-0005-0000-0000-000045040000}"/>
    <cellStyle name="Good 3" xfId="415" xr:uid="{00000000-0005-0000-0000-000046040000}"/>
    <cellStyle name="Good 4 2" xfId="416" xr:uid="{00000000-0005-0000-0000-000047040000}"/>
    <cellStyle name="Good 5 2" xfId="417" xr:uid="{00000000-0005-0000-0000-000048040000}"/>
    <cellStyle name="Good 6" xfId="418" xr:uid="{00000000-0005-0000-0000-000049040000}"/>
    <cellStyle name="Grey" xfId="419" xr:uid="{00000000-0005-0000-0000-00004A040000}"/>
    <cellStyle name="Grey 2" xfId="420" xr:uid="{00000000-0005-0000-0000-00004B040000}"/>
    <cellStyle name="Grey 3" xfId="421" xr:uid="{00000000-0005-0000-0000-00004C040000}"/>
    <cellStyle name="Grey 4" xfId="422" xr:uid="{00000000-0005-0000-0000-00004D040000}"/>
    <cellStyle name="guyan" xfId="423" xr:uid="{00000000-0005-0000-0000-00004E040000}"/>
    <cellStyle name="Header - Style1" xfId="424" xr:uid="{00000000-0005-0000-0000-00004F040000}"/>
    <cellStyle name="Header1" xfId="425" xr:uid="{00000000-0005-0000-0000-000050040000}"/>
    <cellStyle name="Header1 2" xfId="426" xr:uid="{00000000-0005-0000-0000-000051040000}"/>
    <cellStyle name="Header2" xfId="427" xr:uid="{00000000-0005-0000-0000-000052040000}"/>
    <cellStyle name="Header2 2" xfId="428" xr:uid="{00000000-0005-0000-0000-000053040000}"/>
    <cellStyle name="Heading" xfId="429" xr:uid="{00000000-0005-0000-0000-000054040000}"/>
    <cellStyle name="Heading 1 2" xfId="430" xr:uid="{00000000-0005-0000-0000-000055040000}"/>
    <cellStyle name="Heading 1 3" xfId="431" xr:uid="{00000000-0005-0000-0000-000056040000}"/>
    <cellStyle name="Heading 1 4 2" xfId="432" xr:uid="{00000000-0005-0000-0000-000057040000}"/>
    <cellStyle name="Heading 1 5 2" xfId="433" xr:uid="{00000000-0005-0000-0000-000058040000}"/>
    <cellStyle name="Heading 1 6" xfId="434" xr:uid="{00000000-0005-0000-0000-000059040000}"/>
    <cellStyle name="Heading 2 2" xfId="435" xr:uid="{00000000-0005-0000-0000-00005A040000}"/>
    <cellStyle name="Heading 2 3" xfId="436" xr:uid="{00000000-0005-0000-0000-00005B040000}"/>
    <cellStyle name="Heading 2 4 2" xfId="437" xr:uid="{00000000-0005-0000-0000-00005C040000}"/>
    <cellStyle name="Heading 2 5 2" xfId="438" xr:uid="{00000000-0005-0000-0000-00005D040000}"/>
    <cellStyle name="Heading 2 6" xfId="439" xr:uid="{00000000-0005-0000-0000-00005E040000}"/>
    <cellStyle name="Heading 3 2" xfId="440" xr:uid="{00000000-0005-0000-0000-00005F040000}"/>
    <cellStyle name="Heading 3 3" xfId="441" xr:uid="{00000000-0005-0000-0000-000060040000}"/>
    <cellStyle name="Heading 3 4 2" xfId="442" xr:uid="{00000000-0005-0000-0000-000061040000}"/>
    <cellStyle name="Heading 3 5 2" xfId="443" xr:uid="{00000000-0005-0000-0000-000062040000}"/>
    <cellStyle name="Heading 3 6" xfId="444" xr:uid="{00000000-0005-0000-0000-000063040000}"/>
    <cellStyle name="Heading 4 2" xfId="445" xr:uid="{00000000-0005-0000-0000-000064040000}"/>
    <cellStyle name="Heading 4 3" xfId="446" xr:uid="{00000000-0005-0000-0000-000065040000}"/>
    <cellStyle name="Heading 4 4 2" xfId="447" xr:uid="{00000000-0005-0000-0000-000066040000}"/>
    <cellStyle name="Heading 4 5 2" xfId="448" xr:uid="{00000000-0005-0000-0000-000067040000}"/>
    <cellStyle name="Heading 4 6" xfId="449" xr:uid="{00000000-0005-0000-0000-000068040000}"/>
    <cellStyle name="Hyperlink 2" xfId="450" xr:uid="{00000000-0005-0000-0000-000069040000}"/>
    <cellStyle name="Hyperlink 3" xfId="451" xr:uid="{00000000-0005-0000-0000-00006A040000}"/>
    <cellStyle name="Hyperlink 4" xfId="452" xr:uid="{00000000-0005-0000-0000-00006B040000}"/>
    <cellStyle name="Hyperlink 5" xfId="453" xr:uid="{00000000-0005-0000-0000-00006C040000}"/>
    <cellStyle name="Hyperlink 6" xfId="454" xr:uid="{00000000-0005-0000-0000-00006D040000}"/>
    <cellStyle name="Input [yellow]" xfId="455" xr:uid="{00000000-0005-0000-0000-00006E040000}"/>
    <cellStyle name="Input [yellow] 2" xfId="456" xr:uid="{00000000-0005-0000-0000-00006F040000}"/>
    <cellStyle name="Input [yellow] 3" xfId="457" xr:uid="{00000000-0005-0000-0000-000070040000}"/>
    <cellStyle name="Input [yellow] 4" xfId="458" xr:uid="{00000000-0005-0000-0000-000071040000}"/>
    <cellStyle name="Input 2" xfId="459" xr:uid="{00000000-0005-0000-0000-000072040000}"/>
    <cellStyle name="Input 3" xfId="460" xr:uid="{00000000-0005-0000-0000-000073040000}"/>
    <cellStyle name="Input 4 2" xfId="461" xr:uid="{00000000-0005-0000-0000-000074040000}"/>
    <cellStyle name="Input 5 2" xfId="462" xr:uid="{00000000-0005-0000-0000-000075040000}"/>
    <cellStyle name="Input 6" xfId="463" xr:uid="{00000000-0005-0000-0000-000076040000}"/>
    <cellStyle name="Input 7" xfId="464" xr:uid="{00000000-0005-0000-0000-000077040000}"/>
    <cellStyle name="ldt_guyan" xfId="465" xr:uid="{00000000-0005-0000-0000-000078040000}"/>
    <cellStyle name="left" xfId="466" xr:uid="{00000000-0005-0000-0000-000079040000}"/>
    <cellStyle name="lines" xfId="467" xr:uid="{00000000-0005-0000-0000-00007A040000}"/>
    <cellStyle name="Link Currency (0)" xfId="468" xr:uid="{00000000-0005-0000-0000-00007B040000}"/>
    <cellStyle name="Link Currency (2)" xfId="469" xr:uid="{00000000-0005-0000-0000-00007C040000}"/>
    <cellStyle name="Link Currency (2) 2" xfId="470" xr:uid="{00000000-0005-0000-0000-00007D040000}"/>
    <cellStyle name="Link Units (0)" xfId="471" xr:uid="{00000000-0005-0000-0000-00007E040000}"/>
    <cellStyle name="Link Units (1)" xfId="472" xr:uid="{00000000-0005-0000-0000-00007F040000}"/>
    <cellStyle name="Link Units (2)" xfId="473" xr:uid="{00000000-0005-0000-0000-000080040000}"/>
    <cellStyle name="Linked Cell 2" xfId="474" xr:uid="{00000000-0005-0000-0000-000081040000}"/>
    <cellStyle name="Linked Cell 3" xfId="475" xr:uid="{00000000-0005-0000-0000-000082040000}"/>
    <cellStyle name="Linked Cell 4 2" xfId="476" xr:uid="{00000000-0005-0000-0000-000083040000}"/>
    <cellStyle name="Linked Cell 5 2" xfId="477" xr:uid="{00000000-0005-0000-0000-000084040000}"/>
    <cellStyle name="Linked Cell 6" xfId="478" xr:uid="{00000000-0005-0000-0000-000085040000}"/>
    <cellStyle name="lk_guyan" xfId="479" xr:uid="{00000000-0005-0000-0000-000086040000}"/>
    <cellStyle name="Milliers [0]_AR1194" xfId="480" xr:uid="{00000000-0005-0000-0000-000087040000}"/>
    <cellStyle name="Milliers_AR1194" xfId="481" xr:uid="{00000000-0005-0000-0000-000088040000}"/>
    <cellStyle name="Mon?taire [0]_AR1194" xfId="482" xr:uid="{00000000-0005-0000-0000-000089040000}"/>
    <cellStyle name="Mon?taire_AR1194" xfId="483" xr:uid="{00000000-0005-0000-0000-00008A040000}"/>
    <cellStyle name="Monétaire [0]_laroux" xfId="484" xr:uid="{00000000-0005-0000-0000-00008B040000}"/>
    <cellStyle name="Monétaire_laroux" xfId="485" xr:uid="{00000000-0005-0000-0000-00008C040000}"/>
    <cellStyle name="MS_COL_STYLE" xfId="486" xr:uid="{00000000-0005-0000-0000-00008D040000}"/>
    <cellStyle name="n" xfId="487" xr:uid="{00000000-0005-0000-0000-00008E040000}"/>
    <cellStyle name="Neutral 2" xfId="488" xr:uid="{00000000-0005-0000-0000-00008F040000}"/>
    <cellStyle name="Neutral 3" xfId="489" xr:uid="{00000000-0005-0000-0000-000090040000}"/>
    <cellStyle name="Neutral 4 2" xfId="490" xr:uid="{00000000-0005-0000-0000-000091040000}"/>
    <cellStyle name="Neutral 5 2" xfId="491" xr:uid="{00000000-0005-0000-0000-000092040000}"/>
    <cellStyle name="Neutral 6" xfId="492" xr:uid="{00000000-0005-0000-0000-000093040000}"/>
    <cellStyle name="no dec" xfId="493" xr:uid="{00000000-0005-0000-0000-000094040000}"/>
    <cellStyle name="no dec 2" xfId="494" xr:uid="{00000000-0005-0000-0000-000095040000}"/>
    <cellStyle name="no dec 2 2" xfId="495" xr:uid="{00000000-0005-0000-0000-000096040000}"/>
    <cellStyle name="no dec 2 3" xfId="496" xr:uid="{00000000-0005-0000-0000-000097040000}"/>
    <cellStyle name="no dec 3" xfId="497" xr:uid="{00000000-0005-0000-0000-000098040000}"/>
    <cellStyle name="no dec_WP HDY Q1'52" xfId="498" xr:uid="{00000000-0005-0000-0000-000099040000}"/>
    <cellStyle name="Normal" xfId="0" builtinId="0"/>
    <cellStyle name="Normal - Style1" xfId="499" xr:uid="{00000000-0005-0000-0000-00009B040000}"/>
    <cellStyle name="Normal - Style1 2" xfId="500" xr:uid="{00000000-0005-0000-0000-00009C040000}"/>
    <cellStyle name="Normal - Style1 2 2" xfId="501" xr:uid="{00000000-0005-0000-0000-00009D040000}"/>
    <cellStyle name="Normal - Style1 2 3" xfId="502" xr:uid="{00000000-0005-0000-0000-00009E040000}"/>
    <cellStyle name="Normal - Style1 3" xfId="503" xr:uid="{00000000-0005-0000-0000-00009F040000}"/>
    <cellStyle name="Normal - Style1 4" xfId="504" xr:uid="{00000000-0005-0000-0000-0000A0040000}"/>
    <cellStyle name="Normal - Style1_WP HDY Q1'52" xfId="505" xr:uid="{00000000-0005-0000-0000-0000A1040000}"/>
    <cellStyle name="Normal - Style2" xfId="506" xr:uid="{00000000-0005-0000-0000-0000A2040000}"/>
    <cellStyle name="Normal - Style3" xfId="507" xr:uid="{00000000-0005-0000-0000-0000A3040000}"/>
    <cellStyle name="Normal - Style4" xfId="508" xr:uid="{00000000-0005-0000-0000-0000A4040000}"/>
    <cellStyle name="Normal - Style5" xfId="509" xr:uid="{00000000-0005-0000-0000-0000A5040000}"/>
    <cellStyle name="Normal - Style6" xfId="510" xr:uid="{00000000-0005-0000-0000-0000A6040000}"/>
    <cellStyle name="Normal - Style7" xfId="511" xr:uid="{00000000-0005-0000-0000-0000A7040000}"/>
    <cellStyle name="Normal - Style8" xfId="512" xr:uid="{00000000-0005-0000-0000-0000A8040000}"/>
    <cellStyle name="Normal 10" xfId="513" xr:uid="{00000000-0005-0000-0000-0000A9040000}"/>
    <cellStyle name="Normal 10 10" xfId="514" xr:uid="{00000000-0005-0000-0000-0000AA040000}"/>
    <cellStyle name="Normal 10 10 2" xfId="515" xr:uid="{00000000-0005-0000-0000-0000AB040000}"/>
    <cellStyle name="Normal 10 2" xfId="516" xr:uid="{00000000-0005-0000-0000-0000AC040000}"/>
    <cellStyle name="Normal 10 2 2" xfId="517" xr:uid="{00000000-0005-0000-0000-0000AD040000}"/>
    <cellStyle name="Normal 10 2 2 2" xfId="981" xr:uid="{00000000-0005-0000-0000-0000AE040000}"/>
    <cellStyle name="Normal 10 2 3" xfId="968" xr:uid="{00000000-0005-0000-0000-0000AF040000}"/>
    <cellStyle name="Normal 10 3" xfId="518" xr:uid="{00000000-0005-0000-0000-0000B0040000}"/>
    <cellStyle name="Normal 10 3 2" xfId="519" xr:uid="{00000000-0005-0000-0000-0000B1040000}"/>
    <cellStyle name="Normal 10 3 2 2" xfId="520" xr:uid="{00000000-0005-0000-0000-0000B2040000}"/>
    <cellStyle name="Normal 10 3 2 2 2" xfId="997" xr:uid="{00000000-0005-0000-0000-0000B3040000}"/>
    <cellStyle name="Normal 10 3 2 3" xfId="996" xr:uid="{00000000-0005-0000-0000-0000B4040000}"/>
    <cellStyle name="Normal 10 3 3" xfId="995" xr:uid="{00000000-0005-0000-0000-0000B5040000}"/>
    <cellStyle name="Normal 10 4" xfId="521" xr:uid="{00000000-0005-0000-0000-0000B6040000}"/>
    <cellStyle name="Normal 10 4 2" xfId="998" xr:uid="{00000000-0005-0000-0000-0000B7040000}"/>
    <cellStyle name="Normal 10 5" xfId="522" xr:uid="{00000000-0005-0000-0000-0000B8040000}"/>
    <cellStyle name="Normal 10 5 2" xfId="994" xr:uid="{00000000-0005-0000-0000-0000B9040000}"/>
    <cellStyle name="Normal 11" xfId="523" xr:uid="{00000000-0005-0000-0000-0000BA040000}"/>
    <cellStyle name="Normal 11 2" xfId="524" xr:uid="{00000000-0005-0000-0000-0000BB040000}"/>
    <cellStyle name="Normal 11 3" xfId="525" xr:uid="{00000000-0005-0000-0000-0000BC040000}"/>
    <cellStyle name="Normal 11 3 2" xfId="969" xr:uid="{00000000-0005-0000-0000-0000BD040000}"/>
    <cellStyle name="Normal 11 4" xfId="1486" xr:uid="{00000000-0005-0000-0000-0000BE040000}"/>
    <cellStyle name="Normal 11 5" xfId="1485" xr:uid="{00000000-0005-0000-0000-0000BF040000}"/>
    <cellStyle name="Normal 11_Detail Asset TCC Q2'53" xfId="526" xr:uid="{00000000-0005-0000-0000-0000C0040000}"/>
    <cellStyle name="Normal 12" xfId="527" xr:uid="{00000000-0005-0000-0000-0000C1040000}"/>
    <cellStyle name="Normal 12 2" xfId="528" xr:uid="{00000000-0005-0000-0000-0000C2040000}"/>
    <cellStyle name="Normal 12 3" xfId="529" xr:uid="{00000000-0005-0000-0000-0000C3040000}"/>
    <cellStyle name="Normal 12 3 2" xfId="970" xr:uid="{00000000-0005-0000-0000-0000C4040000}"/>
    <cellStyle name="Normal 12_Detail Asset TCC Q2'53" xfId="530" xr:uid="{00000000-0005-0000-0000-0000C5040000}"/>
    <cellStyle name="Normal 13" xfId="531" xr:uid="{00000000-0005-0000-0000-0000C6040000}"/>
    <cellStyle name="Normal 13 2" xfId="532" xr:uid="{00000000-0005-0000-0000-0000C7040000}"/>
    <cellStyle name="Normal 13 2 2" xfId="1487" xr:uid="{00000000-0005-0000-0000-0000C8040000}"/>
    <cellStyle name="Normal 13 3" xfId="533" xr:uid="{00000000-0005-0000-0000-0000C9040000}"/>
    <cellStyle name="Normal 14" xfId="534" xr:uid="{00000000-0005-0000-0000-0000CA040000}"/>
    <cellStyle name="Normal 15" xfId="535" xr:uid="{00000000-0005-0000-0000-0000CB040000}"/>
    <cellStyle name="Normal 15 2" xfId="536" xr:uid="{00000000-0005-0000-0000-0000CC040000}"/>
    <cellStyle name="Normal 15 3" xfId="537" xr:uid="{00000000-0005-0000-0000-0000CD040000}"/>
    <cellStyle name="Normal 15_Detail Asset TCC Q2'53" xfId="538" xr:uid="{00000000-0005-0000-0000-0000CE040000}"/>
    <cellStyle name="Normal 16" xfId="539" xr:uid="{00000000-0005-0000-0000-0000CF040000}"/>
    <cellStyle name="Normal 16 2" xfId="540" xr:uid="{00000000-0005-0000-0000-0000D0040000}"/>
    <cellStyle name="Normal 16_Detail Asset TCC Q2'53" xfId="541" xr:uid="{00000000-0005-0000-0000-0000D1040000}"/>
    <cellStyle name="Normal 17" xfId="542" xr:uid="{00000000-0005-0000-0000-0000D2040000}"/>
    <cellStyle name="Normal 18" xfId="543" xr:uid="{00000000-0005-0000-0000-0000D3040000}"/>
    <cellStyle name="Normal 18 2" xfId="544" xr:uid="{00000000-0005-0000-0000-0000D4040000}"/>
    <cellStyle name="Normal 18_Detail Asset TCC Q2'53" xfId="545" xr:uid="{00000000-0005-0000-0000-0000D5040000}"/>
    <cellStyle name="Normal 19" xfId="546" xr:uid="{00000000-0005-0000-0000-0000D6040000}"/>
    <cellStyle name="Normal 2" xfId="891" xr:uid="{00000000-0005-0000-0000-0000D7040000}"/>
    <cellStyle name="Normal 2 10" xfId="547" xr:uid="{00000000-0005-0000-0000-0000D8040000}"/>
    <cellStyle name="Normal 2 11" xfId="548" xr:uid="{00000000-0005-0000-0000-0000D9040000}"/>
    <cellStyle name="Normal 2 2" xfId="549" xr:uid="{00000000-0005-0000-0000-0000DA040000}"/>
    <cellStyle name="Normal 2 2 2" xfId="550" xr:uid="{00000000-0005-0000-0000-0000DB040000}"/>
    <cellStyle name="Normal 2 2 3" xfId="551" xr:uid="{00000000-0005-0000-0000-0000DC040000}"/>
    <cellStyle name="Normal 2 2 4" xfId="552" xr:uid="{00000000-0005-0000-0000-0000DD040000}"/>
    <cellStyle name="Normal 2 2 4 2" xfId="553" xr:uid="{00000000-0005-0000-0000-0000DE040000}"/>
    <cellStyle name="Normal 2 2 4 3" xfId="554" xr:uid="{00000000-0005-0000-0000-0000DF040000}"/>
    <cellStyle name="Normal 2 2 4 3 2" xfId="949" xr:uid="{00000000-0005-0000-0000-0000E0040000}"/>
    <cellStyle name="Normal 2 2 5" xfId="555" xr:uid="{00000000-0005-0000-0000-0000E1040000}"/>
    <cellStyle name="Normal 2 3" xfId="556" xr:uid="{00000000-0005-0000-0000-0000E2040000}"/>
    <cellStyle name="Normal 2 4" xfId="557" xr:uid="{00000000-0005-0000-0000-0000E3040000}"/>
    <cellStyle name="Normal 2 4 2" xfId="558" xr:uid="{00000000-0005-0000-0000-0000E4040000}"/>
    <cellStyle name="Normal 2 5" xfId="559" xr:uid="{00000000-0005-0000-0000-0000E5040000}"/>
    <cellStyle name="Normal 2 6" xfId="560" xr:uid="{00000000-0005-0000-0000-0000E6040000}"/>
    <cellStyle name="Normal 2 7" xfId="561" xr:uid="{00000000-0005-0000-0000-0000E7040000}"/>
    <cellStyle name="Normal 2 8" xfId="562" xr:uid="{00000000-0005-0000-0000-0000E8040000}"/>
    <cellStyle name="Normal 2 9" xfId="563" xr:uid="{00000000-0005-0000-0000-0000E9040000}"/>
    <cellStyle name="Normal 20" xfId="564" xr:uid="{00000000-0005-0000-0000-0000EA040000}"/>
    <cellStyle name="Normal 21" xfId="565" xr:uid="{00000000-0005-0000-0000-0000EB040000}"/>
    <cellStyle name="Normal 21 2" xfId="566" xr:uid="{00000000-0005-0000-0000-0000EC040000}"/>
    <cellStyle name="Normal 21_TCC_WP_04'52" xfId="567" xr:uid="{00000000-0005-0000-0000-0000ED040000}"/>
    <cellStyle name="Normal 22" xfId="568" xr:uid="{00000000-0005-0000-0000-0000EE040000}"/>
    <cellStyle name="Normal 23" xfId="569" xr:uid="{00000000-0005-0000-0000-0000EF040000}"/>
    <cellStyle name="Normal 24" xfId="570" xr:uid="{00000000-0005-0000-0000-0000F0040000}"/>
    <cellStyle name="Normal 246" xfId="1488" xr:uid="{00000000-0005-0000-0000-0000F1040000}"/>
    <cellStyle name="Normal 249" xfId="1489" xr:uid="{00000000-0005-0000-0000-0000F2040000}"/>
    <cellStyle name="Normal 25" xfId="571" xr:uid="{00000000-0005-0000-0000-0000F3040000}"/>
    <cellStyle name="Normal 250" xfId="1490" xr:uid="{00000000-0005-0000-0000-0000F4040000}"/>
    <cellStyle name="Normal 251" xfId="1491" xr:uid="{00000000-0005-0000-0000-0000F5040000}"/>
    <cellStyle name="Normal 252" xfId="1492" xr:uid="{00000000-0005-0000-0000-0000F6040000}"/>
    <cellStyle name="Normal 26" xfId="572" xr:uid="{00000000-0005-0000-0000-0000F7040000}"/>
    <cellStyle name="Normal 26 2" xfId="573" xr:uid="{00000000-0005-0000-0000-0000F8040000}"/>
    <cellStyle name="Normal 260" xfId="1493" xr:uid="{00000000-0005-0000-0000-0000F9040000}"/>
    <cellStyle name="Normal 265" xfId="1494" xr:uid="{00000000-0005-0000-0000-0000FA040000}"/>
    <cellStyle name="Normal 27" xfId="574" xr:uid="{00000000-0005-0000-0000-0000FB040000}"/>
    <cellStyle name="Normal 27 2" xfId="971" xr:uid="{00000000-0005-0000-0000-0000FC040000}"/>
    <cellStyle name="Normal 28" xfId="575" xr:uid="{00000000-0005-0000-0000-0000FD040000}"/>
    <cellStyle name="Normal 29" xfId="576" xr:uid="{00000000-0005-0000-0000-0000FE040000}"/>
    <cellStyle name="Normal 29 2" xfId="1495" xr:uid="{00000000-0005-0000-0000-0000FF040000}"/>
    <cellStyle name="Normal 3" xfId="577" xr:uid="{00000000-0005-0000-0000-000000050000}"/>
    <cellStyle name="Normal 3 2" xfId="578" xr:uid="{00000000-0005-0000-0000-000001050000}"/>
    <cellStyle name="Normal 3 2 2" xfId="579" xr:uid="{00000000-0005-0000-0000-000002050000}"/>
    <cellStyle name="Normal 3 2 3" xfId="1497" xr:uid="{00000000-0005-0000-0000-000003050000}"/>
    <cellStyle name="Normal 3 2 3 2" xfId="2230" xr:uid="{4F51DED8-B9FE-43BB-B688-A5C6B0B69364}"/>
    <cellStyle name="Normal 3 3" xfId="580" xr:uid="{00000000-0005-0000-0000-000004050000}"/>
    <cellStyle name="Normal 3 4" xfId="581" xr:uid="{00000000-0005-0000-0000-000005050000}"/>
    <cellStyle name="Normal 3 5" xfId="582" xr:uid="{00000000-0005-0000-0000-000006050000}"/>
    <cellStyle name="Normal 3 6" xfId="583" xr:uid="{00000000-0005-0000-0000-000007050000}"/>
    <cellStyle name="Normal 3 6 2" xfId="1498" xr:uid="{00000000-0005-0000-0000-000008050000}"/>
    <cellStyle name="Normal 3 7" xfId="896" xr:uid="{00000000-0005-0000-0000-000009050000}"/>
    <cellStyle name="Normal 3 8" xfId="1496" xr:uid="{00000000-0005-0000-0000-00000A050000}"/>
    <cellStyle name="Normal 30" xfId="584" xr:uid="{00000000-0005-0000-0000-00000B050000}"/>
    <cellStyle name="Normal 30 2" xfId="585" xr:uid="{00000000-0005-0000-0000-00000C050000}"/>
    <cellStyle name="Normal 30_WP_SUN Q4'52_Lister+GS" xfId="586" xr:uid="{00000000-0005-0000-0000-00000D050000}"/>
    <cellStyle name="Normal 31" xfId="587" xr:uid="{00000000-0005-0000-0000-00000E050000}"/>
    <cellStyle name="Normal 32" xfId="588" xr:uid="{00000000-0005-0000-0000-00000F050000}"/>
    <cellStyle name="Normal 33" xfId="589" xr:uid="{00000000-0005-0000-0000-000010050000}"/>
    <cellStyle name="Normal 34" xfId="590" xr:uid="{00000000-0005-0000-0000-000011050000}"/>
    <cellStyle name="Normal 35" xfId="591" xr:uid="{00000000-0005-0000-0000-000012050000}"/>
    <cellStyle name="Normal 36" xfId="592" xr:uid="{00000000-0005-0000-0000-000013050000}"/>
    <cellStyle name="Normal 37" xfId="593" xr:uid="{00000000-0005-0000-0000-000014050000}"/>
    <cellStyle name="Normal 37 2" xfId="972" xr:uid="{00000000-0005-0000-0000-000015050000}"/>
    <cellStyle name="Normal 38" xfId="594" xr:uid="{00000000-0005-0000-0000-000016050000}"/>
    <cellStyle name="Normal 38 2" xfId="1006" xr:uid="{00000000-0005-0000-0000-000017050000}"/>
    <cellStyle name="Normal 39" xfId="595" xr:uid="{00000000-0005-0000-0000-000018050000}"/>
    <cellStyle name="Normal 39 2" xfId="938" xr:uid="{00000000-0005-0000-0000-000019050000}"/>
    <cellStyle name="Normal 39 2 2" xfId="1437" xr:uid="{00000000-0005-0000-0000-00001A050000}"/>
    <cellStyle name="Normal 39 2 3" xfId="1254" xr:uid="{00000000-0005-0000-0000-00001B050000}"/>
    <cellStyle name="Normal 39 3" xfId="1009" xr:uid="{00000000-0005-0000-0000-00001C050000}"/>
    <cellStyle name="Normal 39 4" xfId="1391" xr:uid="{00000000-0005-0000-0000-00001D050000}"/>
    <cellStyle name="Normal 39 5" xfId="1208" xr:uid="{00000000-0005-0000-0000-00001E050000}"/>
    <cellStyle name="Normal 398" xfId="1499" xr:uid="{00000000-0005-0000-0000-00001F050000}"/>
    <cellStyle name="Normal 4" xfId="892" xr:uid="{00000000-0005-0000-0000-000020050000}"/>
    <cellStyle name="Normal 4 2" xfId="596" xr:uid="{00000000-0005-0000-0000-000021050000}"/>
    <cellStyle name="Normal 4 3" xfId="597" xr:uid="{00000000-0005-0000-0000-000022050000}"/>
    <cellStyle name="Normal 4 4" xfId="598" xr:uid="{00000000-0005-0000-0000-000023050000}"/>
    <cellStyle name="Normal 4 4 2" xfId="926" xr:uid="{00000000-0005-0000-0000-000024050000}"/>
    <cellStyle name="Normal 4 4 2 2" xfId="1099" xr:uid="{00000000-0005-0000-0000-000025050000}"/>
    <cellStyle name="Normal 4 4 2 2 2" xfId="1432" xr:uid="{00000000-0005-0000-0000-000026050000}"/>
    <cellStyle name="Normal 4 4 2 2 2 2" xfId="1853" xr:uid="{00000000-0005-0000-0000-000027050000}"/>
    <cellStyle name="Normal 4 4 2 2 2 3" xfId="2196" xr:uid="{8B7013C7-D5EA-4C0B-A9CF-15F1F118C575}"/>
    <cellStyle name="Normal 4 4 2 2 3" xfId="1636" xr:uid="{00000000-0005-0000-0000-000028050000}"/>
    <cellStyle name="Normal 4 4 2 2 4" xfId="1979" xr:uid="{96DB9BC4-E367-4D61-B42A-B0865504DF72}"/>
    <cellStyle name="Normal 4 4 2 3" xfId="1175" xr:uid="{00000000-0005-0000-0000-000029050000}"/>
    <cellStyle name="Normal 4 4 2 3 2" xfId="1698" xr:uid="{00000000-0005-0000-0000-00002A050000}"/>
    <cellStyle name="Normal 4 4 2 3 3" xfId="2041" xr:uid="{BAD40E67-2D53-43B1-A7C3-158634AB33EC}"/>
    <cellStyle name="Normal 4 4 2 4" xfId="1249" xr:uid="{00000000-0005-0000-0000-00002B050000}"/>
    <cellStyle name="Normal 4 4 2 4 2" xfId="1760" xr:uid="{00000000-0005-0000-0000-00002C050000}"/>
    <cellStyle name="Normal 4 4 2 4 3" xfId="2103" xr:uid="{E3377EB9-97E4-41CB-B086-68F3FF0549FC}"/>
    <cellStyle name="Normal 4 4 2 5" xfId="1574" xr:uid="{00000000-0005-0000-0000-00002D050000}"/>
    <cellStyle name="Normal 4 4 2 6" xfId="1917" xr:uid="{00627ECD-3B85-4199-93F6-0A52FF2A1357}"/>
    <cellStyle name="Normal 4 4 3" xfId="1064" xr:uid="{00000000-0005-0000-0000-00002E050000}"/>
    <cellStyle name="Normal 4 4 3 2" xfId="1327" xr:uid="{00000000-0005-0000-0000-00002F050000}"/>
    <cellStyle name="Normal 4 4 3 2 2" xfId="1791" xr:uid="{00000000-0005-0000-0000-000030050000}"/>
    <cellStyle name="Normal 4 4 3 2 3" xfId="2134" xr:uid="{D371B239-F198-4D6B-9FCE-7E7732FFEA29}"/>
    <cellStyle name="Normal 4 4 3 3" xfId="1605" xr:uid="{00000000-0005-0000-0000-000031050000}"/>
    <cellStyle name="Normal 4 4 3 4" xfId="1948" xr:uid="{05167FF0-4979-4CEF-A137-5E860E709A74}"/>
    <cellStyle name="Normal 4 4 4" xfId="1141" xr:uid="{00000000-0005-0000-0000-000032050000}"/>
    <cellStyle name="Normal 4 4 4 2" xfId="1392" xr:uid="{00000000-0005-0000-0000-000033050000}"/>
    <cellStyle name="Normal 4 4 4 2 2" xfId="1823" xr:uid="{00000000-0005-0000-0000-000034050000}"/>
    <cellStyle name="Normal 4 4 4 2 3" xfId="2166" xr:uid="{154D345B-F109-4148-BCAA-4B11D57749FC}"/>
    <cellStyle name="Normal 4 4 4 3" xfId="1667" xr:uid="{00000000-0005-0000-0000-000035050000}"/>
    <cellStyle name="Normal 4 4 4 4" xfId="2010" xr:uid="{180700C1-AC8B-4B23-BD9F-C1A147248F00}"/>
    <cellStyle name="Normal 4 4 5" xfId="1209" xr:uid="{00000000-0005-0000-0000-000036050000}"/>
    <cellStyle name="Normal 4 4 5 2" xfId="1730" xr:uid="{00000000-0005-0000-0000-000037050000}"/>
    <cellStyle name="Normal 4 4 5 3" xfId="2073" xr:uid="{ACE237DD-EFD7-4556-ACE4-1DFE2591A470}"/>
    <cellStyle name="Normal 4 4 6" xfId="1501" xr:uid="{00000000-0005-0000-0000-000038050000}"/>
    <cellStyle name="Normal 4 4 6 2" xfId="2231" xr:uid="{BCA597BB-DAC3-4DC6-9EC4-2C947112AC97}"/>
    <cellStyle name="Normal 4 4 7" xfId="1543" xr:uid="{00000000-0005-0000-0000-000039050000}"/>
    <cellStyle name="Normal 4 4 8" xfId="1887" xr:uid="{486E656B-7C9E-45B9-8ED8-2B316E91B7C4}"/>
    <cellStyle name="Normal 4 5" xfId="599" xr:uid="{00000000-0005-0000-0000-00003A050000}"/>
    <cellStyle name="Normal 4 6" xfId="1500" xr:uid="{00000000-0005-0000-0000-00003B050000}"/>
    <cellStyle name="Normal 4_I(8M)-ASP" xfId="927" xr:uid="{00000000-0005-0000-0000-00003C050000}"/>
    <cellStyle name="Normal 40" xfId="600" xr:uid="{00000000-0005-0000-0000-00003D050000}"/>
    <cellStyle name="Normal 40 2" xfId="941" xr:uid="{00000000-0005-0000-0000-00003E050000}"/>
    <cellStyle name="Normal 40 2 2" xfId="1440" xr:uid="{00000000-0005-0000-0000-00003F050000}"/>
    <cellStyle name="Normal 40 2 3" xfId="1257" xr:uid="{00000000-0005-0000-0000-000040050000}"/>
    <cellStyle name="Normal 40 3" xfId="1013" xr:uid="{00000000-0005-0000-0000-000041050000}"/>
    <cellStyle name="Normal 40 4" xfId="1393" xr:uid="{00000000-0005-0000-0000-000042050000}"/>
    <cellStyle name="Normal 40 5" xfId="1210" xr:uid="{00000000-0005-0000-0000-000043050000}"/>
    <cellStyle name="Normal 41" xfId="601" xr:uid="{00000000-0005-0000-0000-000044050000}"/>
    <cellStyle name="Normal 41 2" xfId="942" xr:uid="{00000000-0005-0000-0000-000045050000}"/>
    <cellStyle name="Normal 41 2 2" xfId="1441" xr:uid="{00000000-0005-0000-0000-000046050000}"/>
    <cellStyle name="Normal 41 2 3" xfId="1258" xr:uid="{00000000-0005-0000-0000-000047050000}"/>
    <cellStyle name="Normal 41 3" xfId="1015" xr:uid="{00000000-0005-0000-0000-000048050000}"/>
    <cellStyle name="Normal 41 4" xfId="1394" xr:uid="{00000000-0005-0000-0000-000049050000}"/>
    <cellStyle name="Normal 41 5" xfId="1211" xr:uid="{00000000-0005-0000-0000-00004A050000}"/>
    <cellStyle name="Normal 415" xfId="1502" xr:uid="{00000000-0005-0000-0000-00004B050000}"/>
    <cellStyle name="Normal 42" xfId="602" xr:uid="{00000000-0005-0000-0000-00004C050000}"/>
    <cellStyle name="Normal 42 2" xfId="944" xr:uid="{00000000-0005-0000-0000-00004D050000}"/>
    <cellStyle name="Normal 42 2 2" xfId="1443" xr:uid="{00000000-0005-0000-0000-00004E050000}"/>
    <cellStyle name="Normal 42 2 3" xfId="1260" xr:uid="{00000000-0005-0000-0000-00004F050000}"/>
    <cellStyle name="Normal 42 3" xfId="1019" xr:uid="{00000000-0005-0000-0000-000050050000}"/>
    <cellStyle name="Normal 42 4" xfId="1395" xr:uid="{00000000-0005-0000-0000-000051050000}"/>
    <cellStyle name="Normal 42 5" xfId="1212" xr:uid="{00000000-0005-0000-0000-000052050000}"/>
    <cellStyle name="Normal 43" xfId="603" xr:uid="{00000000-0005-0000-0000-000053050000}"/>
    <cellStyle name="Normal 43 2" xfId="945" xr:uid="{00000000-0005-0000-0000-000054050000}"/>
    <cellStyle name="Normal 43 2 2" xfId="1444" xr:uid="{00000000-0005-0000-0000-000055050000}"/>
    <cellStyle name="Normal 43 2 3" xfId="1261" xr:uid="{00000000-0005-0000-0000-000056050000}"/>
    <cellStyle name="Normal 43 3" xfId="1022" xr:uid="{00000000-0005-0000-0000-000057050000}"/>
    <cellStyle name="Normal 43 4" xfId="1396" xr:uid="{00000000-0005-0000-0000-000058050000}"/>
    <cellStyle name="Normal 43 5" xfId="1213" xr:uid="{00000000-0005-0000-0000-000059050000}"/>
    <cellStyle name="Normal 44" xfId="604" xr:uid="{00000000-0005-0000-0000-00005A050000}"/>
    <cellStyle name="Normal 44 2" xfId="946" xr:uid="{00000000-0005-0000-0000-00005B050000}"/>
    <cellStyle name="Normal 44 2 2" xfId="1445" xr:uid="{00000000-0005-0000-0000-00005C050000}"/>
    <cellStyle name="Normal 44 2 3" xfId="1262" xr:uid="{00000000-0005-0000-0000-00005D050000}"/>
    <cellStyle name="Normal 44 3" xfId="1024" xr:uid="{00000000-0005-0000-0000-00005E050000}"/>
    <cellStyle name="Normal 44 4" xfId="1397" xr:uid="{00000000-0005-0000-0000-00005F050000}"/>
    <cellStyle name="Normal 44 5" xfId="1214" xr:uid="{00000000-0005-0000-0000-000060050000}"/>
    <cellStyle name="Normal 45" xfId="605" xr:uid="{00000000-0005-0000-0000-000061050000}"/>
    <cellStyle name="Normal 45 2" xfId="947" xr:uid="{00000000-0005-0000-0000-000062050000}"/>
    <cellStyle name="Normal 45 2 2" xfId="1446" xr:uid="{00000000-0005-0000-0000-000063050000}"/>
    <cellStyle name="Normal 45 2 3" xfId="1263" xr:uid="{00000000-0005-0000-0000-000064050000}"/>
    <cellStyle name="Normal 45 3" xfId="1026" xr:uid="{00000000-0005-0000-0000-000065050000}"/>
    <cellStyle name="Normal 45 4" xfId="1398" xr:uid="{00000000-0005-0000-0000-000066050000}"/>
    <cellStyle name="Normal 45 5" xfId="1215" xr:uid="{00000000-0005-0000-0000-000067050000}"/>
    <cellStyle name="Normal 46" xfId="606" xr:uid="{00000000-0005-0000-0000-000068050000}"/>
    <cellStyle name="Normal 46 2" xfId="950" xr:uid="{00000000-0005-0000-0000-000069050000}"/>
    <cellStyle name="Normal 46 2 2" xfId="1448" xr:uid="{00000000-0005-0000-0000-00006A050000}"/>
    <cellStyle name="Normal 46 2 3" xfId="1265" xr:uid="{00000000-0005-0000-0000-00006B050000}"/>
    <cellStyle name="Normal 46 3" xfId="1031" xr:uid="{00000000-0005-0000-0000-00006C050000}"/>
    <cellStyle name="Normal 46 4" xfId="1399" xr:uid="{00000000-0005-0000-0000-00006D050000}"/>
    <cellStyle name="Normal 46 5" xfId="1216" xr:uid="{00000000-0005-0000-0000-00006E050000}"/>
    <cellStyle name="Normal 47" xfId="607" xr:uid="{00000000-0005-0000-0000-00006F050000}"/>
    <cellStyle name="Normal 47 2" xfId="1073" xr:uid="{00000000-0005-0000-0000-000070050000}"/>
    <cellStyle name="Normal 48" xfId="608" xr:uid="{00000000-0005-0000-0000-000071050000}"/>
    <cellStyle name="Normal 48 2" xfId="1100" xr:uid="{00000000-0005-0000-0000-000072050000}"/>
    <cellStyle name="Normal 49" xfId="609" xr:uid="{00000000-0005-0000-0000-000073050000}"/>
    <cellStyle name="Normal 49 2" xfId="1109" xr:uid="{00000000-0005-0000-0000-000074050000}"/>
    <cellStyle name="Normal 5" xfId="928" xr:uid="{00000000-0005-0000-0000-000075050000}"/>
    <cellStyle name="Normal 5 2" xfId="610" xr:uid="{00000000-0005-0000-0000-000076050000}"/>
    <cellStyle name="Normal 5 2 2" xfId="611" xr:uid="{00000000-0005-0000-0000-000077050000}"/>
    <cellStyle name="Normal 5 3" xfId="612" xr:uid="{00000000-0005-0000-0000-000078050000}"/>
    <cellStyle name="Normal 5 4" xfId="613" xr:uid="{00000000-0005-0000-0000-000079050000}"/>
    <cellStyle name="Normal 5 5" xfId="614" xr:uid="{00000000-0005-0000-0000-00007A050000}"/>
    <cellStyle name="Normal 5 5 2" xfId="999" xr:uid="{00000000-0005-0000-0000-00007B050000}"/>
    <cellStyle name="Normal 5 6" xfId="615" xr:uid="{00000000-0005-0000-0000-00007C050000}"/>
    <cellStyle name="Normal 5_Book1" xfId="929" xr:uid="{00000000-0005-0000-0000-00007D050000}"/>
    <cellStyle name="Normal 50" xfId="616" xr:uid="{00000000-0005-0000-0000-00007E050000}"/>
    <cellStyle name="Normal 50 2" xfId="1106" xr:uid="{00000000-0005-0000-0000-00007F050000}"/>
    <cellStyle name="Normal 51" xfId="617" xr:uid="{00000000-0005-0000-0000-000080050000}"/>
    <cellStyle name="Normal 51 2" xfId="1108" xr:uid="{00000000-0005-0000-0000-000081050000}"/>
    <cellStyle name="Normal 52" xfId="618" xr:uid="{00000000-0005-0000-0000-000082050000}"/>
    <cellStyle name="Normal 52 2" xfId="1107" xr:uid="{00000000-0005-0000-0000-000083050000}"/>
    <cellStyle name="Normal 53" xfId="619" xr:uid="{00000000-0005-0000-0000-000084050000}"/>
    <cellStyle name="Normal 54" xfId="620" xr:uid="{00000000-0005-0000-0000-000085050000}"/>
    <cellStyle name="Normal 54 2" xfId="1503" xr:uid="{00000000-0005-0000-0000-000086050000}"/>
    <cellStyle name="Normal 54 3" xfId="1859" xr:uid="{00000000-0005-0000-0000-000087050000}"/>
    <cellStyle name="Normal 55" xfId="621" xr:uid="{00000000-0005-0000-0000-000088050000}"/>
    <cellStyle name="Normal 56" xfId="622" xr:uid="{00000000-0005-0000-0000-000089050000}"/>
    <cellStyle name="Normal 57" xfId="893" xr:uid="{00000000-0005-0000-0000-00008A050000}"/>
    <cellStyle name="Normal 57 2" xfId="1504" xr:uid="{00000000-0005-0000-0000-00008B050000}"/>
    <cellStyle name="Normal 58" xfId="935" xr:uid="{00000000-0005-0000-0000-00008C050000}"/>
    <cellStyle name="Normal 59" xfId="951" xr:uid="{00000000-0005-0000-0000-00008D050000}"/>
    <cellStyle name="Normal 59 2" xfId="1449" xr:uid="{00000000-0005-0000-0000-00008E050000}"/>
    <cellStyle name="Normal 59 3" xfId="1266" xr:uid="{00000000-0005-0000-0000-00008F050000}"/>
    <cellStyle name="Normal 6" xfId="623" xr:uid="{00000000-0005-0000-0000-000090050000}"/>
    <cellStyle name="Normal 6 2" xfId="624" xr:uid="{00000000-0005-0000-0000-000091050000}"/>
    <cellStyle name="Normal 6 3" xfId="625" xr:uid="{00000000-0005-0000-0000-000092050000}"/>
    <cellStyle name="Normal 6 3 2" xfId="1000" xr:uid="{00000000-0005-0000-0000-000093050000}"/>
    <cellStyle name="Normal 6 4" xfId="1505" xr:uid="{00000000-0005-0000-0000-000094050000}"/>
    <cellStyle name="Normal 60" xfId="978" xr:uid="{00000000-0005-0000-0000-000095050000}"/>
    <cellStyle name="Normal 60 2" xfId="1450" xr:uid="{00000000-0005-0000-0000-000096050000}"/>
    <cellStyle name="Normal 60 3" xfId="1267" xr:uid="{00000000-0005-0000-0000-000097050000}"/>
    <cellStyle name="Normal 61" xfId="1033" xr:uid="{00000000-0005-0000-0000-000098050000}"/>
    <cellStyle name="Normal 61 2" xfId="1268" xr:uid="{00000000-0005-0000-0000-000099050000}"/>
    <cellStyle name="Normal 62" xfId="1069" xr:uid="{00000000-0005-0000-0000-00009A050000}"/>
    <cellStyle name="Normal 62 2" xfId="1350" xr:uid="{00000000-0005-0000-0000-00009B050000}"/>
    <cellStyle name="Normal 63" xfId="1060" xr:uid="{00000000-0005-0000-0000-00009C050000}"/>
    <cellStyle name="Normal 63 2" xfId="1299" xr:uid="{00000000-0005-0000-0000-00009D050000}"/>
    <cellStyle name="Normal 64" xfId="1110" xr:uid="{00000000-0005-0000-0000-00009E050000}"/>
    <cellStyle name="Normal 65" xfId="1146" xr:uid="{00000000-0005-0000-0000-00009F050000}"/>
    <cellStyle name="Normal 66" xfId="1137" xr:uid="{00000000-0005-0000-0000-0000A0050000}"/>
    <cellStyle name="Normal 67" xfId="1359" xr:uid="{00000000-0005-0000-0000-0000A1050000}"/>
    <cellStyle name="Normal 68" xfId="1362" xr:uid="{00000000-0005-0000-0000-0000A2050000}"/>
    <cellStyle name="Normal 69" xfId="1346" xr:uid="{00000000-0005-0000-0000-0000A3050000}"/>
    <cellStyle name="Normal 7" xfId="626" xr:uid="{00000000-0005-0000-0000-0000A4050000}"/>
    <cellStyle name="Normal 7 2" xfId="627" xr:uid="{00000000-0005-0000-0000-0000A5050000}"/>
    <cellStyle name="Normal 7 2 2" xfId="628" xr:uid="{00000000-0005-0000-0000-0000A6050000}"/>
    <cellStyle name="Normal 7 2 2 2" xfId="937" xr:uid="{00000000-0005-0000-0000-0000A7050000}"/>
    <cellStyle name="Normal 7 2 2 2 2" xfId="1104" xr:uid="{00000000-0005-0000-0000-0000A8050000}"/>
    <cellStyle name="Normal 7 2 2 2 2 2" xfId="1436" xr:uid="{00000000-0005-0000-0000-0000A9050000}"/>
    <cellStyle name="Normal 7 2 2 2 2 2 2" xfId="1857" xr:uid="{00000000-0005-0000-0000-0000AA050000}"/>
    <cellStyle name="Normal 7 2 2 2 2 2 3" xfId="2200" xr:uid="{59F8A89D-4682-4841-B790-B8E3BF36D02A}"/>
    <cellStyle name="Normal 7 2 2 2 2 3" xfId="1640" xr:uid="{00000000-0005-0000-0000-0000AB050000}"/>
    <cellStyle name="Normal 7 2 2 2 2 4" xfId="1983" xr:uid="{7B951C94-B494-4784-ADB4-22B2F487C55E}"/>
    <cellStyle name="Normal 7 2 2 2 3" xfId="1179" xr:uid="{00000000-0005-0000-0000-0000AC050000}"/>
    <cellStyle name="Normal 7 2 2 2 3 2" xfId="1702" xr:uid="{00000000-0005-0000-0000-0000AD050000}"/>
    <cellStyle name="Normal 7 2 2 2 3 3" xfId="2045" xr:uid="{323FCE67-0440-40A6-A406-F94CACB5317E}"/>
    <cellStyle name="Normal 7 2 2 2 4" xfId="1253" xr:uid="{00000000-0005-0000-0000-0000AE050000}"/>
    <cellStyle name="Normal 7 2 2 2 4 2" xfId="1764" xr:uid="{00000000-0005-0000-0000-0000AF050000}"/>
    <cellStyle name="Normal 7 2 2 2 4 3" xfId="2107" xr:uid="{9FD1FD5D-A277-4D3E-A094-59DF43E658AB}"/>
    <cellStyle name="Normal 7 2 2 2 5" xfId="1578" xr:uid="{00000000-0005-0000-0000-0000B0050000}"/>
    <cellStyle name="Normal 7 2 2 2 6" xfId="1921" xr:uid="{9245B034-498B-4AEF-AC2D-11CC6ECD5435}"/>
    <cellStyle name="Normal 7 2 2 3" xfId="1071" xr:uid="{00000000-0005-0000-0000-0000B1050000}"/>
    <cellStyle name="Normal 7 2 2 3 2" xfId="1356" xr:uid="{00000000-0005-0000-0000-0000B2050000}"/>
    <cellStyle name="Normal 7 2 2 3 2 2" xfId="1795" xr:uid="{00000000-0005-0000-0000-0000B3050000}"/>
    <cellStyle name="Normal 7 2 2 3 2 3" xfId="2138" xr:uid="{AD45E95B-8505-4F23-B6D7-0B1FAB393A24}"/>
    <cellStyle name="Normal 7 2 2 3 3" xfId="1609" xr:uid="{00000000-0005-0000-0000-0000B4050000}"/>
    <cellStyle name="Normal 7 2 2 3 4" xfId="1952" xr:uid="{B7C71CB1-F920-454B-AB01-0E143895E76D}"/>
    <cellStyle name="Normal 7 2 2 4" xfId="1148" xr:uid="{00000000-0005-0000-0000-0000B5050000}"/>
    <cellStyle name="Normal 7 2 2 4 2" xfId="1400" xr:uid="{00000000-0005-0000-0000-0000B6050000}"/>
    <cellStyle name="Normal 7 2 2 4 2 2" xfId="1824" xr:uid="{00000000-0005-0000-0000-0000B7050000}"/>
    <cellStyle name="Normal 7 2 2 4 2 3" xfId="2167" xr:uid="{8CCC580C-A04A-4392-A7F7-8607F35E0824}"/>
    <cellStyle name="Normal 7 2 2 4 3" xfId="1671" xr:uid="{00000000-0005-0000-0000-0000B8050000}"/>
    <cellStyle name="Normal 7 2 2 4 4" xfId="2014" xr:uid="{BF551198-96F7-409E-9FE6-8EB08EB93A3C}"/>
    <cellStyle name="Normal 7 2 2 5" xfId="1217" xr:uid="{00000000-0005-0000-0000-0000B9050000}"/>
    <cellStyle name="Normal 7 2 2 5 2" xfId="1731" xr:uid="{00000000-0005-0000-0000-0000BA050000}"/>
    <cellStyle name="Normal 7 2 2 5 3" xfId="2074" xr:uid="{D7640BEE-4D59-4B76-96E4-169BC1410DD3}"/>
    <cellStyle name="Normal 7 2 2 6" xfId="1506" xr:uid="{00000000-0005-0000-0000-0000BB050000}"/>
    <cellStyle name="Normal 7 2 2 6 2" xfId="2232" xr:uid="{16105714-7BFF-4A1B-86AF-82A6FB3E01A2}"/>
    <cellStyle name="Normal 7 2 2 7" xfId="1544" xr:uid="{00000000-0005-0000-0000-0000BC050000}"/>
    <cellStyle name="Normal 7 2 2 8" xfId="1888" xr:uid="{EF5A2D2A-5ECB-438B-83F6-939C64CBA2BD}"/>
    <cellStyle name="Normal 7 2 3" xfId="629" xr:uid="{00000000-0005-0000-0000-0000BD050000}"/>
    <cellStyle name="Normal 7 2 3 2" xfId="939" xr:uid="{00000000-0005-0000-0000-0000BE050000}"/>
    <cellStyle name="Normal 7 2 3 2 2" xfId="1105" xr:uid="{00000000-0005-0000-0000-0000BF050000}"/>
    <cellStyle name="Normal 7 2 3 2 2 2" xfId="1438" xr:uid="{00000000-0005-0000-0000-0000C0050000}"/>
    <cellStyle name="Normal 7 2 3 2 2 2 2" xfId="1858" xr:uid="{00000000-0005-0000-0000-0000C1050000}"/>
    <cellStyle name="Normal 7 2 3 2 2 2 3" xfId="2201" xr:uid="{81B2137F-2352-4C3C-8A87-009897C9FE78}"/>
    <cellStyle name="Normal 7 2 3 2 2 3" xfId="1641" xr:uid="{00000000-0005-0000-0000-0000C2050000}"/>
    <cellStyle name="Normal 7 2 3 2 2 4" xfId="1984" xr:uid="{578134BB-B945-4F61-A210-EDE155988F88}"/>
    <cellStyle name="Normal 7 2 3 2 3" xfId="1180" xr:uid="{00000000-0005-0000-0000-0000C3050000}"/>
    <cellStyle name="Normal 7 2 3 2 3 2" xfId="1703" xr:uid="{00000000-0005-0000-0000-0000C4050000}"/>
    <cellStyle name="Normal 7 2 3 2 3 3" xfId="2046" xr:uid="{A4D7705B-E67B-4EAD-AEF8-CA36A918AAE6}"/>
    <cellStyle name="Normal 7 2 3 2 4" xfId="1255" xr:uid="{00000000-0005-0000-0000-0000C5050000}"/>
    <cellStyle name="Normal 7 2 3 2 4 2" xfId="1765" xr:uid="{00000000-0005-0000-0000-0000C6050000}"/>
    <cellStyle name="Normal 7 2 3 2 4 3" xfId="2108" xr:uid="{0AD42F21-ED60-4CCD-A881-59D3D983DB39}"/>
    <cellStyle name="Normal 7 2 3 2 5" xfId="1579" xr:uid="{00000000-0005-0000-0000-0000C7050000}"/>
    <cellStyle name="Normal 7 2 3 2 6" xfId="1922" xr:uid="{CAC34E56-54E2-486E-AE93-BD640D11189D}"/>
    <cellStyle name="Normal 7 2 3 3" xfId="1072" xr:uid="{00000000-0005-0000-0000-0000C8050000}"/>
    <cellStyle name="Normal 7 2 3 3 2" xfId="1357" xr:uid="{00000000-0005-0000-0000-0000C9050000}"/>
    <cellStyle name="Normal 7 2 3 3 2 2" xfId="1796" xr:uid="{00000000-0005-0000-0000-0000CA050000}"/>
    <cellStyle name="Normal 7 2 3 3 2 3" xfId="2139" xr:uid="{675AFCEF-5E46-4E35-BE4E-E30E7F3AD955}"/>
    <cellStyle name="Normal 7 2 3 3 3" xfId="1610" xr:uid="{00000000-0005-0000-0000-0000CB050000}"/>
    <cellStyle name="Normal 7 2 3 3 4" xfId="1953" xr:uid="{F02A98A2-B9FD-44E0-9A54-051A5AB18427}"/>
    <cellStyle name="Normal 7 2 3 4" xfId="1149" xr:uid="{00000000-0005-0000-0000-0000CC050000}"/>
    <cellStyle name="Normal 7 2 3 4 2" xfId="1401" xr:uid="{00000000-0005-0000-0000-0000CD050000}"/>
    <cellStyle name="Normal 7 2 3 4 2 2" xfId="1825" xr:uid="{00000000-0005-0000-0000-0000CE050000}"/>
    <cellStyle name="Normal 7 2 3 4 2 3" xfId="2168" xr:uid="{5DB98E2C-808E-4FF9-94D1-81412E009A55}"/>
    <cellStyle name="Normal 7 2 3 4 3" xfId="1672" xr:uid="{00000000-0005-0000-0000-0000CF050000}"/>
    <cellStyle name="Normal 7 2 3 4 4" xfId="2015" xr:uid="{C01CEB83-01E1-4971-94F5-460FEB27BC50}"/>
    <cellStyle name="Normal 7 2 3 5" xfId="1218" xr:uid="{00000000-0005-0000-0000-0000D0050000}"/>
    <cellStyle name="Normal 7 2 3 5 2" xfId="1732" xr:uid="{00000000-0005-0000-0000-0000D1050000}"/>
    <cellStyle name="Normal 7 2 3 5 3" xfId="2075" xr:uid="{06009BFE-DC6D-4DEE-A297-407D7DD95E07}"/>
    <cellStyle name="Normal 7 2 3 6" xfId="1507" xr:uid="{00000000-0005-0000-0000-0000D2050000}"/>
    <cellStyle name="Normal 7 2 3 6 2" xfId="2233" xr:uid="{65F13728-2112-4289-82D1-9BD9F3F4998A}"/>
    <cellStyle name="Normal 7 2 3 7" xfId="1545" xr:uid="{00000000-0005-0000-0000-0000D3050000}"/>
    <cellStyle name="Normal 7 2 3 8" xfId="1889" xr:uid="{738F2B57-B6D9-4BAE-927F-F12A9FC82DF0}"/>
    <cellStyle name="Normal 7 3" xfId="630" xr:uid="{00000000-0005-0000-0000-0000D4050000}"/>
    <cellStyle name="Normal 7 3 2" xfId="631" xr:uid="{00000000-0005-0000-0000-0000D5050000}"/>
    <cellStyle name="Normal 7 3 2 2" xfId="632" xr:uid="{00000000-0005-0000-0000-0000D6050000}"/>
    <cellStyle name="Normal 7 3 2 2 2" xfId="940" xr:uid="{00000000-0005-0000-0000-0000D7050000}"/>
    <cellStyle name="Normal 7 3 2 2 2 2" xfId="1439" xr:uid="{00000000-0005-0000-0000-0000D8050000}"/>
    <cellStyle name="Normal 7 3 2 2 2 3" xfId="1256" xr:uid="{00000000-0005-0000-0000-0000D9050000}"/>
    <cellStyle name="Normal 7 3 2 2 3" xfId="1011" xr:uid="{00000000-0005-0000-0000-0000DA050000}"/>
    <cellStyle name="Normal 7 3 2 2 4" xfId="1402" xr:uid="{00000000-0005-0000-0000-0000DB050000}"/>
    <cellStyle name="Normal 7 3 2 2 5" xfId="1219" xr:uid="{00000000-0005-0000-0000-0000DC050000}"/>
    <cellStyle name="Normal 7 3 2 3" xfId="633" xr:uid="{00000000-0005-0000-0000-0000DD050000}"/>
    <cellStyle name="Normal 7 3 2 3 2" xfId="943" xr:uid="{00000000-0005-0000-0000-0000DE050000}"/>
    <cellStyle name="Normal 7 3 2 3 2 2" xfId="1442" xr:uid="{00000000-0005-0000-0000-0000DF050000}"/>
    <cellStyle name="Normal 7 3 2 3 2 3" xfId="1259" xr:uid="{00000000-0005-0000-0000-0000E0050000}"/>
    <cellStyle name="Normal 7 3 2 3 3" xfId="1017" xr:uid="{00000000-0005-0000-0000-0000E1050000}"/>
    <cellStyle name="Normal 7 3 2 3 4" xfId="1403" xr:uid="{00000000-0005-0000-0000-0000E2050000}"/>
    <cellStyle name="Normal 7 3 2 3 5" xfId="1220" xr:uid="{00000000-0005-0000-0000-0000E3050000}"/>
    <cellStyle name="Normal 7 3 2 4" xfId="1003" xr:uid="{00000000-0005-0000-0000-0000E4050000}"/>
    <cellStyle name="Normal 7 3 3" xfId="634" xr:uid="{00000000-0005-0000-0000-0000E5050000}"/>
    <cellStyle name="Normal 7 3 3 2" xfId="1002" xr:uid="{00000000-0005-0000-0000-0000E6050000}"/>
    <cellStyle name="Normal 7 4" xfId="635" xr:uid="{00000000-0005-0000-0000-0000E7050000}"/>
    <cellStyle name="Normal 7 4 2" xfId="1001" xr:uid="{00000000-0005-0000-0000-0000E8050000}"/>
    <cellStyle name="Normal 7_Book1" xfId="636" xr:uid="{00000000-0005-0000-0000-0000E9050000}"/>
    <cellStyle name="Normal 70" xfId="1303" xr:uid="{00000000-0005-0000-0000-0000EA050000}"/>
    <cellStyle name="Normal 71" xfId="1336" xr:uid="{00000000-0005-0000-0000-0000EB050000}"/>
    <cellStyle name="Normal 72" xfId="1313" xr:uid="{00000000-0005-0000-0000-0000EC050000}"/>
    <cellStyle name="Normal 73" xfId="1279" xr:uid="{00000000-0005-0000-0000-0000ED050000}"/>
    <cellStyle name="Normal 74" xfId="1341" xr:uid="{00000000-0005-0000-0000-0000EE050000}"/>
    <cellStyle name="Normal 75" xfId="1308" xr:uid="{00000000-0005-0000-0000-0000EF050000}"/>
    <cellStyle name="Normal 76" xfId="1333" xr:uid="{00000000-0005-0000-0000-0000F0050000}"/>
    <cellStyle name="Normal 77" xfId="1314" xr:uid="{00000000-0005-0000-0000-0000F1050000}"/>
    <cellStyle name="Normal 78" xfId="1326" xr:uid="{00000000-0005-0000-0000-0000F2050000}"/>
    <cellStyle name="Normal 79" xfId="1319" xr:uid="{00000000-0005-0000-0000-0000F3050000}"/>
    <cellStyle name="Normal 8" xfId="637" xr:uid="{00000000-0005-0000-0000-0000F4050000}"/>
    <cellStyle name="Normal 8 2" xfId="638" xr:uid="{00000000-0005-0000-0000-0000F5050000}"/>
    <cellStyle name="Normal 8_Book1" xfId="639" xr:uid="{00000000-0005-0000-0000-0000F6050000}"/>
    <cellStyle name="Normal 80" xfId="1324" xr:uid="{00000000-0005-0000-0000-0000F7050000}"/>
    <cellStyle name="Normal 81" xfId="1348" xr:uid="{00000000-0005-0000-0000-0000F8050000}"/>
    <cellStyle name="Normal 82" xfId="1301" xr:uid="{00000000-0005-0000-0000-0000F9050000}"/>
    <cellStyle name="Normal 83" xfId="1338" xr:uid="{00000000-0005-0000-0000-0000FA050000}"/>
    <cellStyle name="Normal 84" xfId="1354" xr:uid="{00000000-0005-0000-0000-0000FB050000}"/>
    <cellStyle name="Normal 85" xfId="1328" xr:uid="{00000000-0005-0000-0000-0000FC050000}"/>
    <cellStyle name="Normal 86" xfId="1349" xr:uid="{00000000-0005-0000-0000-0000FD050000}"/>
    <cellStyle name="Normal 87" xfId="1300" xr:uid="{00000000-0005-0000-0000-0000FE050000}"/>
    <cellStyle name="Normal 88" xfId="1181" xr:uid="{00000000-0005-0000-0000-0000FF050000}"/>
    <cellStyle name="Normal 89" xfId="1451" xr:uid="{00000000-0005-0000-0000-000000060000}"/>
    <cellStyle name="Normal 89 2" xfId="2202" xr:uid="{4C27C4A2-B85B-48AA-88D8-DC861E17027F}"/>
    <cellStyle name="Normal 9" xfId="640" xr:uid="{00000000-0005-0000-0000-000001060000}"/>
    <cellStyle name="Normal 9 2" xfId="641" xr:uid="{00000000-0005-0000-0000-000002060000}"/>
    <cellStyle name="Normal 9 2 2" xfId="642" xr:uid="{00000000-0005-0000-0000-000003060000}"/>
    <cellStyle name="Normal 9 2 2 2" xfId="1005" xr:uid="{00000000-0005-0000-0000-000004060000}"/>
    <cellStyle name="Normal 9 3" xfId="643" xr:uid="{00000000-0005-0000-0000-000005060000}"/>
    <cellStyle name="Normal 9 3 2" xfId="1004" xr:uid="{00000000-0005-0000-0000-000006060000}"/>
    <cellStyle name="Normal 90" xfId="1515" xr:uid="{00000000-0005-0000-0000-000007060000}"/>
    <cellStyle name="Normal 90 2" xfId="2236" xr:uid="{C813E131-2C99-4E12-BD7A-F2EF4DC29151}"/>
    <cellStyle name="Normal 91" xfId="1516" xr:uid="{00000000-0005-0000-0000-000008060000}"/>
    <cellStyle name="Normal 92" xfId="1548" xr:uid="{00000000-0005-0000-0000-000009060000}"/>
    <cellStyle name="Normal 93" xfId="1860" xr:uid="{360B2180-91D5-462F-9478-9448B5D390E7}"/>
    <cellStyle name="Normal_CEE - C169" xfId="644" xr:uid="{00000000-0005-0000-0000-00000A060000}"/>
    <cellStyle name="Normal_CEI Q1'51 T2" xfId="645" xr:uid="{00000000-0005-0000-0000-00000B060000}"/>
    <cellStyle name="Normal_OPP-A-Y'45" xfId="646" xr:uid="{00000000-0005-0000-0000-00000C060000}"/>
    <cellStyle name="Normal_TCC Q1'08 E2" xfId="647" xr:uid="{00000000-0005-0000-0000-00000D060000}"/>
    <cellStyle name="Normal_THECO Q4'50 T2" xfId="648" xr:uid="{00000000-0005-0000-0000-00000E060000}"/>
    <cellStyle name="Normale_9639A02C" xfId="649" xr:uid="{00000000-0005-0000-0000-00000F060000}"/>
    <cellStyle name="Note 2" xfId="650" xr:uid="{00000000-0005-0000-0000-000010060000}"/>
    <cellStyle name="Note 2 2" xfId="651" xr:uid="{00000000-0005-0000-0000-000011060000}"/>
    <cellStyle name="Note 3" xfId="652" xr:uid="{00000000-0005-0000-0000-000012060000}"/>
    <cellStyle name="Note 4" xfId="653" xr:uid="{00000000-0005-0000-0000-000013060000}"/>
    <cellStyle name="Note 4 2" xfId="654" xr:uid="{00000000-0005-0000-0000-000014060000}"/>
    <cellStyle name="Note 4 2 2" xfId="930" xr:uid="{00000000-0005-0000-0000-000015060000}"/>
    <cellStyle name="Note 4 2 2 2" xfId="1101" xr:uid="{00000000-0005-0000-0000-000016060000}"/>
    <cellStyle name="Note 4 2 2 2 2" xfId="1433" xr:uid="{00000000-0005-0000-0000-000017060000}"/>
    <cellStyle name="Note 4 2 2 2 2 2" xfId="1854" xr:uid="{00000000-0005-0000-0000-000018060000}"/>
    <cellStyle name="Note 4 2 2 2 2 3" xfId="2197" xr:uid="{24BA1D5F-3022-4E20-8594-7B94F7B41D0D}"/>
    <cellStyle name="Note 4 2 2 2 3" xfId="1637" xr:uid="{00000000-0005-0000-0000-000019060000}"/>
    <cellStyle name="Note 4 2 2 2 4" xfId="1980" xr:uid="{1A992329-15EC-4E4F-945B-BB5BD9293EB2}"/>
    <cellStyle name="Note 4 2 2 3" xfId="1176" xr:uid="{00000000-0005-0000-0000-00001A060000}"/>
    <cellStyle name="Note 4 2 2 3 2" xfId="1699" xr:uid="{00000000-0005-0000-0000-00001B060000}"/>
    <cellStyle name="Note 4 2 2 3 3" xfId="2042" xr:uid="{4CE1072D-5818-4C91-8635-5C77DF6CC97B}"/>
    <cellStyle name="Note 4 2 2 4" xfId="1250" xr:uid="{00000000-0005-0000-0000-00001C060000}"/>
    <cellStyle name="Note 4 2 2 4 2" xfId="1761" xr:uid="{00000000-0005-0000-0000-00001D060000}"/>
    <cellStyle name="Note 4 2 2 4 3" xfId="2104" xr:uid="{26381032-0AD5-4080-A0CF-BD1C321CF818}"/>
    <cellStyle name="Note 4 2 2 5" xfId="1575" xr:uid="{00000000-0005-0000-0000-00001E060000}"/>
    <cellStyle name="Note 4 2 2 6" xfId="1918" xr:uid="{D439EAA4-4E9E-4622-A5BB-81A62D378782}"/>
    <cellStyle name="Note 4 2 3" xfId="1065" xr:uid="{00000000-0005-0000-0000-00001F060000}"/>
    <cellStyle name="Note 4 2 3 2" xfId="1329" xr:uid="{00000000-0005-0000-0000-000020060000}"/>
    <cellStyle name="Note 4 2 3 2 2" xfId="1792" xr:uid="{00000000-0005-0000-0000-000021060000}"/>
    <cellStyle name="Note 4 2 3 2 3" xfId="2135" xr:uid="{A087B18A-BCD7-42BA-987D-21462C6897F1}"/>
    <cellStyle name="Note 4 2 3 3" xfId="1606" xr:uid="{00000000-0005-0000-0000-000022060000}"/>
    <cellStyle name="Note 4 2 3 4" xfId="1949" xr:uid="{6DB00DBE-F9DC-42D1-AF18-46F7D60E90F8}"/>
    <cellStyle name="Note 4 2 4" xfId="1142" xr:uid="{00000000-0005-0000-0000-000023060000}"/>
    <cellStyle name="Note 4 2 4 2" xfId="1404" xr:uid="{00000000-0005-0000-0000-000024060000}"/>
    <cellStyle name="Note 4 2 4 2 2" xfId="1826" xr:uid="{00000000-0005-0000-0000-000025060000}"/>
    <cellStyle name="Note 4 2 4 2 3" xfId="2169" xr:uid="{A3F6886F-65DC-44E4-AC0D-4C5092B3CBFD}"/>
    <cellStyle name="Note 4 2 4 3" xfId="1668" xr:uid="{00000000-0005-0000-0000-000026060000}"/>
    <cellStyle name="Note 4 2 4 4" xfId="2011" xr:uid="{B4E250E3-3D47-411E-992D-B8D6F8BF47F3}"/>
    <cellStyle name="Note 4 2 5" xfId="1221" xr:uid="{00000000-0005-0000-0000-000027060000}"/>
    <cellStyle name="Note 4 2 5 2" xfId="1733" xr:uid="{00000000-0005-0000-0000-000028060000}"/>
    <cellStyle name="Note 4 2 5 3" xfId="2076" xr:uid="{65943CF1-C2EE-4FC7-8ABB-A8F69C904915}"/>
    <cellStyle name="Note 4 2 6" xfId="1508" xr:uid="{00000000-0005-0000-0000-000029060000}"/>
    <cellStyle name="Note 4 2 6 2" xfId="2234" xr:uid="{47356F3A-CD4A-4A22-9E49-1C9AB0CC2B99}"/>
    <cellStyle name="Note 4 2 7" xfId="1546" xr:uid="{00000000-0005-0000-0000-00002A060000}"/>
    <cellStyle name="Note 4 2 8" xfId="1890" xr:uid="{66C3CE9C-939C-4319-97B3-2D30A1910090}"/>
    <cellStyle name="Note 5" xfId="655" xr:uid="{00000000-0005-0000-0000-00002B060000}"/>
    <cellStyle name="Note 5 2" xfId="656" xr:uid="{00000000-0005-0000-0000-00002C060000}"/>
    <cellStyle name="Note 5 2 2" xfId="931" xr:uid="{00000000-0005-0000-0000-00002D060000}"/>
    <cellStyle name="Note 5 2 2 2" xfId="1102" xr:uid="{00000000-0005-0000-0000-00002E060000}"/>
    <cellStyle name="Note 5 2 2 2 2" xfId="1434" xr:uid="{00000000-0005-0000-0000-00002F060000}"/>
    <cellStyle name="Note 5 2 2 2 2 2" xfId="1855" xr:uid="{00000000-0005-0000-0000-000030060000}"/>
    <cellStyle name="Note 5 2 2 2 2 3" xfId="2198" xr:uid="{6E15850E-CF8E-46EF-A812-0353CDA708E5}"/>
    <cellStyle name="Note 5 2 2 2 3" xfId="1638" xr:uid="{00000000-0005-0000-0000-000031060000}"/>
    <cellStyle name="Note 5 2 2 2 4" xfId="1981" xr:uid="{FA8E98A6-D6D0-40E1-A019-37F88A57C9D1}"/>
    <cellStyle name="Note 5 2 2 3" xfId="1177" xr:uid="{00000000-0005-0000-0000-000032060000}"/>
    <cellStyle name="Note 5 2 2 3 2" xfId="1700" xr:uid="{00000000-0005-0000-0000-000033060000}"/>
    <cellStyle name="Note 5 2 2 3 3" xfId="2043" xr:uid="{74B032D3-CD34-4C51-AD07-535EF8E18513}"/>
    <cellStyle name="Note 5 2 2 4" xfId="1251" xr:uid="{00000000-0005-0000-0000-000034060000}"/>
    <cellStyle name="Note 5 2 2 4 2" xfId="1762" xr:uid="{00000000-0005-0000-0000-000035060000}"/>
    <cellStyle name="Note 5 2 2 4 3" xfId="2105" xr:uid="{D7A37128-790C-4C47-8D9C-4C8048F7772E}"/>
    <cellStyle name="Note 5 2 2 5" xfId="1576" xr:uid="{00000000-0005-0000-0000-000036060000}"/>
    <cellStyle name="Note 5 2 2 6" xfId="1919" xr:uid="{8BA63A17-6E06-4AAD-AC5B-6E5BABDC0C25}"/>
    <cellStyle name="Note 5 2 3" xfId="1066" xr:uid="{00000000-0005-0000-0000-000037060000}"/>
    <cellStyle name="Note 5 2 3 2" xfId="1330" xr:uid="{00000000-0005-0000-0000-000038060000}"/>
    <cellStyle name="Note 5 2 3 2 2" xfId="1793" xr:uid="{00000000-0005-0000-0000-000039060000}"/>
    <cellStyle name="Note 5 2 3 2 3" xfId="2136" xr:uid="{D7AF3BA6-F382-465C-B663-D10288CB56E1}"/>
    <cellStyle name="Note 5 2 3 3" xfId="1607" xr:uid="{00000000-0005-0000-0000-00003A060000}"/>
    <cellStyle name="Note 5 2 3 4" xfId="1950" xr:uid="{E4A89FA8-B92A-4A0E-B012-222520950799}"/>
    <cellStyle name="Note 5 2 4" xfId="1143" xr:uid="{00000000-0005-0000-0000-00003B060000}"/>
    <cellStyle name="Note 5 2 4 2" xfId="1405" xr:uid="{00000000-0005-0000-0000-00003C060000}"/>
    <cellStyle name="Note 5 2 4 2 2" xfId="1827" xr:uid="{00000000-0005-0000-0000-00003D060000}"/>
    <cellStyle name="Note 5 2 4 2 3" xfId="2170" xr:uid="{427D5CA8-0B94-4923-B4DF-7FD151FA9DC0}"/>
    <cellStyle name="Note 5 2 4 3" xfId="1669" xr:uid="{00000000-0005-0000-0000-00003E060000}"/>
    <cellStyle name="Note 5 2 4 4" xfId="2012" xr:uid="{202B1CE5-4048-4F8F-AA3F-BDD5B2E918B6}"/>
    <cellStyle name="Note 5 2 5" xfId="1222" xr:uid="{00000000-0005-0000-0000-00003F060000}"/>
    <cellStyle name="Note 5 2 5 2" xfId="1734" xr:uid="{00000000-0005-0000-0000-000040060000}"/>
    <cellStyle name="Note 5 2 5 3" xfId="2077" xr:uid="{5933DD1D-95B4-40CE-9B12-A5ED7482D0B2}"/>
    <cellStyle name="Note 5 2 6" xfId="1509" xr:uid="{00000000-0005-0000-0000-000041060000}"/>
    <cellStyle name="Note 5 2 6 2" xfId="2235" xr:uid="{24A9B4BA-36C3-485B-AAEE-36441D61BD74}"/>
    <cellStyle name="Note 5 2 7" xfId="1547" xr:uid="{00000000-0005-0000-0000-000042060000}"/>
    <cellStyle name="Note 5 2 8" xfId="1891" xr:uid="{DC7FC908-6BB1-489F-84A5-BBA0132DDC5C}"/>
    <cellStyle name="Note 6" xfId="657" xr:uid="{00000000-0005-0000-0000-000043060000}"/>
    <cellStyle name="Note 7" xfId="658" xr:uid="{00000000-0005-0000-0000-000044060000}"/>
    <cellStyle name="Note 8" xfId="659" xr:uid="{00000000-0005-0000-0000-000045060000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660" xr:uid="{00000000-0005-0000-0000-000046060000}"/>
    <cellStyle name="Output 2" xfId="661" xr:uid="{00000000-0005-0000-0000-000047060000}"/>
    <cellStyle name="Output 3" xfId="662" xr:uid="{00000000-0005-0000-0000-000048060000}"/>
    <cellStyle name="Output 4 2" xfId="663" xr:uid="{00000000-0005-0000-0000-000049060000}"/>
    <cellStyle name="Output 5 2" xfId="664" xr:uid="{00000000-0005-0000-0000-00004A060000}"/>
    <cellStyle name="Output 6" xfId="665" xr:uid="{00000000-0005-0000-0000-00004B060000}"/>
    <cellStyle name="Percent [0]" xfId="666" xr:uid="{00000000-0005-0000-0000-00004C060000}"/>
    <cellStyle name="Percent [00]" xfId="667" xr:uid="{00000000-0005-0000-0000-00004D060000}"/>
    <cellStyle name="Percent [2]" xfId="668" xr:uid="{00000000-0005-0000-0000-00004E060000}"/>
    <cellStyle name="Percent [2] 2" xfId="669" xr:uid="{00000000-0005-0000-0000-00004F060000}"/>
    <cellStyle name="Percent [2] 2 2" xfId="670" xr:uid="{00000000-0005-0000-0000-000050060000}"/>
    <cellStyle name="Percent [2] 2 3" xfId="671" xr:uid="{00000000-0005-0000-0000-000051060000}"/>
    <cellStyle name="Percent [2] 2 4" xfId="672" xr:uid="{00000000-0005-0000-0000-000052060000}"/>
    <cellStyle name="Percent [2] 3" xfId="673" xr:uid="{00000000-0005-0000-0000-000053060000}"/>
    <cellStyle name="Percent [2] 3 2" xfId="674" xr:uid="{00000000-0005-0000-0000-000054060000}"/>
    <cellStyle name="Percent [2] 4" xfId="675" xr:uid="{00000000-0005-0000-0000-000055060000}"/>
    <cellStyle name="Percent 10" xfId="676" xr:uid="{00000000-0005-0000-0000-000056060000}"/>
    <cellStyle name="Percent 10 2" xfId="677" xr:uid="{00000000-0005-0000-0000-000057060000}"/>
    <cellStyle name="Percent 10 3" xfId="973" xr:uid="{00000000-0005-0000-0000-000058060000}"/>
    <cellStyle name="Percent 11" xfId="678" xr:uid="{00000000-0005-0000-0000-000059060000}"/>
    <cellStyle name="Percent 12" xfId="679" xr:uid="{00000000-0005-0000-0000-00005A060000}"/>
    <cellStyle name="Percent 13" xfId="680" xr:uid="{00000000-0005-0000-0000-00005B060000}"/>
    <cellStyle name="Percent 14" xfId="681" xr:uid="{00000000-0005-0000-0000-00005C060000}"/>
    <cellStyle name="Percent 15" xfId="682" xr:uid="{00000000-0005-0000-0000-00005D060000}"/>
    <cellStyle name="Percent 16" xfId="683" xr:uid="{00000000-0005-0000-0000-00005E060000}"/>
    <cellStyle name="Percent 17" xfId="684" xr:uid="{00000000-0005-0000-0000-00005F060000}"/>
    <cellStyle name="Percent 18" xfId="685" xr:uid="{00000000-0005-0000-0000-000060060000}"/>
    <cellStyle name="Percent 19" xfId="686" xr:uid="{00000000-0005-0000-0000-000061060000}"/>
    <cellStyle name="Percent 2" xfId="687" xr:uid="{00000000-0005-0000-0000-000062060000}"/>
    <cellStyle name="Percent 2 2" xfId="688" xr:uid="{00000000-0005-0000-0000-000063060000}"/>
    <cellStyle name="Percent 2 3" xfId="689" xr:uid="{00000000-0005-0000-0000-000064060000}"/>
    <cellStyle name="Percent 2 4" xfId="690" xr:uid="{00000000-0005-0000-0000-000065060000}"/>
    <cellStyle name="Percent 20" xfId="691" xr:uid="{00000000-0005-0000-0000-000066060000}"/>
    <cellStyle name="Percent 21" xfId="692" xr:uid="{00000000-0005-0000-0000-000067060000}"/>
    <cellStyle name="Percent 22" xfId="693" xr:uid="{00000000-0005-0000-0000-000068060000}"/>
    <cellStyle name="Percent 23" xfId="694" xr:uid="{00000000-0005-0000-0000-000069060000}"/>
    <cellStyle name="Percent 24" xfId="695" xr:uid="{00000000-0005-0000-0000-00006A060000}"/>
    <cellStyle name="Percent 25" xfId="696" xr:uid="{00000000-0005-0000-0000-00006B060000}"/>
    <cellStyle name="Percent 26" xfId="697" xr:uid="{00000000-0005-0000-0000-00006C060000}"/>
    <cellStyle name="Percent 27" xfId="698" xr:uid="{00000000-0005-0000-0000-00006D060000}"/>
    <cellStyle name="Percent 28" xfId="699" xr:uid="{00000000-0005-0000-0000-00006E060000}"/>
    <cellStyle name="Percent 29" xfId="700" xr:uid="{00000000-0005-0000-0000-00006F060000}"/>
    <cellStyle name="Percent 3" xfId="701" xr:uid="{00000000-0005-0000-0000-000070060000}"/>
    <cellStyle name="Percent 3 2" xfId="702" xr:uid="{00000000-0005-0000-0000-000071060000}"/>
    <cellStyle name="Percent 30" xfId="703" xr:uid="{00000000-0005-0000-0000-000072060000}"/>
    <cellStyle name="Percent 31" xfId="704" xr:uid="{00000000-0005-0000-0000-000073060000}"/>
    <cellStyle name="Percent 32" xfId="705" xr:uid="{00000000-0005-0000-0000-000074060000}"/>
    <cellStyle name="Percent 33" xfId="706" xr:uid="{00000000-0005-0000-0000-000075060000}"/>
    <cellStyle name="Percent 34" xfId="707" xr:uid="{00000000-0005-0000-0000-000076060000}"/>
    <cellStyle name="Percent 35" xfId="708" xr:uid="{00000000-0005-0000-0000-000077060000}"/>
    <cellStyle name="Percent 36" xfId="1510" xr:uid="{00000000-0005-0000-0000-000078060000}"/>
    <cellStyle name="Percent 37" xfId="1476" xr:uid="{00000000-0005-0000-0000-000079060000}"/>
    <cellStyle name="Percent 4" xfId="709" xr:uid="{00000000-0005-0000-0000-00007A060000}"/>
    <cellStyle name="Percent 4 2" xfId="1008" xr:uid="{00000000-0005-0000-0000-00007B060000}"/>
    <cellStyle name="Percent 5" xfId="710" xr:uid="{00000000-0005-0000-0000-00007C060000}"/>
    <cellStyle name="Percent 5 2" xfId="1012" xr:uid="{00000000-0005-0000-0000-00007D060000}"/>
    <cellStyle name="Percent 6" xfId="711" xr:uid="{00000000-0005-0000-0000-00007E060000}"/>
    <cellStyle name="Percent 6 2" xfId="1018" xr:uid="{00000000-0005-0000-0000-00007F060000}"/>
    <cellStyle name="Percent 7" xfId="712" xr:uid="{00000000-0005-0000-0000-000080060000}"/>
    <cellStyle name="Percent 7 2" xfId="713" xr:uid="{00000000-0005-0000-0000-000081060000}"/>
    <cellStyle name="Percent 7 3" xfId="1021" xr:uid="{00000000-0005-0000-0000-000082060000}"/>
    <cellStyle name="Percent 8" xfId="714" xr:uid="{00000000-0005-0000-0000-000083060000}"/>
    <cellStyle name="Percent 9" xfId="715" xr:uid="{00000000-0005-0000-0000-000084060000}"/>
    <cellStyle name="PERCENTAGE" xfId="716" xr:uid="{00000000-0005-0000-0000-000085060000}"/>
    <cellStyle name="PrePop Currency (0)" xfId="717" xr:uid="{00000000-0005-0000-0000-000086060000}"/>
    <cellStyle name="PrePop Currency (2)" xfId="718" xr:uid="{00000000-0005-0000-0000-000087060000}"/>
    <cellStyle name="PrePop Units (0)" xfId="719" xr:uid="{00000000-0005-0000-0000-000088060000}"/>
    <cellStyle name="PrePop Units (0) 2" xfId="720" xr:uid="{00000000-0005-0000-0000-000089060000}"/>
    <cellStyle name="PrePop Units (1)" xfId="721" xr:uid="{00000000-0005-0000-0000-00008A060000}"/>
    <cellStyle name="PrePop Units (2)" xfId="722" xr:uid="{00000000-0005-0000-0000-00008B060000}"/>
    <cellStyle name="price" xfId="723" xr:uid="{00000000-0005-0000-0000-00008C060000}"/>
    <cellStyle name="price 2" xfId="724" xr:uid="{00000000-0005-0000-0000-00008D060000}"/>
    <cellStyle name="pwstyle" xfId="725" xr:uid="{00000000-0005-0000-0000-00008E060000}"/>
    <cellStyle name="Quantity" xfId="726" xr:uid="{00000000-0005-0000-0000-00008F060000}"/>
    <cellStyle name="Quantity 2" xfId="727" xr:uid="{00000000-0005-0000-0000-000090060000}"/>
    <cellStyle name="Quantity 2 2" xfId="728" xr:uid="{00000000-0005-0000-0000-000091060000}"/>
    <cellStyle name="Quantity 2 3" xfId="729" xr:uid="{00000000-0005-0000-0000-000092060000}"/>
    <cellStyle name="Quantity 2 4" xfId="730" xr:uid="{00000000-0005-0000-0000-000093060000}"/>
    <cellStyle name="Quantity 2_I(8M)-ASP" xfId="731" xr:uid="{00000000-0005-0000-0000-000094060000}"/>
    <cellStyle name="Quantity 3" xfId="732" xr:uid="{00000000-0005-0000-0000-000095060000}"/>
    <cellStyle name="Quantity 3 2" xfId="733" xr:uid="{00000000-0005-0000-0000-000096060000}"/>
    <cellStyle name="Quantity 4" xfId="734" xr:uid="{00000000-0005-0000-0000-000097060000}"/>
    <cellStyle name="Quantity_Book1" xfId="735" xr:uid="{00000000-0005-0000-0000-000098060000}"/>
    <cellStyle name="RevList" xfId="736" xr:uid="{00000000-0005-0000-0000-000099060000}"/>
    <cellStyle name="Rittichai" xfId="737" xr:uid="{00000000-0005-0000-0000-00009A060000}"/>
    <cellStyle name="Rittichai 2" xfId="738" xr:uid="{00000000-0005-0000-0000-00009B060000}"/>
    <cellStyle name="Rittichai 2 2" xfId="739" xr:uid="{00000000-0005-0000-0000-00009C060000}"/>
    <cellStyle name="Rittichai 2 3" xfId="740" xr:uid="{00000000-0005-0000-0000-00009D060000}"/>
    <cellStyle name="Rittichai 2 4" xfId="741" xr:uid="{00000000-0005-0000-0000-00009E060000}"/>
    <cellStyle name="Rittichai 3" xfId="742" xr:uid="{00000000-0005-0000-0000-00009F060000}"/>
    <cellStyle name="Rittichai 3 2" xfId="743" xr:uid="{00000000-0005-0000-0000-0000A0060000}"/>
    <cellStyle name="Rittichai 4" xfId="744" xr:uid="{00000000-0005-0000-0000-0000A1060000}"/>
    <cellStyle name="rob" xfId="745" xr:uid="{00000000-0005-0000-0000-0000A2060000}"/>
    <cellStyle name="rob 2" xfId="746" xr:uid="{00000000-0005-0000-0000-0000A3060000}"/>
    <cellStyle name="sbt2" xfId="747" xr:uid="{00000000-0005-0000-0000-0000A4060000}"/>
    <cellStyle name="Sheet Title" xfId="748" xr:uid="{00000000-0005-0000-0000-0000A5060000}"/>
    <cellStyle name="SS Col Hdr" xfId="749" xr:uid="{00000000-0005-0000-0000-0000A6060000}"/>
    <cellStyle name="SS Dim 1 Blank" xfId="750" xr:uid="{00000000-0005-0000-0000-0000A7060000}"/>
    <cellStyle name="SS Dim 1 Title" xfId="751" xr:uid="{00000000-0005-0000-0000-0000A8060000}"/>
    <cellStyle name="SS Dim 1 Value" xfId="752" xr:uid="{00000000-0005-0000-0000-0000A9060000}"/>
    <cellStyle name="SS Dim 2 Blank" xfId="753" xr:uid="{00000000-0005-0000-0000-0000AA060000}"/>
    <cellStyle name="SS Dim 2 Title" xfId="754" xr:uid="{00000000-0005-0000-0000-0000AB060000}"/>
    <cellStyle name="SS Dim 2 Value" xfId="755" xr:uid="{00000000-0005-0000-0000-0000AC060000}"/>
    <cellStyle name="SS Dim 3 Blank" xfId="756" xr:uid="{00000000-0005-0000-0000-0000AD060000}"/>
    <cellStyle name="SS Dim 3 Title" xfId="757" xr:uid="{00000000-0005-0000-0000-0000AE060000}"/>
    <cellStyle name="SS Dim 3 Value" xfId="758" xr:uid="{00000000-0005-0000-0000-0000AF060000}"/>
    <cellStyle name="SS Dim 4 Blank" xfId="759" xr:uid="{00000000-0005-0000-0000-0000B0060000}"/>
    <cellStyle name="SS Dim 4 Title" xfId="760" xr:uid="{00000000-0005-0000-0000-0000B1060000}"/>
    <cellStyle name="SS Dim 4 Value" xfId="761" xr:uid="{00000000-0005-0000-0000-0000B2060000}"/>
    <cellStyle name="SS Dim 5 Blank" xfId="762" xr:uid="{00000000-0005-0000-0000-0000B3060000}"/>
    <cellStyle name="SS Dim 5 Title" xfId="763" xr:uid="{00000000-0005-0000-0000-0000B4060000}"/>
    <cellStyle name="SS Dim 5 Value" xfId="764" xr:uid="{00000000-0005-0000-0000-0000B5060000}"/>
    <cellStyle name="SS Other Measure" xfId="765" xr:uid="{00000000-0005-0000-0000-0000B6060000}"/>
    <cellStyle name="SS Sum Measure" xfId="766" xr:uid="{00000000-0005-0000-0000-0000B7060000}"/>
    <cellStyle name="SS Unbound Dim" xfId="767" xr:uid="{00000000-0005-0000-0000-0000B8060000}"/>
    <cellStyle name="SS WAvg Measure" xfId="768" xr:uid="{00000000-0005-0000-0000-0000B9060000}"/>
    <cellStyle name="Standard_Anpassen der Amortisation" xfId="769" xr:uid="{00000000-0005-0000-0000-0000BA060000}"/>
    <cellStyle name="Style 1" xfId="770" xr:uid="{00000000-0005-0000-0000-0000BB060000}"/>
    <cellStyle name="Style 2" xfId="771" xr:uid="{00000000-0005-0000-0000-0000BC060000}"/>
    <cellStyle name="Style 3" xfId="772" xr:uid="{00000000-0005-0000-0000-0000BD060000}"/>
    <cellStyle name="Style 4" xfId="773" xr:uid="{00000000-0005-0000-0000-0000BE060000}"/>
    <cellStyle name="Style 5" xfId="774" xr:uid="{00000000-0005-0000-0000-0000BF060000}"/>
    <cellStyle name="Style 6" xfId="775" xr:uid="{00000000-0005-0000-0000-0000C0060000}"/>
    <cellStyle name="Style 7" xfId="776" xr:uid="{00000000-0005-0000-0000-0000C1060000}"/>
    <cellStyle name="Style 8" xfId="777" xr:uid="{00000000-0005-0000-0000-0000C2060000}"/>
    <cellStyle name="style1" xfId="778" xr:uid="{00000000-0005-0000-0000-0000C3060000}"/>
    <cellStyle name="subt1" xfId="779" xr:uid="{00000000-0005-0000-0000-0000C4060000}"/>
    <cellStyle name="Subtotal" xfId="780" xr:uid="{00000000-0005-0000-0000-0000C5060000}"/>
    <cellStyle name="t" xfId="781" xr:uid="{00000000-0005-0000-0000-0000C6060000}"/>
    <cellStyle name="Table" xfId="782" xr:uid="{00000000-0005-0000-0000-0000C7060000}"/>
    <cellStyle name="Table 2" xfId="783" xr:uid="{00000000-0005-0000-0000-0000C8060000}"/>
    <cellStyle name="Table 2 2" xfId="784" xr:uid="{00000000-0005-0000-0000-0000C9060000}"/>
    <cellStyle name="Table 2 3" xfId="785" xr:uid="{00000000-0005-0000-0000-0000CA060000}"/>
    <cellStyle name="Table 2 4" xfId="786" xr:uid="{00000000-0005-0000-0000-0000CB060000}"/>
    <cellStyle name="Table 3" xfId="787" xr:uid="{00000000-0005-0000-0000-0000CC060000}"/>
    <cellStyle name="Table 3 2" xfId="788" xr:uid="{00000000-0005-0000-0000-0000CD060000}"/>
    <cellStyle name="Table 4" xfId="789" xr:uid="{00000000-0005-0000-0000-0000CE060000}"/>
    <cellStyle name="Text Indent A" xfId="790" xr:uid="{00000000-0005-0000-0000-0000CF060000}"/>
    <cellStyle name="Text Indent B" xfId="791" xr:uid="{00000000-0005-0000-0000-0000D0060000}"/>
    <cellStyle name="Text Indent C" xfId="792" xr:uid="{00000000-0005-0000-0000-0000D1060000}"/>
    <cellStyle name="Times New Roman" xfId="793" xr:uid="{00000000-0005-0000-0000-0000D2060000}"/>
    <cellStyle name="Timing Schedule" xfId="794" xr:uid="{00000000-0005-0000-0000-0000D3060000}"/>
    <cellStyle name="Title 2" xfId="795" xr:uid="{00000000-0005-0000-0000-0000D4060000}"/>
    <cellStyle name="Title 3" xfId="796" xr:uid="{00000000-0005-0000-0000-0000D5060000}"/>
    <cellStyle name="Title 4 2" xfId="797" xr:uid="{00000000-0005-0000-0000-0000D6060000}"/>
    <cellStyle name="Title 5 2" xfId="798" xr:uid="{00000000-0005-0000-0000-0000D7060000}"/>
    <cellStyle name="Title 6" xfId="799" xr:uid="{00000000-0005-0000-0000-0000D8060000}"/>
    <cellStyle name="Total 2" xfId="800" xr:uid="{00000000-0005-0000-0000-0000D9060000}"/>
    <cellStyle name="Total 3" xfId="801" xr:uid="{00000000-0005-0000-0000-0000DA060000}"/>
    <cellStyle name="Total 4 2" xfId="802" xr:uid="{00000000-0005-0000-0000-0000DB060000}"/>
    <cellStyle name="Total 5 2" xfId="803" xr:uid="{00000000-0005-0000-0000-0000DC060000}"/>
    <cellStyle name="Total 6" xfId="804" xr:uid="{00000000-0005-0000-0000-0000DD060000}"/>
    <cellStyle name="Tusental_A-listan (fixad)" xfId="805" xr:uid="{00000000-0005-0000-0000-0000DE060000}"/>
    <cellStyle name="ule1_guyan" xfId="806" xr:uid="{00000000-0005-0000-0000-0000DF060000}"/>
    <cellStyle name="ux_guyan" xfId="807" xr:uid="{00000000-0005-0000-0000-0000E0060000}"/>
    <cellStyle name="Valuta_NPV" xfId="808" xr:uid="{00000000-0005-0000-0000-0000E1060000}"/>
    <cellStyle name="Währung [0]_Compiling Utility Macros" xfId="809" xr:uid="{00000000-0005-0000-0000-0000E2060000}"/>
    <cellStyle name="Währung_Compiling Utility Macros" xfId="810" xr:uid="{00000000-0005-0000-0000-0000E3060000}"/>
    <cellStyle name="Warning Text 2" xfId="811" xr:uid="{00000000-0005-0000-0000-0000E4060000}"/>
    <cellStyle name="Warning Text 3" xfId="812" xr:uid="{00000000-0005-0000-0000-0000E5060000}"/>
    <cellStyle name="Warning Text 4 2" xfId="813" xr:uid="{00000000-0005-0000-0000-0000E6060000}"/>
    <cellStyle name="Warning Text 5 2" xfId="814" xr:uid="{00000000-0005-0000-0000-0000E7060000}"/>
    <cellStyle name="Warning Text 6" xfId="815" xr:uid="{00000000-0005-0000-0000-0000E8060000}"/>
    <cellStyle name="WHead - Style2" xfId="816" xr:uid="{00000000-0005-0000-0000-0000E9060000}"/>
    <cellStyle name="wrap" xfId="817" xr:uid="{00000000-0005-0000-0000-0000EA060000}"/>
    <cellStyle name="wrap 2" xfId="932" xr:uid="{00000000-0005-0000-0000-0000EB060000}"/>
    <cellStyle name="Wไhrung [0]_35ERI8T2gbIEMixb4v26icuOo" xfId="818" xr:uid="{00000000-0005-0000-0000-0000EC060000}"/>
    <cellStyle name="Wไhrung_35ERI8T2gbIEMixb4v26icuOo" xfId="819" xr:uid="{00000000-0005-0000-0000-0000ED060000}"/>
    <cellStyle name="yan" xfId="820" xr:uid="{00000000-0005-0000-0000-0000EE060000}"/>
    <cellStyle name="เครื่องหมายจุลภาค 2" xfId="821" xr:uid="{00000000-0005-0000-0000-0000EF060000}"/>
    <cellStyle name="เครื่องหมายจุลภาค 2 2" xfId="822" xr:uid="{00000000-0005-0000-0000-0000F0060000}"/>
    <cellStyle name="เครื่องหมายจุลภาค 3" xfId="823" xr:uid="{00000000-0005-0000-0000-0000F1060000}"/>
    <cellStyle name="เครื่องหมายจุลภาค 3 2" xfId="824" xr:uid="{00000000-0005-0000-0000-0000F2060000}"/>
    <cellStyle name="เครื่องหมายจุลภาค 4" xfId="825" xr:uid="{00000000-0005-0000-0000-0000F3060000}"/>
    <cellStyle name="เครื่องหมายจุลภาค 5" xfId="826" xr:uid="{00000000-0005-0000-0000-0000F4060000}"/>
    <cellStyle name="เครื่องหมายจุลภาค 5 2" xfId="827" xr:uid="{00000000-0005-0000-0000-0000F5060000}"/>
    <cellStyle name="เครื่องหมายจุลภาค 5 2 2" xfId="974" xr:uid="{00000000-0005-0000-0000-0000F6060000}"/>
    <cellStyle name="เครื่องหมายจุลภาค 6" xfId="828" xr:uid="{00000000-0005-0000-0000-0000F7060000}"/>
    <cellStyle name="เครื่องหมายจุลภาค 6 2" xfId="829" xr:uid="{00000000-0005-0000-0000-0000F8060000}"/>
    <cellStyle name="เครื่องหมายจุลภาค 6 3" xfId="830" xr:uid="{00000000-0005-0000-0000-0000F9060000}"/>
    <cellStyle name="เครื่องหมายจุลภาค 7" xfId="831" xr:uid="{00000000-0005-0000-0000-0000FA060000}"/>
    <cellStyle name="เครื่องหมายจุลภาค 7 2" xfId="832" xr:uid="{00000000-0005-0000-0000-0000FB060000}"/>
    <cellStyle name="เครื่องหมายจุลภาค 8" xfId="833" xr:uid="{00000000-0005-0000-0000-0000FC060000}"/>
    <cellStyle name="เครื่องหมายจุลภาค 9" xfId="834" xr:uid="{00000000-0005-0000-0000-0000FD060000}"/>
    <cellStyle name="เครื่องหมายสกุลเงิน [0] 2" xfId="1512" xr:uid="{00000000-0005-0000-0000-0000FE060000}"/>
    <cellStyle name="เชื่อมโยงหลายมิติ" xfId="835" xr:uid="{00000000-0005-0000-0000-0000FF060000}"/>
    <cellStyle name="เชื่อมโยงหลายมิติ 2" xfId="836" xr:uid="{00000000-0005-0000-0000-000000070000}"/>
    <cellStyle name="เชื่อมโยงหลายมิติ 3" xfId="837" xr:uid="{00000000-0005-0000-0000-000001070000}"/>
    <cellStyle name="เชื่อมโยงหลายมิติ 4" xfId="838" xr:uid="{00000000-0005-0000-0000-000002070000}"/>
    <cellStyle name="เชื่อมโยงหลายมิติ 5" xfId="839" xr:uid="{00000000-0005-0000-0000-000003070000}"/>
    <cellStyle name="เชื่อมโยงหลายมิติ 6" xfId="840" xr:uid="{00000000-0005-0000-0000-000004070000}"/>
    <cellStyle name="เชื่อมโยงหลายมิติ_W.P. SUN Q4'52 - X1" xfId="841" xr:uid="{00000000-0005-0000-0000-000005070000}"/>
    <cellStyle name="เปอร์เซ็นต์ 2" xfId="842" xr:uid="{00000000-0005-0000-0000-000006070000}"/>
    <cellStyle name="เปอร์เซ็นต์ 2 2" xfId="843" xr:uid="{00000000-0005-0000-0000-000007070000}"/>
    <cellStyle name="เปอร์เซ็นต์ 2 3" xfId="1514" xr:uid="{00000000-0005-0000-0000-000008070000}"/>
    <cellStyle name="เปอร์เซ็นต์ 2 4" xfId="1513" xr:uid="{00000000-0005-0000-0000-000009070000}"/>
    <cellStyle name="จุลภาค 2" xfId="844" xr:uid="{00000000-0005-0000-0000-00000A070000}"/>
    <cellStyle name="จุลภาค 2 2" xfId="845" xr:uid="{00000000-0005-0000-0000-00000B070000}"/>
    <cellStyle name="จุลภาค 3" xfId="846" xr:uid="{00000000-0005-0000-0000-00000C070000}"/>
    <cellStyle name="จุลภาค 4" xfId="847" xr:uid="{00000000-0005-0000-0000-00000D070000}"/>
    <cellStyle name="จุลภาค 4 2" xfId="980" xr:uid="{00000000-0005-0000-0000-00000E070000}"/>
    <cellStyle name="จุลภาค 5" xfId="848" xr:uid="{00000000-0005-0000-0000-00000F070000}"/>
    <cellStyle name="จุลภาค 5 2" xfId="1029" xr:uid="{00000000-0005-0000-0000-000010070000}"/>
    <cellStyle name="จุลภาค 6" xfId="849" xr:uid="{00000000-0005-0000-0000-000011070000}"/>
    <cellStyle name="ตามการเชื่อมโยงหลายมิติ" xfId="850" xr:uid="{00000000-0005-0000-0000-000012070000}"/>
    <cellStyle name="ตามการเชื่อมโยงหลายมิติ 2" xfId="851" xr:uid="{00000000-0005-0000-0000-000013070000}"/>
    <cellStyle name="ตามการเชื่อมโยงหลายมิติ 3" xfId="852" xr:uid="{00000000-0005-0000-0000-000014070000}"/>
    <cellStyle name="ตามการเชื่อมโยงหลายมิติ 4" xfId="853" xr:uid="{00000000-0005-0000-0000-000015070000}"/>
    <cellStyle name="ตามการเชื่อมโยงหลายมิติ 5" xfId="854" xr:uid="{00000000-0005-0000-0000-000016070000}"/>
    <cellStyle name="ตามการเชื่อมโยงหลายมิติ 6" xfId="855" xr:uid="{00000000-0005-0000-0000-000017070000}"/>
    <cellStyle name="ตามการเชื่อมโยงหลายมิติ_TCC_WP_04'52" xfId="856" xr:uid="{00000000-0005-0000-0000-000018070000}"/>
    <cellStyle name="น้บะภฒ_95" xfId="857" xr:uid="{00000000-0005-0000-0000-000019070000}"/>
    <cellStyle name="ปกติ 2" xfId="858" xr:uid="{00000000-0005-0000-0000-00001A070000}"/>
    <cellStyle name="ปกติ 2 2" xfId="859" xr:uid="{00000000-0005-0000-0000-00001B070000}"/>
    <cellStyle name="ปกติ 2 3" xfId="860" xr:uid="{00000000-0005-0000-0000-00001C070000}"/>
    <cellStyle name="ปกติ 2 4" xfId="861" xr:uid="{00000000-0005-0000-0000-00001D070000}"/>
    <cellStyle name="ปกติ 3" xfId="862" xr:uid="{00000000-0005-0000-0000-00001E070000}"/>
    <cellStyle name="ปกติ 3 2" xfId="863" xr:uid="{00000000-0005-0000-0000-00001F070000}"/>
    <cellStyle name="ปกติ 3 2 2" xfId="982" xr:uid="{00000000-0005-0000-0000-000020070000}"/>
    <cellStyle name="ปกติ 4" xfId="864" xr:uid="{00000000-0005-0000-0000-000021070000}"/>
    <cellStyle name="ปกติ 4 2" xfId="865" xr:uid="{00000000-0005-0000-0000-000022070000}"/>
    <cellStyle name="ปกติ 4 2 2" xfId="975" xr:uid="{00000000-0005-0000-0000-000023070000}"/>
    <cellStyle name="ปกติ 5" xfId="866" xr:uid="{00000000-0005-0000-0000-000024070000}"/>
    <cellStyle name="ปกติ 6" xfId="867" xr:uid="{00000000-0005-0000-0000-000025070000}"/>
    <cellStyle name="ปกติ 6 2" xfId="979" xr:uid="{00000000-0005-0000-0000-000026070000}"/>
    <cellStyle name="ปกติ 7" xfId="868" xr:uid="{00000000-0005-0000-0000-000027070000}"/>
    <cellStyle name="ปกติ 7 2" xfId="948" xr:uid="{00000000-0005-0000-0000-000028070000}"/>
    <cellStyle name="ปกติ 7 2 2" xfId="1447" xr:uid="{00000000-0005-0000-0000-000029070000}"/>
    <cellStyle name="ปกติ 7 2 3" xfId="1264" xr:uid="{00000000-0005-0000-0000-00002A070000}"/>
    <cellStyle name="ปกติ 7 3" xfId="1028" xr:uid="{00000000-0005-0000-0000-00002B070000}"/>
    <cellStyle name="ปกติ 7 4" xfId="1406" xr:uid="{00000000-0005-0000-0000-00002C070000}"/>
    <cellStyle name="ปกติ 7 5" xfId="1223" xr:uid="{00000000-0005-0000-0000-00002D070000}"/>
    <cellStyle name="ปกติ 8" xfId="869" xr:uid="{00000000-0005-0000-0000-00002E070000}"/>
    <cellStyle name="ปกติ_cash flow YNP Q1'48" xfId="870" xr:uid="{00000000-0005-0000-0000-00002F070000}"/>
    <cellStyle name="ปกติ_GK-P Y'50 Fs" xfId="871" xr:uid="{00000000-0005-0000-0000-000030070000}"/>
    <cellStyle name="ฤธถ [0]_95" xfId="872" xr:uid="{00000000-0005-0000-0000-000031070000}"/>
    <cellStyle name="ฤธถ_95" xfId="873" xr:uid="{00000000-0005-0000-0000-000032070000}"/>
    <cellStyle name="ล๋ศญ [0]_95" xfId="874" xr:uid="{00000000-0005-0000-0000-000033070000}"/>
    <cellStyle name="ล๋ศญ_95" xfId="875" xr:uid="{00000000-0005-0000-0000-000034070000}"/>
    <cellStyle name="วฅมุ_4ฟ๙ฝวภ๛" xfId="876" xr:uid="{00000000-0005-0000-0000-000035070000}"/>
    <cellStyle name="สกุลเงิน 2" xfId="877" xr:uid="{00000000-0005-0000-0000-000036070000}"/>
    <cellStyle name="쉼표 [0]_FN TRIALBALANCE02" xfId="878" xr:uid="{00000000-0005-0000-0000-000037070000}"/>
    <cellStyle name="쉼표_Final DRR mtd 2002" xfId="879" xr:uid="{00000000-0005-0000-0000-000038070000}"/>
    <cellStyle name="콤마 [0]_요약 BS" xfId="880" xr:uid="{00000000-0005-0000-0000-000039070000}"/>
    <cellStyle name="콤마_요약 BS" xfId="881" xr:uid="{00000000-0005-0000-0000-00003A070000}"/>
    <cellStyle name="표준_12 2004 FSS FS" xfId="882" xr:uid="{00000000-0005-0000-0000-00003B070000}"/>
    <cellStyle name="一般_Cashflow" xfId="883" xr:uid="{00000000-0005-0000-0000-00003C070000}"/>
    <cellStyle name="千分位[0]_laroux" xfId="884" xr:uid="{00000000-0005-0000-0000-00003D070000}"/>
    <cellStyle name="千分位_laroux" xfId="885" xr:uid="{00000000-0005-0000-0000-00003E070000}"/>
    <cellStyle name="常规_Sheet1" xfId="886" xr:uid="{00000000-0005-0000-0000-00003F070000}"/>
    <cellStyle name="標準_FIXED ASSET" xfId="887" xr:uid="{00000000-0005-0000-0000-000040070000}"/>
    <cellStyle name="貨幣 [0]_laroux" xfId="888" xr:uid="{00000000-0005-0000-0000-000041070000}"/>
    <cellStyle name="貨幣[0]_laroux" xfId="889" xr:uid="{00000000-0005-0000-0000-000042070000}"/>
    <cellStyle name="貨幣_laroux" xfId="890" xr:uid="{00000000-0005-0000-0000-00004307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microsoft.com/office/2017/10/relationships/person" Target="persons/perso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paudit365.sharepoint.com/sites/SPAUDIT2/Shared%20Documents/2.Lead%20FIN/CSP/2566/Q4'66/LEAD%20CSP%20Q4'66%20UP%2020.2.67.xlsx" TargetMode="External"/><Relationship Id="rId1" Type="http://schemas.openxmlformats.org/officeDocument/2006/relationships/externalLinkPath" Target="https://spaudit365.sharepoint.com/sites/SPAUDIT2/Shared%20Documents/2.Lead%20FIN/CSP/2566/Q4'66/LEAD%20CSP%20Q4'66%20UP%2020.2.67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1.&#3591;&#3610;&#3585;&#3634;&#3619;&#3648;&#3591;&#3636;&#3609;\CSP\Y'63\Q3'63\CSP%20-%20Q3'63%20-%20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age 6-7"/>
      <sheetName val="Page PL3M"/>
      <sheetName val="Page 8"/>
      <sheetName val="Page 9"/>
      <sheetName val="Page 10-11"/>
      <sheetName val="Cashflow"/>
      <sheetName val="รายการกระทบ"/>
      <sheetName val="Acc code Q2'66"/>
      <sheetName val="TB AUDIT"/>
      <sheetName val="TB"/>
      <sheetName val="IN B6 "/>
      <sheetName val="BS"/>
      <sheetName val="PL"/>
      <sheetName val="A"/>
      <sheetName val="C1"/>
      <sheetName val="C3"/>
      <sheetName val="C2"/>
      <sheetName val="D"/>
      <sheetName val="E"/>
      <sheetName val="I "/>
      <sheetName val="J"/>
      <sheetName val="AA"/>
      <sheetName val="BB"/>
      <sheetName val="CC1"/>
      <sheetName val="CC2"/>
      <sheetName val="CC3"/>
      <sheetName val="DD"/>
      <sheetName val="GG"/>
      <sheetName val="HH"/>
      <sheetName val="KK"/>
      <sheetName val="LLOO"/>
      <sheetName val="R1"/>
      <sheetName val="R2"/>
      <sheetName val="X1"/>
      <sheetName val="X2"/>
      <sheetName val="X3"/>
      <sheetName val="X4 "/>
      <sheetName val="ค่าใช้จ่ายตามลักษ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50">
          <cell r="F50">
            <v>800359.14400000009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3-4"/>
      <sheetName val="Page 5"/>
      <sheetName val="Page 6"/>
      <sheetName val="Page 7"/>
      <sheetName val="Page 8-9"/>
    </sheetNames>
    <sheetDataSet>
      <sheetData sheetId="0">
        <row r="5">
          <cell r="H5" t="str">
            <v>(Unit : Baht)</v>
          </cell>
        </row>
      </sheetData>
      <sheetData sheetId="1"/>
      <sheetData sheetId="2">
        <row r="2">
          <cell r="A2" t="str">
            <v>CSP STEEL CENTER PUBLIC COMPANY LIMITED</v>
          </cell>
        </row>
      </sheetData>
      <sheetData sheetId="3"/>
      <sheetData sheetId="4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9"/>
  <sheetViews>
    <sheetView tabSelected="1" view="pageBreakPreview" topLeftCell="A61" zoomScale="80" zoomScaleNormal="85" zoomScaleSheetLayoutView="80" workbookViewId="0">
      <selection activeCell="J76" sqref="J76"/>
    </sheetView>
  </sheetViews>
  <sheetFormatPr defaultColWidth="9.33203125" defaultRowHeight="21.95" customHeight="1"/>
  <cols>
    <col min="1" max="2" width="4.83203125" style="2" customWidth="1"/>
    <col min="3" max="4" width="4.33203125" style="2" customWidth="1"/>
    <col min="5" max="5" width="45.33203125" style="2" customWidth="1"/>
    <col min="6" max="6" width="10.5" style="40" customWidth="1"/>
    <col min="7" max="7" width="20.33203125" style="6" customWidth="1"/>
    <col min="8" max="8" width="19.83203125" style="7" customWidth="1"/>
    <col min="9" max="9" width="22.5" style="2" customWidth="1"/>
    <col min="10" max="10" width="18.83203125" style="2" bestFit="1" customWidth="1"/>
    <col min="11" max="11" width="18.83203125" style="145" bestFit="1" customWidth="1"/>
    <col min="12" max="12" width="18.83203125" style="2" bestFit="1" customWidth="1"/>
    <col min="13" max="13" width="9.33203125" style="145"/>
    <col min="14" max="16384" width="9.33203125" style="2"/>
  </cols>
  <sheetData>
    <row r="1" spans="1:12" ht="21.95" customHeight="1">
      <c r="H1" s="55">
        <v>6</v>
      </c>
    </row>
    <row r="2" spans="1:12" ht="21.95" customHeight="1">
      <c r="A2" s="190" t="s">
        <v>0</v>
      </c>
      <c r="B2" s="190"/>
      <c r="C2" s="190"/>
      <c r="D2" s="190"/>
      <c r="E2" s="190"/>
      <c r="F2" s="190"/>
      <c r="G2" s="190"/>
      <c r="H2" s="190"/>
    </row>
    <row r="3" spans="1:12" ht="21.95" customHeight="1">
      <c r="A3" s="190" t="s">
        <v>1</v>
      </c>
      <c r="B3" s="190"/>
      <c r="C3" s="190"/>
      <c r="D3" s="190"/>
      <c r="E3" s="190"/>
      <c r="F3" s="190"/>
      <c r="G3" s="190"/>
      <c r="H3" s="190"/>
    </row>
    <row r="4" spans="1:12" ht="21.95" customHeight="1">
      <c r="A4" s="190" t="s">
        <v>2</v>
      </c>
      <c r="B4" s="190"/>
      <c r="C4" s="190"/>
      <c r="D4" s="190"/>
      <c r="E4" s="190"/>
      <c r="F4" s="190"/>
      <c r="G4" s="190"/>
      <c r="H4" s="190"/>
    </row>
    <row r="5" spans="1:12" ht="21.95" customHeight="1">
      <c r="F5" s="155"/>
      <c r="G5" s="156"/>
      <c r="H5" s="157" t="s">
        <v>3</v>
      </c>
    </row>
    <row r="6" spans="1:12" ht="21.95" customHeight="1">
      <c r="A6" s="9"/>
      <c r="B6" s="9"/>
      <c r="C6" s="9"/>
      <c r="D6" s="9"/>
      <c r="E6" s="9"/>
      <c r="F6" s="158" t="s">
        <v>4</v>
      </c>
      <c r="G6" s="127" t="s">
        <v>5</v>
      </c>
      <c r="H6" s="127" t="s">
        <v>6</v>
      </c>
    </row>
    <row r="7" spans="1:12" ht="21.95" customHeight="1">
      <c r="A7" s="4"/>
      <c r="B7" s="4"/>
      <c r="C7" s="4"/>
      <c r="D7" s="4"/>
      <c r="E7" s="4"/>
      <c r="F7" s="44"/>
      <c r="G7" s="95"/>
      <c r="H7" s="94"/>
    </row>
    <row r="8" spans="1:12" ht="21.95" customHeight="1">
      <c r="A8" s="191" t="s">
        <v>7</v>
      </c>
      <c r="B8" s="191"/>
      <c r="C8" s="191"/>
      <c r="D8" s="191"/>
      <c r="E8" s="191"/>
      <c r="G8" s="11"/>
      <c r="H8" s="2"/>
    </row>
    <row r="9" spans="1:12" ht="21.95" customHeight="1">
      <c r="A9" s="14" t="s">
        <v>8</v>
      </c>
      <c r="G9" s="2"/>
    </row>
    <row r="10" spans="1:12" ht="21.95" customHeight="1">
      <c r="B10" s="15" t="s">
        <v>9</v>
      </c>
      <c r="D10" s="18"/>
      <c r="F10" s="70"/>
      <c r="G10" s="71">
        <v>20073585.989999998</v>
      </c>
      <c r="H10" s="69">
        <v>64266514.829999998</v>
      </c>
      <c r="J10" s="145"/>
      <c r="L10" s="145"/>
    </row>
    <row r="11" spans="1:12" ht="21.95" customHeight="1">
      <c r="B11" s="15" t="s">
        <v>10</v>
      </c>
      <c r="D11" s="19"/>
      <c r="E11" s="6"/>
      <c r="F11" s="70" t="s">
        <v>11</v>
      </c>
      <c r="G11" s="68">
        <v>2643032.89</v>
      </c>
      <c r="H11" s="69">
        <v>3462543.11</v>
      </c>
      <c r="J11" s="145"/>
      <c r="L11" s="145"/>
    </row>
    <row r="12" spans="1:12" ht="21.95" customHeight="1">
      <c r="B12" s="15" t="s">
        <v>12</v>
      </c>
      <c r="D12" s="19"/>
      <c r="E12" s="6"/>
      <c r="F12" s="70">
        <v>6</v>
      </c>
      <c r="G12" s="69">
        <v>459662438.48000002</v>
      </c>
      <c r="H12" s="69">
        <v>494380362.81999999</v>
      </c>
      <c r="J12" s="145"/>
      <c r="L12" s="145"/>
    </row>
    <row r="13" spans="1:12" ht="21.95" customHeight="1">
      <c r="B13" s="17" t="s">
        <v>13</v>
      </c>
      <c r="D13" s="19"/>
      <c r="F13" s="70">
        <v>7</v>
      </c>
      <c r="G13" s="68">
        <v>833361046.42999995</v>
      </c>
      <c r="H13" s="69">
        <v>839355741.66999996</v>
      </c>
      <c r="J13" s="145"/>
      <c r="L13" s="145"/>
    </row>
    <row r="14" spans="1:12" ht="21.95" customHeight="1">
      <c r="B14" s="8"/>
      <c r="C14" s="192" t="s">
        <v>14</v>
      </c>
      <c r="D14" s="192"/>
      <c r="E14" s="192"/>
      <c r="G14" s="97">
        <f>SUM(G10:G13)</f>
        <v>1315740103.79</v>
      </c>
      <c r="H14" s="97">
        <f>SUM(H10:H13)</f>
        <v>1401465162.4299998</v>
      </c>
      <c r="J14" s="145"/>
      <c r="L14" s="145"/>
    </row>
    <row r="15" spans="1:12" ht="21.95" customHeight="1">
      <c r="A15" s="17" t="s">
        <v>15</v>
      </c>
      <c r="C15" s="10"/>
      <c r="G15" s="33"/>
      <c r="H15" s="33"/>
      <c r="J15" s="145"/>
    </row>
    <row r="16" spans="1:12" ht="21.95" customHeight="1">
      <c r="B16" s="2" t="s">
        <v>16</v>
      </c>
      <c r="F16" s="76">
        <v>8</v>
      </c>
      <c r="G16" s="75">
        <v>694133</v>
      </c>
      <c r="H16" s="75">
        <v>694133</v>
      </c>
      <c r="J16" s="145"/>
      <c r="L16" s="145"/>
    </row>
    <row r="17" spans="2:13" ht="21.95" customHeight="1">
      <c r="B17" s="17" t="s">
        <v>17</v>
      </c>
      <c r="F17" s="76">
        <v>9</v>
      </c>
      <c r="G17" s="72">
        <v>637993740.36000001</v>
      </c>
      <c r="H17" s="74">
        <v>594705095.82000005</v>
      </c>
      <c r="J17" s="145"/>
      <c r="L17" s="145"/>
    </row>
    <row r="18" spans="2:13" ht="21.95" customHeight="1">
      <c r="B18" s="17" t="s">
        <v>18</v>
      </c>
      <c r="F18" s="76">
        <v>10</v>
      </c>
      <c r="G18" s="72">
        <v>17953558.98</v>
      </c>
      <c r="H18" s="74">
        <v>19623226.68</v>
      </c>
      <c r="J18" s="145"/>
      <c r="L18" s="145"/>
    </row>
    <row r="19" spans="2:13" ht="21.95" customHeight="1">
      <c r="B19" s="17" t="s">
        <v>19</v>
      </c>
      <c r="E19" s="30"/>
      <c r="F19" s="76">
        <v>11</v>
      </c>
      <c r="G19" s="74">
        <v>11075476.52</v>
      </c>
      <c r="H19" s="74">
        <v>12493099.34</v>
      </c>
      <c r="J19" s="145"/>
      <c r="L19" s="145"/>
    </row>
    <row r="20" spans="2:13" ht="21.95" customHeight="1">
      <c r="B20" s="17" t="s">
        <v>20</v>
      </c>
      <c r="E20" s="30"/>
      <c r="F20" s="76">
        <v>12</v>
      </c>
      <c r="G20" s="73">
        <v>13327642.707483061</v>
      </c>
      <c r="H20" s="73">
        <v>16771414.159999998</v>
      </c>
      <c r="J20" s="145"/>
      <c r="L20" s="145"/>
    </row>
    <row r="21" spans="2:13" ht="21.95" customHeight="1">
      <c r="B21" s="17" t="s">
        <v>21</v>
      </c>
      <c r="F21" s="76"/>
      <c r="G21" s="74">
        <v>16953527.089999996</v>
      </c>
      <c r="H21" s="74">
        <v>16908584.220000003</v>
      </c>
      <c r="J21" s="145"/>
      <c r="L21" s="145"/>
    </row>
    <row r="22" spans="2:13" s="10" customFormat="1" ht="21.95" customHeight="1">
      <c r="B22" s="8"/>
      <c r="C22" s="17" t="s">
        <v>22</v>
      </c>
      <c r="F22" s="3"/>
      <c r="G22" s="97">
        <f>SUM(G16:G21)</f>
        <v>697998078.6574831</v>
      </c>
      <c r="H22" s="97">
        <f>SUM(H16:H21)</f>
        <v>661195553.22000003</v>
      </c>
      <c r="J22" s="178"/>
      <c r="K22" s="145"/>
      <c r="L22" s="145"/>
      <c r="M22" s="178"/>
    </row>
    <row r="23" spans="2:13" ht="21.95" customHeight="1" thickBot="1">
      <c r="B23" s="8"/>
      <c r="C23" s="17" t="s">
        <v>23</v>
      </c>
      <c r="D23" s="10"/>
      <c r="G23" s="129">
        <f>G14+G22</f>
        <v>2013738182.4474831</v>
      </c>
      <c r="H23" s="129">
        <f>H14+H22</f>
        <v>2062660715.6499999</v>
      </c>
      <c r="J23" s="145"/>
      <c r="L23" s="178"/>
    </row>
    <row r="24" spans="2:13" ht="21.95" customHeight="1" thickTop="1">
      <c r="B24" s="17"/>
      <c r="G24" s="7"/>
    </row>
    <row r="25" spans="2:13" ht="21.95" customHeight="1">
      <c r="B25" s="17"/>
      <c r="G25" s="7"/>
    </row>
    <row r="26" spans="2:13" ht="21.95" customHeight="1">
      <c r="B26" s="17"/>
      <c r="G26" s="7"/>
    </row>
    <row r="27" spans="2:13" ht="21.95" customHeight="1">
      <c r="B27" s="17"/>
      <c r="G27" s="7"/>
    </row>
    <row r="28" spans="2:13" ht="21.95" customHeight="1">
      <c r="B28" s="17"/>
      <c r="G28" s="7"/>
    </row>
    <row r="29" spans="2:13" ht="21.95" customHeight="1">
      <c r="B29" s="17"/>
      <c r="G29" s="7"/>
    </row>
    <row r="35" spans="1:8" ht="21.95" customHeight="1">
      <c r="A35" s="186" t="s">
        <v>24</v>
      </c>
      <c r="B35" s="186"/>
      <c r="C35" s="186"/>
      <c r="D35" s="186"/>
      <c r="E35" s="186"/>
      <c r="F35" s="186"/>
      <c r="G35" s="186"/>
      <c r="H35" s="186"/>
    </row>
    <row r="36" spans="1:8" ht="21.95" customHeight="1">
      <c r="A36" s="186" t="s">
        <v>25</v>
      </c>
      <c r="B36" s="186"/>
      <c r="C36" s="186"/>
      <c r="D36" s="186"/>
      <c r="E36" s="186"/>
      <c r="F36" s="186"/>
      <c r="G36" s="186"/>
      <c r="H36" s="186"/>
    </row>
    <row r="38" spans="1:8" ht="21.95" customHeight="1">
      <c r="G38" s="36"/>
    </row>
    <row r="39" spans="1:8" ht="21.95" customHeight="1">
      <c r="A39" s="14" t="s">
        <v>26</v>
      </c>
    </row>
    <row r="40" spans="1:8" ht="21.95" customHeight="1">
      <c r="A40" s="188"/>
      <c r="B40" s="188"/>
      <c r="C40" s="188"/>
      <c r="D40" s="188"/>
      <c r="E40" s="188"/>
      <c r="F40" s="188"/>
      <c r="G40" s="188"/>
      <c r="H40" s="56">
        <v>7</v>
      </c>
    </row>
    <row r="41" spans="1:8" ht="21.95" customHeight="1">
      <c r="A41" s="190" t="s">
        <v>0</v>
      </c>
      <c r="B41" s="190"/>
      <c r="C41" s="190"/>
      <c r="D41" s="190"/>
      <c r="E41" s="190"/>
      <c r="F41" s="190"/>
      <c r="G41" s="190"/>
      <c r="H41" s="190"/>
    </row>
    <row r="42" spans="1:8" ht="21.95" customHeight="1">
      <c r="A42" s="190" t="s">
        <v>1</v>
      </c>
      <c r="B42" s="190"/>
      <c r="C42" s="190"/>
      <c r="D42" s="190"/>
      <c r="E42" s="190"/>
      <c r="F42" s="190"/>
      <c r="G42" s="190"/>
      <c r="H42" s="190"/>
    </row>
    <row r="43" spans="1:8" ht="21.95" customHeight="1">
      <c r="A43" s="190" t="str">
        <f>A4</f>
        <v>AS AT DECEMBER 31, 2023</v>
      </c>
      <c r="B43" s="190"/>
      <c r="C43" s="190"/>
      <c r="D43" s="190"/>
      <c r="E43" s="190"/>
      <c r="F43" s="190"/>
      <c r="G43" s="190"/>
      <c r="H43" s="190"/>
    </row>
    <row r="44" spans="1:8" ht="21.95" customHeight="1">
      <c r="F44" s="155"/>
      <c r="G44" s="156"/>
      <c r="H44" s="157" t="s">
        <v>3</v>
      </c>
    </row>
    <row r="45" spans="1:8" ht="21.95" customHeight="1">
      <c r="A45" s="9"/>
      <c r="B45" s="9"/>
      <c r="C45" s="9"/>
      <c r="D45" s="9"/>
      <c r="E45" s="9"/>
      <c r="F45" s="159" t="s">
        <v>4</v>
      </c>
      <c r="G45" s="127" t="s">
        <v>5</v>
      </c>
      <c r="H45" s="127" t="s">
        <v>6</v>
      </c>
    </row>
    <row r="46" spans="1:8" ht="21.95" customHeight="1">
      <c r="A46" s="4"/>
      <c r="B46" s="4"/>
      <c r="C46" s="4"/>
      <c r="D46" s="4"/>
      <c r="E46" s="4"/>
      <c r="F46" s="58"/>
      <c r="G46" s="95"/>
      <c r="H46" s="94"/>
    </row>
    <row r="47" spans="1:8" ht="21.95" customHeight="1">
      <c r="A47" s="189" t="s">
        <v>27</v>
      </c>
      <c r="B47" s="189"/>
      <c r="C47" s="189"/>
      <c r="D47" s="189"/>
      <c r="E47" s="189"/>
      <c r="F47" s="41"/>
      <c r="G47" s="11"/>
    </row>
    <row r="48" spans="1:8" ht="21.95" customHeight="1">
      <c r="A48" s="14" t="s">
        <v>28</v>
      </c>
    </row>
    <row r="49" spans="1:13" ht="21.95" customHeight="1">
      <c r="B49" s="17" t="s">
        <v>29</v>
      </c>
      <c r="E49" s="24"/>
      <c r="F49" s="147">
        <v>13</v>
      </c>
      <c r="G49" s="148">
        <v>1208530787.4000001</v>
      </c>
      <c r="H49" s="11">
        <v>1189424214.6799998</v>
      </c>
      <c r="J49" s="145"/>
      <c r="L49" s="145"/>
    </row>
    <row r="50" spans="1:13" ht="21.95" customHeight="1">
      <c r="B50" s="17" t="s">
        <v>30</v>
      </c>
      <c r="E50" s="24"/>
      <c r="F50" s="147">
        <v>4.0999999999999996</v>
      </c>
      <c r="G50" s="149">
        <v>0</v>
      </c>
      <c r="H50" s="54">
        <v>3370.5</v>
      </c>
      <c r="J50" s="145"/>
      <c r="L50" s="145"/>
    </row>
    <row r="51" spans="1:13" ht="21.95" customHeight="1">
      <c r="B51" s="15" t="s">
        <v>31</v>
      </c>
      <c r="F51" s="147">
        <v>14</v>
      </c>
      <c r="G51" s="149">
        <v>82725979.359999999</v>
      </c>
      <c r="H51" s="54">
        <v>59264826.330000006</v>
      </c>
      <c r="J51" s="145"/>
      <c r="L51" s="145"/>
    </row>
    <row r="52" spans="1:13" ht="21.95" customHeight="1">
      <c r="B52" s="15" t="s">
        <v>32</v>
      </c>
      <c r="F52" s="147">
        <v>15</v>
      </c>
      <c r="G52" s="149">
        <v>965579.79</v>
      </c>
      <c r="H52" s="49">
        <v>995465.66</v>
      </c>
      <c r="J52" s="145"/>
      <c r="L52" s="145"/>
    </row>
    <row r="53" spans="1:13" ht="21.95" customHeight="1">
      <c r="B53" s="15" t="s">
        <v>33</v>
      </c>
      <c r="F53" s="147">
        <v>16</v>
      </c>
      <c r="G53" s="148">
        <v>7005272.3200000003</v>
      </c>
      <c r="H53" s="49">
        <v>6159782.8899999997</v>
      </c>
      <c r="J53" s="145"/>
      <c r="L53" s="145"/>
    </row>
    <row r="54" spans="1:13" ht="21.95" customHeight="1">
      <c r="A54" s="1"/>
      <c r="B54" s="14"/>
      <c r="C54" s="17" t="s">
        <v>34</v>
      </c>
      <c r="D54" s="12"/>
      <c r="G54" s="97">
        <f>SUM(G49:G53)</f>
        <v>1299227618.8699999</v>
      </c>
      <c r="H54" s="97">
        <f>SUM(H49:H53)</f>
        <v>1255847660.0599999</v>
      </c>
      <c r="J54" s="145"/>
      <c r="L54" s="145"/>
    </row>
    <row r="55" spans="1:13" ht="21.95" customHeight="1">
      <c r="A55" s="17" t="s">
        <v>35</v>
      </c>
      <c r="B55" s="1"/>
      <c r="C55" s="12"/>
      <c r="G55" s="29"/>
      <c r="H55" s="32"/>
      <c r="J55" s="145"/>
      <c r="L55" s="145"/>
    </row>
    <row r="56" spans="1:13" ht="21.95" customHeight="1">
      <c r="A56" s="10"/>
      <c r="B56" s="2" t="s">
        <v>36</v>
      </c>
      <c r="C56" s="12"/>
      <c r="F56" s="147">
        <v>16</v>
      </c>
      <c r="G56" s="148">
        <v>7319819.6200000001</v>
      </c>
      <c r="H56" s="148">
        <v>11723587.9</v>
      </c>
      <c r="J56" s="145"/>
      <c r="L56" s="145"/>
    </row>
    <row r="57" spans="1:13" ht="21.95" customHeight="1">
      <c r="A57" s="10"/>
      <c r="B57" s="2" t="s">
        <v>37</v>
      </c>
      <c r="C57" s="12"/>
      <c r="F57" s="147">
        <v>17</v>
      </c>
      <c r="G57" s="148">
        <v>29204564.350000001</v>
      </c>
      <c r="H57" s="148">
        <v>25452919.41</v>
      </c>
      <c r="J57" s="145"/>
      <c r="L57" s="145"/>
    </row>
    <row r="58" spans="1:13" s="10" customFormat="1" ht="21.95" customHeight="1">
      <c r="A58" s="8"/>
      <c r="B58" s="1"/>
      <c r="C58" s="17" t="s">
        <v>38</v>
      </c>
      <c r="E58" s="13"/>
      <c r="F58" s="3"/>
      <c r="G58" s="97">
        <f>SUM(G56:G57)</f>
        <v>36524383.969999999</v>
      </c>
      <c r="H58" s="97">
        <f>SUM(H56:H57)</f>
        <v>37176507.310000002</v>
      </c>
      <c r="J58" s="178"/>
      <c r="K58" s="145"/>
      <c r="L58" s="145"/>
      <c r="M58" s="145"/>
    </row>
    <row r="59" spans="1:13" ht="21.95" customHeight="1">
      <c r="A59" s="8"/>
      <c r="B59" s="1"/>
      <c r="D59" s="17" t="s">
        <v>39</v>
      </c>
      <c r="G59" s="97">
        <f>G54+G58</f>
        <v>1335752002.8399999</v>
      </c>
      <c r="H59" s="97">
        <f>H54+H58</f>
        <v>1293024167.3699999</v>
      </c>
      <c r="J59" s="145"/>
      <c r="L59" s="145"/>
    </row>
    <row r="60" spans="1:13" ht="21.95" customHeight="1">
      <c r="D60" s="13"/>
      <c r="G60" s="33"/>
      <c r="H60" s="32"/>
      <c r="L60" s="178"/>
    </row>
    <row r="61" spans="1:13" ht="21.95" customHeight="1">
      <c r="A61" s="14" t="s">
        <v>40</v>
      </c>
      <c r="B61" s="1"/>
      <c r="G61" s="32"/>
      <c r="H61" s="32"/>
      <c r="L61" s="145"/>
    </row>
    <row r="62" spans="1:13" ht="21.95" customHeight="1">
      <c r="A62" s="1"/>
      <c r="B62" s="14" t="s">
        <v>41</v>
      </c>
      <c r="F62" s="2"/>
      <c r="G62" s="31"/>
      <c r="H62" s="32"/>
      <c r="L62" s="145"/>
    </row>
    <row r="63" spans="1:13" ht="21.95" customHeight="1">
      <c r="A63" s="1"/>
      <c r="B63" s="14" t="s">
        <v>42</v>
      </c>
      <c r="F63" s="42"/>
      <c r="G63" s="30"/>
      <c r="H63" s="32"/>
      <c r="L63" s="145"/>
    </row>
    <row r="64" spans="1:13" ht="21.95" customHeight="1">
      <c r="A64" s="1"/>
      <c r="B64" s="14"/>
      <c r="C64" s="14" t="s">
        <v>43</v>
      </c>
      <c r="F64" s="40">
        <v>18</v>
      </c>
      <c r="G64" s="47">
        <v>621166300</v>
      </c>
      <c r="H64" s="47">
        <v>621166300</v>
      </c>
      <c r="L64" s="145"/>
    </row>
    <row r="65" spans="1:12" ht="21.95" customHeight="1">
      <c r="B65" s="14" t="s">
        <v>44</v>
      </c>
      <c r="F65" s="43"/>
      <c r="G65" s="32"/>
      <c r="H65" s="32"/>
      <c r="L65" s="145"/>
    </row>
    <row r="66" spans="1:12" ht="21.95" customHeight="1">
      <c r="B66" s="14"/>
      <c r="C66" s="14" t="s">
        <v>45</v>
      </c>
      <c r="F66" s="43"/>
      <c r="G66" s="66">
        <v>496168826</v>
      </c>
      <c r="H66" s="48">
        <v>496168826</v>
      </c>
      <c r="L66" s="145"/>
    </row>
    <row r="67" spans="1:12" ht="21.95" customHeight="1">
      <c r="B67" s="14" t="s">
        <v>46</v>
      </c>
      <c r="G67" s="66"/>
      <c r="H67" s="32"/>
      <c r="L67" s="145"/>
    </row>
    <row r="68" spans="1:12" ht="21.95" customHeight="1">
      <c r="C68" s="38" t="s">
        <v>47</v>
      </c>
      <c r="G68" s="66">
        <v>26500000</v>
      </c>
      <c r="H68" s="32">
        <v>26500000</v>
      </c>
      <c r="L68" s="145"/>
    </row>
    <row r="69" spans="1:12" ht="21.95" customHeight="1">
      <c r="C69" s="38" t="s">
        <v>48</v>
      </c>
      <c r="F69" s="2"/>
      <c r="G69" s="30">
        <v>155317353.60999995</v>
      </c>
      <c r="H69" s="30">
        <v>246967722.27999997</v>
      </c>
      <c r="L69" s="145"/>
    </row>
    <row r="70" spans="1:12" ht="21.95" customHeight="1">
      <c r="A70" s="1"/>
      <c r="B70" s="8" t="s">
        <v>49</v>
      </c>
      <c r="C70" s="17" t="s">
        <v>50</v>
      </c>
      <c r="D70" s="2" t="s">
        <v>51</v>
      </c>
      <c r="G70" s="97">
        <f>SUM(G66:G69)</f>
        <v>677986179.6099999</v>
      </c>
      <c r="H70" s="97">
        <f>SUM(H66:H69)</f>
        <v>769636548.27999997</v>
      </c>
      <c r="L70" s="145"/>
    </row>
    <row r="71" spans="1:12" ht="21.95" customHeight="1" thickBot="1">
      <c r="A71" s="14" t="s">
        <v>52</v>
      </c>
      <c r="B71" s="14"/>
      <c r="C71" s="14"/>
      <c r="D71" s="14"/>
      <c r="E71" s="14" t="s">
        <v>53</v>
      </c>
      <c r="G71" s="128">
        <f>SUM(G59+G70)</f>
        <v>2013738182.4499998</v>
      </c>
      <c r="H71" s="128">
        <f>SUM(H59+H70)</f>
        <v>2062660715.6499999</v>
      </c>
      <c r="I71" s="50"/>
      <c r="J71" s="50"/>
      <c r="L71" s="145"/>
    </row>
    <row r="72" spans="1:12" ht="21.95" customHeight="1" thickTop="1">
      <c r="A72" s="39"/>
      <c r="B72" s="39"/>
      <c r="C72" s="39"/>
      <c r="D72" s="39"/>
      <c r="E72" s="39"/>
      <c r="G72" s="29"/>
      <c r="H72" s="29"/>
      <c r="L72" s="180"/>
    </row>
    <row r="73" spans="1:12" ht="21.95" customHeight="1">
      <c r="L73" s="180"/>
    </row>
    <row r="74" spans="1:12" ht="21.95" customHeight="1">
      <c r="A74" s="187" t="s">
        <v>24</v>
      </c>
      <c r="B74" s="187"/>
      <c r="C74" s="187"/>
      <c r="D74" s="187"/>
      <c r="E74" s="187"/>
      <c r="F74" s="187"/>
      <c r="G74" s="187"/>
      <c r="H74" s="187"/>
    </row>
    <row r="75" spans="1:12" ht="21.95" customHeight="1">
      <c r="A75" s="187" t="s">
        <v>25</v>
      </c>
      <c r="B75" s="187"/>
      <c r="C75" s="187"/>
      <c r="D75" s="187"/>
      <c r="E75" s="187"/>
      <c r="F75" s="187"/>
      <c r="G75" s="187"/>
      <c r="H75" s="187"/>
    </row>
    <row r="76" spans="1:12" ht="21.95" customHeight="1">
      <c r="A76" s="37"/>
      <c r="B76" s="37"/>
      <c r="C76" s="37"/>
      <c r="D76" s="37"/>
      <c r="E76" s="37"/>
      <c r="F76" s="37"/>
      <c r="G76" s="37"/>
      <c r="H76" s="37"/>
    </row>
    <row r="77" spans="1:12" ht="21.95" customHeight="1">
      <c r="A77" s="37"/>
      <c r="B77" s="37"/>
      <c r="C77" s="37"/>
      <c r="D77" s="37"/>
      <c r="E77" s="37"/>
      <c r="F77" s="37"/>
      <c r="G77" s="37"/>
      <c r="H77" s="37"/>
    </row>
    <row r="78" spans="1:12" ht="21.95" customHeight="1">
      <c r="A78" s="14" t="s">
        <v>26</v>
      </c>
      <c r="D78" s="13"/>
      <c r="G78" s="2"/>
      <c r="H78" s="34"/>
    </row>
    <row r="79" spans="1:12" ht="21.95" customHeight="1">
      <c r="H79" s="6"/>
    </row>
  </sheetData>
  <mergeCells count="14">
    <mergeCell ref="A8:E8"/>
    <mergeCell ref="C14:E14"/>
    <mergeCell ref="A2:H2"/>
    <mergeCell ref="A4:H4"/>
    <mergeCell ref="A3:H3"/>
    <mergeCell ref="A35:H35"/>
    <mergeCell ref="A74:H74"/>
    <mergeCell ref="A75:H75"/>
    <mergeCell ref="A36:H36"/>
    <mergeCell ref="A40:G40"/>
    <mergeCell ref="A47:E47"/>
    <mergeCell ref="A43:H43"/>
    <mergeCell ref="A42:H42"/>
    <mergeCell ref="A41:H41"/>
  </mergeCells>
  <printOptions horizontalCentered="1"/>
  <pageMargins left="0.5" right="0" top="0.5" bottom="0" header="0" footer="0"/>
  <pageSetup paperSize="9" scale="90" firstPageNumber="2" fitToWidth="0" fitToHeight="0" orientation="portrait" r:id="rId1"/>
  <rowBreaks count="1" manualBreakCount="1">
    <brk id="3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1"/>
  <sheetViews>
    <sheetView view="pageBreakPreview" topLeftCell="A31" zoomScale="80" zoomScaleNormal="70" zoomScaleSheetLayoutView="80" workbookViewId="0">
      <selection activeCell="E46" sqref="E46"/>
    </sheetView>
  </sheetViews>
  <sheetFormatPr defaultColWidth="9.33203125" defaultRowHeight="22.5" customHeight="1"/>
  <cols>
    <col min="1" max="4" width="5.33203125" style="2" customWidth="1"/>
    <col min="5" max="5" width="45.33203125" style="2" customWidth="1"/>
    <col min="6" max="6" width="11.5" style="2" customWidth="1"/>
    <col min="7" max="8" width="22.33203125" style="25" customWidth="1"/>
    <col min="9" max="9" width="9.33203125" style="2"/>
    <col min="10" max="10" width="18.83203125" style="145" bestFit="1" customWidth="1"/>
    <col min="11" max="11" width="9.33203125" style="2"/>
    <col min="12" max="12" width="18.83203125" style="2" bestFit="1" customWidth="1"/>
    <col min="13" max="16384" width="9.33203125" style="2"/>
  </cols>
  <sheetData>
    <row r="1" spans="1:13" ht="22.5" customHeight="1">
      <c r="A1" s="4"/>
      <c r="B1" s="4"/>
      <c r="C1" s="4"/>
      <c r="D1" s="4"/>
      <c r="E1" s="4"/>
      <c r="F1" s="93"/>
      <c r="G1" s="59"/>
      <c r="H1" s="65">
        <v>8</v>
      </c>
    </row>
    <row r="2" spans="1:13" ht="22.5" customHeight="1">
      <c r="A2" s="194" t="s">
        <v>0</v>
      </c>
      <c r="B2" s="194"/>
      <c r="C2" s="194"/>
      <c r="D2" s="194"/>
      <c r="E2" s="194"/>
      <c r="F2" s="194"/>
      <c r="G2" s="194"/>
      <c r="H2" s="194"/>
    </row>
    <row r="3" spans="1:13" ht="22.5" customHeight="1">
      <c r="A3" s="195" t="s">
        <v>54</v>
      </c>
      <c r="B3" s="195"/>
      <c r="C3" s="195"/>
      <c r="D3" s="195"/>
      <c r="E3" s="195"/>
      <c r="F3" s="195"/>
      <c r="G3" s="195"/>
      <c r="H3" s="195"/>
    </row>
    <row r="4" spans="1:13" ht="22.5" customHeight="1">
      <c r="A4" s="195" t="s">
        <v>55</v>
      </c>
      <c r="B4" s="195"/>
      <c r="C4" s="195"/>
      <c r="D4" s="195"/>
      <c r="E4" s="195"/>
      <c r="F4" s="195"/>
      <c r="G4" s="195"/>
      <c r="H4" s="195"/>
    </row>
    <row r="5" spans="1:13" ht="22.5" customHeight="1">
      <c r="A5" s="196" t="s">
        <v>3</v>
      </c>
      <c r="B5" s="196"/>
      <c r="C5" s="196"/>
      <c r="D5" s="196"/>
      <c r="E5" s="196"/>
      <c r="F5" s="196"/>
      <c r="G5" s="196"/>
      <c r="H5" s="196"/>
    </row>
    <row r="6" spans="1:13" ht="22.5" customHeight="1">
      <c r="A6" s="160"/>
      <c r="B6" s="160"/>
      <c r="C6" s="160"/>
      <c r="D6" s="160"/>
      <c r="E6" s="160"/>
      <c r="F6" s="159" t="s">
        <v>4</v>
      </c>
      <c r="G6" s="185">
        <v>2023</v>
      </c>
      <c r="H6" s="185">
        <v>2022</v>
      </c>
    </row>
    <row r="7" spans="1:13" ht="22.5" customHeight="1">
      <c r="F7" s="3"/>
      <c r="G7" s="67"/>
      <c r="H7" s="61"/>
    </row>
    <row r="8" spans="1:13" ht="22.5" customHeight="1">
      <c r="A8" s="17" t="s">
        <v>56</v>
      </c>
      <c r="F8" s="3"/>
      <c r="G8" s="60"/>
      <c r="H8" s="60"/>
    </row>
    <row r="9" spans="1:13" ht="22.5" customHeight="1">
      <c r="B9" s="17" t="s">
        <v>57</v>
      </c>
      <c r="F9" s="3"/>
      <c r="G9" s="96">
        <v>2362979646.1100001</v>
      </c>
      <c r="H9" s="130">
        <v>3147716900.6999998</v>
      </c>
      <c r="K9" s="180"/>
      <c r="L9" s="145"/>
      <c r="M9" s="180"/>
    </row>
    <row r="10" spans="1:13" ht="22.5" customHeight="1">
      <c r="B10" s="17" t="s">
        <v>58</v>
      </c>
      <c r="C10" s="92"/>
      <c r="D10" s="4"/>
      <c r="E10" s="77"/>
      <c r="F10" s="93"/>
      <c r="G10" s="96">
        <v>11677775.130000001</v>
      </c>
      <c r="H10" s="130">
        <v>820567.01</v>
      </c>
      <c r="K10" s="180"/>
      <c r="L10" s="145"/>
      <c r="M10" s="180"/>
    </row>
    <row r="11" spans="1:13" ht="22.5" customHeight="1">
      <c r="B11" s="17" t="s">
        <v>59</v>
      </c>
      <c r="C11" s="92"/>
      <c r="D11" s="4"/>
      <c r="E11" s="77"/>
      <c r="F11" s="93"/>
      <c r="G11" s="96">
        <v>5349156.17</v>
      </c>
      <c r="H11" s="130">
        <v>0</v>
      </c>
      <c r="K11" s="180"/>
      <c r="L11" s="145"/>
      <c r="M11" s="180"/>
    </row>
    <row r="12" spans="1:13" ht="22.5" customHeight="1">
      <c r="A12" s="17"/>
      <c r="B12" s="1"/>
      <c r="C12" s="17" t="s">
        <v>60</v>
      </c>
      <c r="D12" s="4"/>
      <c r="E12" s="77"/>
      <c r="F12" s="93"/>
      <c r="G12" s="97">
        <f>SUM(G9:G11)</f>
        <v>2380006577.4100003</v>
      </c>
      <c r="H12" s="97">
        <f>SUM(H9:H11)</f>
        <v>3148537467.71</v>
      </c>
      <c r="K12" s="180"/>
      <c r="L12" s="145"/>
      <c r="M12" s="180"/>
    </row>
    <row r="13" spans="1:13" ht="22.5" customHeight="1">
      <c r="A13" s="91" t="s">
        <v>61</v>
      </c>
      <c r="B13" s="1"/>
      <c r="C13" s="17"/>
      <c r="D13" s="4"/>
      <c r="E13" s="77"/>
      <c r="F13" s="93"/>
      <c r="G13" s="98"/>
      <c r="H13" s="90"/>
      <c r="L13" s="145"/>
    </row>
    <row r="14" spans="1:13" ht="22.5" customHeight="1">
      <c r="B14" s="17" t="s">
        <v>62</v>
      </c>
      <c r="C14" s="4"/>
      <c r="D14" s="4"/>
      <c r="E14" s="89"/>
      <c r="F14" s="93"/>
      <c r="G14" s="131">
        <v>2297825588.6399999</v>
      </c>
      <c r="H14" s="131">
        <v>3089411489.6799998</v>
      </c>
      <c r="K14" s="180"/>
      <c r="L14" s="145"/>
      <c r="M14" s="180"/>
    </row>
    <row r="15" spans="1:13" ht="22.5" customHeight="1">
      <c r="B15" s="17" t="s">
        <v>63</v>
      </c>
      <c r="C15" s="92"/>
      <c r="D15" s="4"/>
      <c r="E15" s="77"/>
      <c r="G15" s="131">
        <v>23887290.699999999</v>
      </c>
      <c r="H15" s="131">
        <v>24227073.600000001</v>
      </c>
      <c r="K15" s="180"/>
      <c r="L15" s="145"/>
      <c r="M15" s="180"/>
    </row>
    <row r="16" spans="1:13" ht="22.5" customHeight="1">
      <c r="B16" s="17" t="s">
        <v>64</v>
      </c>
      <c r="C16" s="92"/>
      <c r="D16" s="4"/>
      <c r="E16" s="77"/>
      <c r="F16" s="93"/>
      <c r="G16" s="131">
        <v>79946866.209999993</v>
      </c>
      <c r="H16" s="131">
        <v>89888356.359999999</v>
      </c>
      <c r="K16" s="180"/>
      <c r="L16" s="145"/>
      <c r="M16" s="180"/>
    </row>
    <row r="17" spans="1:13" ht="22.5" customHeight="1">
      <c r="B17" s="17" t="s">
        <v>65</v>
      </c>
      <c r="C17" s="92"/>
      <c r="D17" s="4"/>
      <c r="E17" s="77"/>
      <c r="F17" s="93"/>
      <c r="G17" s="131">
        <v>0</v>
      </c>
      <c r="H17" s="131">
        <v>11225291.380000001</v>
      </c>
      <c r="K17" s="180"/>
      <c r="L17" s="145"/>
      <c r="M17" s="180"/>
    </row>
    <row r="18" spans="1:13" ht="22.5" customHeight="1">
      <c r="B18" s="17" t="s">
        <v>66</v>
      </c>
      <c r="C18" s="92"/>
      <c r="D18" s="4"/>
      <c r="E18" s="77"/>
      <c r="F18" s="93"/>
      <c r="G18" s="131">
        <v>25808032.27</v>
      </c>
      <c r="H18" s="131">
        <v>611191.63</v>
      </c>
      <c r="K18" s="180"/>
      <c r="L18" s="145"/>
      <c r="M18" s="180"/>
    </row>
    <row r="19" spans="1:13" ht="22.5" customHeight="1">
      <c r="B19" s="2" t="s">
        <v>67</v>
      </c>
      <c r="C19" s="92"/>
      <c r="D19" s="4"/>
      <c r="E19" s="77"/>
      <c r="F19" s="93"/>
      <c r="G19" s="131">
        <v>39744947.880000003</v>
      </c>
      <c r="H19" s="131">
        <v>34889172.25</v>
      </c>
      <c r="K19" s="180"/>
      <c r="L19" s="145"/>
      <c r="M19" s="180"/>
    </row>
    <row r="20" spans="1:13" ht="22.5" customHeight="1">
      <c r="A20" s="17"/>
      <c r="C20" s="17" t="s">
        <v>68</v>
      </c>
      <c r="D20" s="4"/>
      <c r="E20" s="77"/>
      <c r="F20" s="93"/>
      <c r="G20" s="97">
        <f>SUM(G14:G19)</f>
        <v>2467212725.6999998</v>
      </c>
      <c r="H20" s="97">
        <f>SUM(H14:H19)</f>
        <v>3250252574.9000001</v>
      </c>
      <c r="K20" s="180"/>
      <c r="L20" s="145"/>
      <c r="M20" s="180"/>
    </row>
    <row r="21" spans="1:13" ht="22.5" customHeight="1">
      <c r="A21" s="17" t="s">
        <v>69</v>
      </c>
      <c r="B21" s="1"/>
      <c r="C21" s="92"/>
      <c r="D21" s="4"/>
      <c r="E21" s="77"/>
      <c r="F21" s="93"/>
      <c r="G21" s="131">
        <f>G12-G20</f>
        <v>-87206148.289999485</v>
      </c>
      <c r="H21" s="131">
        <f>H12-H20</f>
        <v>-101715107.19000006</v>
      </c>
      <c r="K21" s="180"/>
      <c r="L21" s="145"/>
      <c r="M21" s="180"/>
    </row>
    <row r="22" spans="1:13" ht="22.5" customHeight="1">
      <c r="A22" s="14" t="s">
        <v>70</v>
      </c>
      <c r="B22" s="1"/>
      <c r="C22" s="4"/>
      <c r="D22" s="4"/>
      <c r="E22" s="4"/>
      <c r="F22" s="135">
        <v>20</v>
      </c>
      <c r="G22" s="131">
        <v>-3643861.24</v>
      </c>
      <c r="H22" s="131">
        <v>6777293.8099999996</v>
      </c>
      <c r="K22" s="180"/>
      <c r="L22" s="145"/>
      <c r="M22" s="180"/>
    </row>
    <row r="23" spans="1:13" ht="22.5" customHeight="1">
      <c r="A23" s="14" t="s">
        <v>71</v>
      </c>
      <c r="B23" s="1"/>
      <c r="C23" s="4"/>
      <c r="D23" s="4"/>
      <c r="E23" s="4"/>
      <c r="F23" s="135"/>
      <c r="G23" s="132">
        <f>SUM(G21:G22)</f>
        <v>-90850009.52999948</v>
      </c>
      <c r="H23" s="133">
        <f>SUM(H21:H22)</f>
        <v>-94937813.380000055</v>
      </c>
      <c r="K23" s="180"/>
      <c r="L23" s="145"/>
      <c r="M23" s="180"/>
    </row>
    <row r="24" spans="1:13" ht="22.5" customHeight="1">
      <c r="A24" s="14" t="s">
        <v>72</v>
      </c>
      <c r="B24" s="1"/>
      <c r="C24" s="134"/>
      <c r="D24" s="134"/>
      <c r="E24" s="134"/>
      <c r="F24" s="135"/>
      <c r="G24" s="136"/>
      <c r="H24" s="136"/>
      <c r="L24" s="145"/>
    </row>
    <row r="25" spans="1:13" ht="22.5" customHeight="1">
      <c r="A25" s="14" t="s">
        <v>73</v>
      </c>
      <c r="B25" s="1"/>
      <c r="C25" s="134"/>
      <c r="D25" s="134"/>
      <c r="E25" s="134"/>
      <c r="F25" s="135"/>
      <c r="G25" s="136"/>
      <c r="H25" s="136"/>
      <c r="L25" s="145"/>
    </row>
    <row r="26" spans="1:13" ht="22.5" customHeight="1">
      <c r="A26" s="14"/>
      <c r="B26" s="1" t="s">
        <v>74</v>
      </c>
      <c r="C26" s="134"/>
      <c r="D26" s="134"/>
      <c r="E26" s="134"/>
      <c r="F26" s="135"/>
      <c r="G26" s="181">
        <f>-[1]BS!F50</f>
        <v>-800359.14400000009</v>
      </c>
      <c r="H26" s="161">
        <v>1275286.73</v>
      </c>
      <c r="K26" s="180"/>
      <c r="L26" s="145"/>
      <c r="M26" s="180"/>
    </row>
    <row r="27" spans="1:13" ht="22.5" customHeight="1">
      <c r="A27" s="14" t="s">
        <v>72</v>
      </c>
      <c r="B27" s="1"/>
      <c r="C27" s="134"/>
      <c r="D27" s="134"/>
      <c r="E27" s="134"/>
      <c r="F27" s="135"/>
      <c r="G27" s="182">
        <f>G26</f>
        <v>-800359.14400000009</v>
      </c>
      <c r="H27" s="136">
        <f>H26</f>
        <v>1275286.73</v>
      </c>
      <c r="K27" s="180"/>
      <c r="L27" s="145"/>
      <c r="M27" s="180"/>
    </row>
    <row r="28" spans="1:13" ht="22.5" customHeight="1" thickBot="1">
      <c r="A28" s="14" t="s">
        <v>75</v>
      </c>
      <c r="B28" s="1"/>
      <c r="C28" s="4"/>
      <c r="D28" s="4"/>
      <c r="E28" s="4"/>
      <c r="F28" s="135"/>
      <c r="G28" s="137">
        <f>G23+G27</f>
        <v>-91650368.673999473</v>
      </c>
      <c r="H28" s="137">
        <f>H23+H27</f>
        <v>-93662526.650000051</v>
      </c>
      <c r="K28" s="180"/>
      <c r="L28" s="145"/>
      <c r="M28" s="180"/>
    </row>
    <row r="29" spans="1:13" ht="22.5" customHeight="1" thickTop="1">
      <c r="A29" s="1"/>
      <c r="B29" s="1"/>
      <c r="C29" s="4"/>
      <c r="D29" s="4"/>
      <c r="E29" s="4"/>
      <c r="F29" s="135"/>
      <c r="G29" s="62"/>
      <c r="H29" s="62"/>
      <c r="L29" s="145"/>
    </row>
    <row r="30" spans="1:13" ht="22.5" customHeight="1">
      <c r="A30" s="14" t="s">
        <v>76</v>
      </c>
      <c r="B30" s="1"/>
      <c r="C30" s="4"/>
      <c r="D30" s="4"/>
      <c r="E30" s="4"/>
      <c r="F30" s="135">
        <v>21</v>
      </c>
      <c r="G30" s="138">
        <f>G23/G31</f>
        <v>-0.18310301810456645</v>
      </c>
      <c r="H30" s="138">
        <f>H23/H31</f>
        <v>-0.19134175386504443</v>
      </c>
      <c r="K30" s="180"/>
      <c r="L30" s="145"/>
      <c r="M30" s="180"/>
    </row>
    <row r="31" spans="1:13" ht="22.5" customHeight="1">
      <c r="A31" s="19" t="s">
        <v>77</v>
      </c>
      <c r="B31" s="1"/>
      <c r="C31" s="4"/>
      <c r="D31" s="4"/>
      <c r="E31" s="4"/>
      <c r="F31" s="135"/>
      <c r="G31" s="139">
        <v>496168826</v>
      </c>
      <c r="H31" s="139">
        <v>496168826</v>
      </c>
      <c r="K31" s="180"/>
      <c r="L31" s="145"/>
      <c r="M31" s="180"/>
    </row>
    <row r="32" spans="1:13" ht="22.5" customHeight="1">
      <c r="A32" s="88"/>
      <c r="B32" s="88"/>
      <c r="C32" s="88"/>
      <c r="D32" s="88"/>
      <c r="E32" s="88"/>
      <c r="F32" s="135"/>
      <c r="H32" s="63"/>
    </row>
    <row r="33" spans="1:8" ht="22.5" customHeight="1">
      <c r="A33" s="88"/>
      <c r="B33" s="88"/>
      <c r="C33" s="88"/>
      <c r="D33" s="88"/>
      <c r="E33" s="88"/>
      <c r="F33" s="87"/>
      <c r="H33" s="61"/>
    </row>
    <row r="34" spans="1:8" ht="22.5" customHeight="1">
      <c r="A34" s="88"/>
      <c r="B34" s="88"/>
      <c r="C34" s="88"/>
      <c r="D34" s="88"/>
      <c r="E34" s="88"/>
      <c r="F34" s="87"/>
      <c r="H34" s="61"/>
    </row>
    <row r="35" spans="1:8" ht="22.5" customHeight="1">
      <c r="A35" s="88"/>
      <c r="B35" s="88"/>
      <c r="C35" s="88"/>
      <c r="D35" s="88"/>
      <c r="E35" s="88"/>
      <c r="F35" s="87"/>
      <c r="H35" s="61"/>
    </row>
    <row r="36" spans="1:8" ht="22.5" customHeight="1">
      <c r="A36" s="37"/>
      <c r="B36" s="86"/>
      <c r="C36" s="86"/>
      <c r="D36" s="86"/>
      <c r="E36" s="86"/>
      <c r="F36" s="86"/>
      <c r="G36" s="86"/>
      <c r="H36" s="86"/>
    </row>
    <row r="37" spans="1:8" ht="22.5" customHeight="1">
      <c r="A37" s="186" t="s">
        <v>24</v>
      </c>
      <c r="B37" s="193"/>
      <c r="C37" s="193"/>
      <c r="D37" s="193"/>
      <c r="E37" s="193"/>
      <c r="F37" s="193"/>
      <c r="G37" s="193"/>
      <c r="H37" s="193"/>
    </row>
    <row r="38" spans="1:8" ht="22.5" customHeight="1">
      <c r="A38" s="186" t="s">
        <v>25</v>
      </c>
      <c r="B38" s="193"/>
      <c r="C38" s="193"/>
      <c r="D38" s="193"/>
      <c r="E38" s="193"/>
      <c r="F38" s="193"/>
      <c r="G38" s="193"/>
      <c r="H38" s="193"/>
    </row>
    <row r="39" spans="1:8" ht="22.5" customHeight="1">
      <c r="A39" s="37"/>
      <c r="B39" s="86"/>
      <c r="C39" s="86"/>
      <c r="D39" s="86"/>
      <c r="E39" s="86"/>
      <c r="F39" s="86"/>
      <c r="G39" s="86"/>
      <c r="H39" s="86"/>
    </row>
    <row r="40" spans="1:8" ht="22.5" customHeight="1">
      <c r="A40" s="85"/>
      <c r="H40" s="64"/>
    </row>
    <row r="41" spans="1:8" ht="22.5" customHeight="1">
      <c r="A41" s="14" t="s">
        <v>26</v>
      </c>
    </row>
  </sheetData>
  <mergeCells count="6">
    <mergeCell ref="A37:H37"/>
    <mergeCell ref="A38:H38"/>
    <mergeCell ref="A2:H2"/>
    <mergeCell ref="A3:H3"/>
    <mergeCell ref="A4:H4"/>
    <mergeCell ref="A5:H5"/>
  </mergeCells>
  <printOptions horizontalCentered="1"/>
  <pageMargins left="0.5" right="0" top="0.5" bottom="0" header="0" footer="0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42"/>
  <sheetViews>
    <sheetView view="pageBreakPreview" zoomScale="60" zoomScaleNormal="55" workbookViewId="0">
      <selection activeCell="J14" sqref="J14:J18"/>
    </sheetView>
  </sheetViews>
  <sheetFormatPr defaultColWidth="9.33203125" defaultRowHeight="26.25"/>
  <cols>
    <col min="1" max="1" width="2.83203125" style="99" customWidth="1"/>
    <col min="2" max="2" width="3.33203125" style="99" customWidth="1"/>
    <col min="3" max="3" width="56.83203125" style="99" customWidth="1"/>
    <col min="4" max="4" width="9.6640625" style="99" customWidth="1"/>
    <col min="5" max="7" width="22.83203125" style="100" customWidth="1"/>
    <col min="8" max="8" width="22" style="100" bestFit="1" customWidth="1"/>
    <col min="9" max="9" width="5" style="102" customWidth="1"/>
    <col min="10" max="10" width="23" style="100" bestFit="1" customWidth="1"/>
    <col min="11" max="11" width="20" style="179" bestFit="1" customWidth="1"/>
    <col min="12" max="12" width="18.5" style="179" bestFit="1" customWidth="1"/>
    <col min="13" max="14" width="20" style="179" bestFit="1" customWidth="1"/>
    <col min="15" max="15" width="9.33203125" style="99"/>
    <col min="16" max="16" width="20" style="179" bestFit="1" customWidth="1"/>
    <col min="17" max="17" width="18.5" style="179" bestFit="1" customWidth="1"/>
    <col min="18" max="19" width="20" style="179" bestFit="1" customWidth="1"/>
    <col min="20" max="22" width="9.33203125" style="99"/>
    <col min="23" max="24" width="18.5" style="179" bestFit="1" customWidth="1"/>
    <col min="25" max="25" width="9.5" style="179" bestFit="1" customWidth="1"/>
    <col min="26" max="26" width="20" style="179" bestFit="1" customWidth="1"/>
    <col min="27" max="16384" width="9.33203125" style="99"/>
  </cols>
  <sheetData>
    <row r="1" spans="1:10">
      <c r="H1" s="101">
        <v>9</v>
      </c>
    </row>
    <row r="2" spans="1:10">
      <c r="A2" s="198" t="str">
        <f>'Page 8'!A2:H2</f>
        <v>CSP STEEL CENTER PUBLIC COMPANY LIMITED</v>
      </c>
      <c r="B2" s="198"/>
      <c r="C2" s="198"/>
      <c r="D2" s="198"/>
      <c r="E2" s="198"/>
      <c r="F2" s="198"/>
      <c r="G2" s="198"/>
      <c r="H2" s="198"/>
      <c r="J2" s="103"/>
    </row>
    <row r="3" spans="1:10">
      <c r="A3" s="198" t="s">
        <v>78</v>
      </c>
      <c r="B3" s="198"/>
      <c r="C3" s="198"/>
      <c r="D3" s="198"/>
      <c r="E3" s="198"/>
      <c r="F3" s="198"/>
      <c r="G3" s="198"/>
      <c r="H3" s="198"/>
      <c r="J3" s="103"/>
    </row>
    <row r="4" spans="1:10">
      <c r="A4" s="198" t="str">
        <f>'Page 8'!A4:H4</f>
        <v>FOR YEAR ENDED DECEMBER 31, 2023</v>
      </c>
      <c r="B4" s="198"/>
      <c r="C4" s="198"/>
      <c r="D4" s="198"/>
      <c r="E4" s="198"/>
      <c r="F4" s="198"/>
      <c r="G4" s="198"/>
      <c r="H4" s="198"/>
      <c r="J4" s="103"/>
    </row>
    <row r="5" spans="1:10">
      <c r="A5" s="162"/>
      <c r="B5" s="163"/>
      <c r="C5" s="162"/>
      <c r="D5" s="162"/>
      <c r="E5" s="162"/>
      <c r="F5" s="104"/>
      <c r="G5" s="104"/>
      <c r="H5" s="164" t="str">
        <f>'[2]Page 3-4'!H5</f>
        <v>(Unit : Baht)</v>
      </c>
      <c r="J5" s="104"/>
    </row>
    <row r="6" spans="1:10">
      <c r="A6" s="105"/>
      <c r="B6" s="105"/>
      <c r="C6" s="105"/>
      <c r="D6" s="105"/>
      <c r="E6" s="106" t="s">
        <v>79</v>
      </c>
      <c r="F6" s="199" t="s">
        <v>80</v>
      </c>
      <c r="G6" s="199"/>
      <c r="H6" s="107"/>
      <c r="J6" s="99"/>
    </row>
    <row r="7" spans="1:10">
      <c r="A7" s="108"/>
      <c r="B7" s="109"/>
      <c r="C7" s="110"/>
      <c r="E7" s="111" t="s">
        <v>81</v>
      </c>
      <c r="F7" s="112"/>
      <c r="G7" s="113"/>
      <c r="H7" s="114"/>
      <c r="J7" s="99"/>
    </row>
    <row r="8" spans="1:10">
      <c r="A8" s="165"/>
      <c r="B8" s="166"/>
      <c r="C8" s="167"/>
      <c r="D8" s="168" t="s">
        <v>4</v>
      </c>
      <c r="E8" s="169" t="s">
        <v>82</v>
      </c>
      <c r="F8" s="170" t="s">
        <v>83</v>
      </c>
      <c r="G8" s="168" t="s">
        <v>48</v>
      </c>
      <c r="H8" s="171" t="s">
        <v>84</v>
      </c>
      <c r="J8" s="99"/>
    </row>
    <row r="9" spans="1:10">
      <c r="A9" s="108"/>
      <c r="B9" s="109"/>
      <c r="C9" s="110"/>
      <c r="D9" s="113"/>
      <c r="E9" s="111"/>
      <c r="F9" s="112"/>
      <c r="G9" s="113"/>
      <c r="H9" s="114"/>
      <c r="J9" s="99"/>
    </row>
    <row r="10" spans="1:10">
      <c r="A10" s="84" t="s">
        <v>85</v>
      </c>
      <c r="B10" s="108"/>
      <c r="C10" s="108"/>
      <c r="D10" s="108"/>
      <c r="E10" s="115">
        <v>496168826</v>
      </c>
      <c r="F10" s="115">
        <v>26500000</v>
      </c>
      <c r="G10" s="115">
        <v>439864014.13000035</v>
      </c>
      <c r="H10" s="116">
        <v>962532840.13000035</v>
      </c>
      <c r="J10" s="117"/>
    </row>
    <row r="11" spans="1:10">
      <c r="A11" s="84" t="s">
        <v>86</v>
      </c>
      <c r="C11" s="118"/>
      <c r="D11" s="119"/>
      <c r="E11" s="120"/>
      <c r="F11" s="120"/>
      <c r="G11" s="120"/>
      <c r="H11" s="116"/>
      <c r="J11" s="99"/>
    </row>
    <row r="12" spans="1:10">
      <c r="A12" s="84" t="s">
        <v>87</v>
      </c>
      <c r="C12" s="118"/>
      <c r="D12" s="119">
        <v>22</v>
      </c>
      <c r="E12" s="120">
        <v>0</v>
      </c>
      <c r="F12" s="120">
        <v>0</v>
      </c>
      <c r="G12" s="120">
        <v>-99233765.200000018</v>
      </c>
      <c r="H12" s="120">
        <f>SUM(E12:G12)</f>
        <v>-99233765.200000018</v>
      </c>
      <c r="J12" s="99"/>
    </row>
    <row r="13" spans="1:10">
      <c r="A13" s="84" t="s">
        <v>71</v>
      </c>
      <c r="C13" s="118"/>
      <c r="D13" s="119"/>
      <c r="E13" s="140">
        <v>0</v>
      </c>
      <c r="F13" s="140">
        <v>0</v>
      </c>
      <c r="G13" s="120">
        <v>-94937813.380000055</v>
      </c>
      <c r="H13" s="120">
        <f>SUM(E13:G13)</f>
        <v>-94937813.380000055</v>
      </c>
      <c r="J13" s="99"/>
    </row>
    <row r="14" spans="1:10">
      <c r="A14" s="99" t="s">
        <v>88</v>
      </c>
      <c r="C14" s="118"/>
      <c r="D14" s="119"/>
      <c r="E14" s="120">
        <v>0</v>
      </c>
      <c r="F14" s="120">
        <v>0</v>
      </c>
      <c r="G14" s="120">
        <v>1275286.73</v>
      </c>
      <c r="H14" s="120">
        <f>SUM(E14:G14)</f>
        <v>1275286.73</v>
      </c>
      <c r="J14" s="99"/>
    </row>
    <row r="15" spans="1:10">
      <c r="A15" s="121" t="s">
        <v>89</v>
      </c>
      <c r="C15" s="118"/>
      <c r="D15" s="119"/>
      <c r="E15" s="141">
        <f>SUM(E10:E14)</f>
        <v>496168826</v>
      </c>
      <c r="F15" s="141">
        <f>SUM(F10:F14)</f>
        <v>26500000</v>
      </c>
      <c r="G15" s="141">
        <f>SUM(G10:G14)</f>
        <v>246967722.28000024</v>
      </c>
      <c r="H15" s="150">
        <f>SUM(H10:H14)</f>
        <v>769636548.28000021</v>
      </c>
      <c r="I15" s="99"/>
      <c r="J15" s="117"/>
    </row>
    <row r="16" spans="1:10">
      <c r="A16" s="84" t="s">
        <v>86</v>
      </c>
      <c r="C16" s="118"/>
      <c r="D16" s="108"/>
      <c r="E16" s="124"/>
      <c r="F16" s="124"/>
      <c r="G16" s="124"/>
      <c r="H16" s="116"/>
      <c r="J16" s="117"/>
    </row>
    <row r="17" spans="1:22">
      <c r="A17" s="84" t="s">
        <v>71</v>
      </c>
      <c r="C17" s="118"/>
      <c r="D17" s="119"/>
      <c r="E17" s="124">
        <v>0</v>
      </c>
      <c r="F17" s="124">
        <v>0</v>
      </c>
      <c r="G17" s="124">
        <v>-90850009.52999948</v>
      </c>
      <c r="H17" s="124">
        <f>SUM(E17:G17)</f>
        <v>-90850009.52999948</v>
      </c>
      <c r="J17" s="117"/>
    </row>
    <row r="18" spans="1:22">
      <c r="A18" s="99" t="s">
        <v>136</v>
      </c>
      <c r="C18" s="118"/>
      <c r="D18" s="119"/>
      <c r="E18" s="124">
        <v>0</v>
      </c>
      <c r="F18" s="124">
        <v>0</v>
      </c>
      <c r="G18" s="124">
        <v>-800359.14400000009</v>
      </c>
      <c r="H18" s="183">
        <f>SUM(E18:G18)</f>
        <v>-800359.14400000009</v>
      </c>
      <c r="J18" s="117"/>
    </row>
    <row r="19" spans="1:22" ht="27" thickBot="1">
      <c r="A19" s="121" t="s">
        <v>90</v>
      </c>
      <c r="C19" s="118"/>
      <c r="D19" s="119"/>
      <c r="E19" s="122">
        <f>SUM(E15:E18)</f>
        <v>496168826</v>
      </c>
      <c r="F19" s="122">
        <f>SUM(F15:F18)</f>
        <v>26500000</v>
      </c>
      <c r="G19" s="122">
        <f>SUM(G15:G18)</f>
        <v>155317353.60600078</v>
      </c>
      <c r="H19" s="151">
        <f>SUM(H15:H18)</f>
        <v>677986179.60600066</v>
      </c>
      <c r="J19" s="117"/>
      <c r="U19" s="179"/>
      <c r="V19" s="179"/>
    </row>
    <row r="20" spans="1:22" ht="27" thickTop="1">
      <c r="A20" s="121"/>
      <c r="C20" s="118"/>
      <c r="D20" s="119"/>
      <c r="E20" s="115"/>
      <c r="F20" s="115"/>
      <c r="G20" s="115"/>
      <c r="H20" s="123"/>
      <c r="J20" s="117"/>
    </row>
    <row r="21" spans="1:22">
      <c r="A21" s="121"/>
      <c r="C21" s="118"/>
      <c r="D21" s="119"/>
      <c r="E21" s="120"/>
      <c r="F21" s="120"/>
      <c r="G21" s="120"/>
      <c r="H21" s="114"/>
      <c r="I21" s="99"/>
      <c r="J21" s="99"/>
    </row>
    <row r="22" spans="1:22">
      <c r="A22" s="121"/>
      <c r="C22" s="118"/>
      <c r="D22" s="119"/>
      <c r="E22" s="120"/>
      <c r="F22" s="120"/>
      <c r="G22" s="120"/>
      <c r="H22" s="114"/>
      <c r="I22" s="99"/>
      <c r="J22" s="99"/>
    </row>
    <row r="23" spans="1:22">
      <c r="A23" s="121"/>
      <c r="C23" s="118"/>
      <c r="D23" s="119"/>
      <c r="E23" s="120"/>
      <c r="F23" s="120"/>
      <c r="G23" s="120"/>
      <c r="H23" s="114"/>
      <c r="I23" s="99"/>
      <c r="J23" s="99"/>
    </row>
    <row r="24" spans="1:22">
      <c r="A24" s="121"/>
      <c r="C24" s="118"/>
      <c r="D24" s="119"/>
      <c r="E24" s="120"/>
      <c r="F24" s="120"/>
      <c r="G24" s="120"/>
      <c r="H24" s="114"/>
      <c r="I24" s="99"/>
      <c r="J24" s="99"/>
    </row>
    <row r="25" spans="1:22">
      <c r="A25" s="121"/>
      <c r="C25" s="118"/>
      <c r="D25" s="119"/>
      <c r="E25" s="120"/>
      <c r="F25" s="120"/>
      <c r="G25" s="120"/>
      <c r="H25" s="114"/>
      <c r="I25" s="99"/>
      <c r="J25" s="99"/>
    </row>
    <row r="26" spans="1:22">
      <c r="A26" s="121"/>
      <c r="C26" s="118"/>
      <c r="D26" s="119"/>
      <c r="E26" s="120"/>
      <c r="F26" s="120"/>
      <c r="G26" s="120"/>
      <c r="H26" s="114"/>
      <c r="I26" s="99"/>
      <c r="J26" s="99"/>
    </row>
    <row r="27" spans="1:22">
      <c r="A27" s="121"/>
      <c r="C27" s="118"/>
      <c r="D27" s="119"/>
      <c r="E27" s="120"/>
      <c r="F27" s="120"/>
      <c r="G27" s="120"/>
      <c r="H27" s="114"/>
      <c r="I27" s="99"/>
      <c r="J27" s="99"/>
    </row>
    <row r="28" spans="1:22">
      <c r="A28" s="121"/>
      <c r="C28" s="118"/>
      <c r="D28" s="119"/>
      <c r="E28" s="120"/>
      <c r="F28" s="120"/>
      <c r="G28" s="120"/>
      <c r="H28" s="114"/>
      <c r="I28" s="99"/>
      <c r="J28" s="99"/>
    </row>
    <row r="29" spans="1:22">
      <c r="A29" s="121"/>
      <c r="C29" s="118"/>
      <c r="D29" s="119"/>
      <c r="E29" s="120"/>
      <c r="F29" s="120"/>
      <c r="G29" s="120"/>
      <c r="H29" s="114"/>
      <c r="I29" s="99"/>
      <c r="J29" s="99"/>
    </row>
    <row r="30" spans="1:22">
      <c r="A30" s="121"/>
      <c r="C30" s="118"/>
      <c r="D30" s="119"/>
      <c r="E30" s="120"/>
      <c r="F30" s="120"/>
      <c r="G30" s="120"/>
      <c r="H30" s="114"/>
      <c r="I30" s="99"/>
      <c r="J30" s="99"/>
    </row>
    <row r="31" spans="1:22">
      <c r="A31" s="121"/>
      <c r="C31" s="118"/>
      <c r="D31" s="119"/>
      <c r="E31" s="120"/>
      <c r="F31" s="120"/>
      <c r="G31" s="120"/>
      <c r="H31" s="114"/>
      <c r="I31" s="99"/>
      <c r="J31" s="99"/>
    </row>
    <row r="32" spans="1:22">
      <c r="A32" s="121"/>
      <c r="C32" s="118"/>
      <c r="D32" s="119"/>
      <c r="E32" s="120"/>
      <c r="F32" s="120"/>
      <c r="G32" s="120"/>
      <c r="H32" s="114"/>
      <c r="I32" s="99"/>
      <c r="J32" s="99"/>
    </row>
    <row r="33" spans="1:10">
      <c r="A33" s="121"/>
      <c r="C33" s="118"/>
      <c r="D33" s="119"/>
      <c r="E33" s="120"/>
      <c r="F33" s="120"/>
      <c r="G33" s="120"/>
      <c r="H33" s="114"/>
      <c r="I33" s="99"/>
      <c r="J33" s="99"/>
    </row>
    <row r="34" spans="1:10">
      <c r="A34" s="121"/>
      <c r="C34" s="118"/>
      <c r="D34" s="119"/>
      <c r="E34" s="120"/>
      <c r="F34" s="120"/>
      <c r="G34" s="120"/>
      <c r="H34" s="114"/>
      <c r="I34" s="99"/>
      <c r="J34" s="99"/>
    </row>
    <row r="35" spans="1:10">
      <c r="A35" s="121"/>
      <c r="C35" s="118"/>
      <c r="D35" s="119"/>
      <c r="E35" s="120"/>
      <c r="F35" s="120"/>
      <c r="G35" s="120"/>
      <c r="H35" s="114"/>
      <c r="I35" s="99"/>
      <c r="J35" s="99"/>
    </row>
    <row r="36" spans="1:10">
      <c r="A36" s="121"/>
      <c r="C36" s="118"/>
      <c r="D36" s="119"/>
      <c r="E36" s="120"/>
      <c r="F36" s="120"/>
      <c r="G36" s="120"/>
      <c r="H36" s="114"/>
      <c r="I36" s="99"/>
      <c r="J36" s="99"/>
    </row>
    <row r="37" spans="1:10">
      <c r="A37" s="197" t="s">
        <v>91</v>
      </c>
      <c r="B37" s="197"/>
      <c r="C37" s="197"/>
      <c r="D37" s="197"/>
      <c r="E37" s="197"/>
      <c r="F37" s="197"/>
      <c r="G37" s="197"/>
      <c r="H37" s="197"/>
      <c r="I37" s="99"/>
      <c r="J37" s="99"/>
    </row>
    <row r="38" spans="1:10">
      <c r="A38" s="197" t="s">
        <v>92</v>
      </c>
      <c r="B38" s="197"/>
      <c r="C38" s="197"/>
      <c r="D38" s="197"/>
      <c r="E38" s="197"/>
      <c r="F38" s="197"/>
      <c r="G38" s="197"/>
      <c r="H38" s="197"/>
      <c r="I38" s="99"/>
      <c r="J38" s="99"/>
    </row>
    <row r="39" spans="1:10">
      <c r="A39" s="126"/>
      <c r="B39" s="126"/>
      <c r="C39" s="126"/>
      <c r="D39" s="126"/>
      <c r="E39" s="126"/>
      <c r="F39" s="126"/>
      <c r="G39" s="126"/>
      <c r="H39" s="126"/>
      <c r="I39" s="99"/>
      <c r="J39" s="99"/>
    </row>
    <row r="40" spans="1:10">
      <c r="A40" s="126"/>
      <c r="B40" s="126"/>
      <c r="C40" s="126"/>
      <c r="D40" s="126"/>
      <c r="E40" s="126"/>
      <c r="F40" s="126"/>
      <c r="G40" s="126"/>
      <c r="H40" s="126"/>
      <c r="I40" s="99"/>
      <c r="J40" s="99"/>
    </row>
    <row r="41" spans="1:10">
      <c r="A41" s="126"/>
      <c r="B41" s="126"/>
      <c r="C41" s="126"/>
      <c r="D41" s="126"/>
      <c r="E41" s="126"/>
      <c r="F41" s="126"/>
      <c r="G41" s="126"/>
      <c r="H41" s="126"/>
      <c r="I41" s="99"/>
      <c r="J41" s="99"/>
    </row>
    <row r="42" spans="1:10">
      <c r="A42" s="84" t="s">
        <v>26</v>
      </c>
      <c r="B42" s="126"/>
      <c r="C42" s="126"/>
      <c r="D42" s="126"/>
      <c r="E42" s="126"/>
      <c r="F42" s="126"/>
      <c r="G42" s="126"/>
      <c r="H42" s="126"/>
      <c r="I42" s="99"/>
      <c r="J42" s="99"/>
    </row>
  </sheetData>
  <mergeCells count="6">
    <mergeCell ref="A38:H38"/>
    <mergeCell ref="A2:H2"/>
    <mergeCell ref="A3:H3"/>
    <mergeCell ref="A4:H4"/>
    <mergeCell ref="F6:G6"/>
    <mergeCell ref="A37:H37"/>
  </mergeCells>
  <printOptions horizontalCentered="1"/>
  <pageMargins left="0.51181102362204722" right="0" top="0.70866141732283472" bottom="0" header="0" footer="0"/>
  <pageSetup paperSize="9" scale="71" firstPageNumber="2" fitToHeight="0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81"/>
  <sheetViews>
    <sheetView view="pageBreakPreview" topLeftCell="A73" zoomScale="85" zoomScaleNormal="85" zoomScaleSheetLayoutView="85" workbookViewId="0">
      <selection activeCell="A38" sqref="A38:XFD39"/>
    </sheetView>
  </sheetViews>
  <sheetFormatPr defaultColWidth="9.33203125" defaultRowHeight="22.5" customHeight="1"/>
  <cols>
    <col min="1" max="2" width="1.6640625" style="51" customWidth="1"/>
    <col min="3" max="3" width="71.33203125" style="51" customWidth="1"/>
    <col min="4" max="4" width="9.1640625" style="51" customWidth="1"/>
    <col min="5" max="6" width="20.1640625" style="51" customWidth="1"/>
    <col min="7" max="8" width="17" style="145" bestFit="1" customWidth="1"/>
    <col min="9" max="9" width="9.33203125" style="145"/>
    <col min="10" max="10" width="15.83203125" style="145" bestFit="1" customWidth="1"/>
    <col min="11" max="11" width="9.33203125" style="145"/>
    <col min="12" max="16384" width="9.33203125" style="51"/>
  </cols>
  <sheetData>
    <row r="1" spans="1:11" ht="22.5" customHeight="1">
      <c r="E1" s="20"/>
      <c r="F1" s="21">
        <v>10</v>
      </c>
    </row>
    <row r="2" spans="1:11" ht="22.5" customHeight="1">
      <c r="A2" s="200" t="s">
        <v>0</v>
      </c>
      <c r="B2" s="200"/>
      <c r="C2" s="200"/>
      <c r="D2" s="200"/>
      <c r="E2" s="200"/>
      <c r="F2" s="200"/>
    </row>
    <row r="3" spans="1:11" ht="22.5" customHeight="1">
      <c r="A3" s="200" t="s">
        <v>93</v>
      </c>
      <c r="B3" s="200"/>
      <c r="C3" s="200"/>
      <c r="D3" s="200"/>
      <c r="E3" s="200"/>
      <c r="F3" s="200"/>
    </row>
    <row r="4" spans="1:11" ht="22.5" customHeight="1">
      <c r="A4" s="200" t="str">
        <f>'Page 9'!A4:H4</f>
        <v>FOR YEAR ENDED DECEMBER 31, 2023</v>
      </c>
      <c r="B4" s="200"/>
      <c r="C4" s="200"/>
      <c r="D4" s="200"/>
      <c r="E4" s="200"/>
      <c r="F4" s="200"/>
    </row>
    <row r="5" spans="1:11" ht="22.5" customHeight="1">
      <c r="A5" s="172"/>
      <c r="B5" s="172"/>
      <c r="C5" s="172"/>
      <c r="D5" s="172"/>
      <c r="E5" s="173"/>
      <c r="F5" s="174" t="s">
        <v>3</v>
      </c>
    </row>
    <row r="6" spans="1:11" ht="22.5" customHeight="1">
      <c r="A6" s="172"/>
      <c r="B6" s="172"/>
      <c r="C6" s="172"/>
      <c r="D6" s="175" t="s">
        <v>4</v>
      </c>
      <c r="E6" s="176" t="s">
        <v>5</v>
      </c>
      <c r="F6" s="177" t="s">
        <v>6</v>
      </c>
    </row>
    <row r="7" spans="1:11" ht="22.5" customHeight="1">
      <c r="C7" s="22"/>
      <c r="D7" s="22"/>
      <c r="E7" s="23"/>
      <c r="F7" s="78"/>
    </row>
    <row r="8" spans="1:11" ht="22.5" customHeight="1">
      <c r="A8" s="83" t="s">
        <v>94</v>
      </c>
    </row>
    <row r="9" spans="1:11" ht="22.5" customHeight="1">
      <c r="B9" s="82" t="s">
        <v>69</v>
      </c>
      <c r="E9" s="30">
        <f>'Page 8'!G21</f>
        <v>-87206148.289999485</v>
      </c>
      <c r="F9" s="30">
        <f>+'Page 8'!H21</f>
        <v>-101715107.19000006</v>
      </c>
    </row>
    <row r="10" spans="1:11" ht="22.5" customHeight="1">
      <c r="B10" s="2" t="s">
        <v>95</v>
      </c>
      <c r="E10" s="30"/>
      <c r="F10" s="30"/>
    </row>
    <row r="11" spans="1:11" ht="22.5" customHeight="1">
      <c r="C11" s="81" t="s">
        <v>96</v>
      </c>
      <c r="E11" s="142">
        <v>-3411812.86</v>
      </c>
      <c r="F11" s="142">
        <v>3278893.64</v>
      </c>
    </row>
    <row r="12" spans="1:11" ht="22.5" customHeight="1">
      <c r="C12" s="81" t="s">
        <v>97</v>
      </c>
      <c r="E12" s="142">
        <v>-23745156.75</v>
      </c>
      <c r="F12" s="142">
        <v>38155861.359999999</v>
      </c>
    </row>
    <row r="13" spans="1:11" ht="22.5" customHeight="1">
      <c r="C13" s="81" t="s">
        <v>98</v>
      </c>
      <c r="E13" s="131">
        <v>39634375.890000001</v>
      </c>
      <c r="F13" s="131">
        <v>38066732.229999997</v>
      </c>
    </row>
    <row r="14" spans="1:11" ht="22.5" customHeight="1">
      <c r="C14" s="81" t="s">
        <v>99</v>
      </c>
      <c r="E14" s="131">
        <v>192179.62</v>
      </c>
      <c r="F14" s="131">
        <v>6018794.4699999997</v>
      </c>
    </row>
    <row r="15" spans="1:11" ht="22.5" customHeight="1">
      <c r="C15" s="81" t="s">
        <v>100</v>
      </c>
      <c r="E15" s="142">
        <v>309441</v>
      </c>
      <c r="F15" s="142">
        <v>0</v>
      </c>
      <c r="G15" s="7"/>
      <c r="H15" s="7"/>
      <c r="I15" s="7"/>
      <c r="J15" s="7"/>
      <c r="K15" s="7"/>
    </row>
    <row r="16" spans="1:11" ht="22.5" customHeight="1">
      <c r="C16" s="81" t="s">
        <v>101</v>
      </c>
      <c r="E16" s="184">
        <v>-412954.78</v>
      </c>
      <c r="F16" s="50">
        <v>0</v>
      </c>
    </row>
    <row r="17" spans="1:6" ht="22.5" customHeight="1">
      <c r="C17" s="83" t="s">
        <v>102</v>
      </c>
      <c r="E17" s="184">
        <v>-2920908.61</v>
      </c>
      <c r="F17" s="184">
        <v>2276780.3199999998</v>
      </c>
    </row>
    <row r="18" spans="1:6" ht="22.5" customHeight="1">
      <c r="C18" s="83" t="s">
        <v>103</v>
      </c>
      <c r="E18" s="184">
        <v>-29885.87</v>
      </c>
      <c r="F18" s="184">
        <v>-8389.68</v>
      </c>
    </row>
    <row r="19" spans="1:6" ht="22.5" customHeight="1">
      <c r="C19" s="83" t="s">
        <v>104</v>
      </c>
      <c r="D19" s="2"/>
      <c r="E19" s="184">
        <v>3264467.86</v>
      </c>
      <c r="F19" s="184">
        <v>2915206.47</v>
      </c>
    </row>
    <row r="20" spans="1:6" ht="22.5" customHeight="1">
      <c r="C20" s="83" t="s">
        <v>105</v>
      </c>
      <c r="E20" s="184">
        <v>-317898</v>
      </c>
      <c r="F20" s="184">
        <v>-150861.01</v>
      </c>
    </row>
    <row r="21" spans="1:6" ht="22.5" customHeight="1">
      <c r="C21" s="83" t="s">
        <v>106</v>
      </c>
      <c r="E21" s="131">
        <v>39744947.880000003</v>
      </c>
      <c r="F21" s="131">
        <v>34889172.25</v>
      </c>
    </row>
    <row r="22" spans="1:6" ht="22.5" customHeight="1">
      <c r="A22" s="14" t="s">
        <v>107</v>
      </c>
      <c r="E22" s="45">
        <f>SUM(E9:E21)</f>
        <v>-34899352.909999482</v>
      </c>
      <c r="F22" s="45">
        <f>SUM(F9:F21)</f>
        <v>23727082.85999994</v>
      </c>
    </row>
    <row r="23" spans="1:6" ht="22.5" customHeight="1">
      <c r="A23" s="14"/>
      <c r="B23" s="125" t="s">
        <v>108</v>
      </c>
      <c r="E23" s="24"/>
      <c r="F23" s="24"/>
    </row>
    <row r="24" spans="1:6" ht="22.5" customHeight="1">
      <c r="A24" s="51" t="s">
        <v>109</v>
      </c>
      <c r="C24" s="2" t="s">
        <v>10</v>
      </c>
      <c r="E24" s="131">
        <v>819510.22</v>
      </c>
      <c r="F24" s="50">
        <v>-1139019.46</v>
      </c>
    </row>
    <row r="25" spans="1:6" ht="22.5" customHeight="1">
      <c r="C25" s="2" t="s">
        <v>12</v>
      </c>
      <c r="E25" s="131">
        <v>38129737.200000003</v>
      </c>
      <c r="F25" s="50">
        <v>83791647.280000001</v>
      </c>
    </row>
    <row r="26" spans="1:6" ht="22.5" customHeight="1">
      <c r="C26" s="2" t="s">
        <v>13</v>
      </c>
      <c r="E26" s="131">
        <v>29739851.989999998</v>
      </c>
      <c r="F26" s="50">
        <v>107844476.66</v>
      </c>
    </row>
    <row r="27" spans="1:6" ht="22.5" customHeight="1">
      <c r="C27" s="2" t="s">
        <v>110</v>
      </c>
      <c r="E27" s="131">
        <v>38700</v>
      </c>
      <c r="F27" s="50">
        <v>10500</v>
      </c>
    </row>
    <row r="28" spans="1:6" ht="22.5" customHeight="1">
      <c r="B28" s="125" t="s">
        <v>111</v>
      </c>
      <c r="C28" s="2"/>
      <c r="E28" s="131"/>
      <c r="F28" s="50"/>
    </row>
    <row r="29" spans="1:6" ht="22.5" customHeight="1">
      <c r="B29" s="125"/>
      <c r="C29" s="2" t="s">
        <v>112</v>
      </c>
      <c r="E29" s="131">
        <v>-3370.5</v>
      </c>
      <c r="F29" s="50">
        <v>3370.5</v>
      </c>
    </row>
    <row r="30" spans="1:6" ht="22.5" customHeight="1">
      <c r="C30" s="2" t="s">
        <v>113</v>
      </c>
      <c r="E30" s="131">
        <v>14056924.199999999</v>
      </c>
      <c r="F30" s="50">
        <v>18477198.84</v>
      </c>
    </row>
    <row r="31" spans="1:6" ht="22.5" customHeight="1">
      <c r="C31" s="2" t="s">
        <v>114</v>
      </c>
      <c r="E31" s="132">
        <f>SUM(E22:E30)</f>
        <v>47882000.200000525</v>
      </c>
      <c r="F31" s="132">
        <f>SUM(F22:F30)</f>
        <v>232715256.67999995</v>
      </c>
    </row>
    <row r="32" spans="1:6" ht="22.5" customHeight="1">
      <c r="C32" s="2" t="s">
        <v>115</v>
      </c>
      <c r="E32" s="131">
        <v>317898</v>
      </c>
      <c r="F32" s="50">
        <v>150861.01</v>
      </c>
    </row>
    <row r="33" spans="1:6" ht="22.5" customHeight="1">
      <c r="C33" s="2" t="s">
        <v>116</v>
      </c>
      <c r="E33" s="142">
        <v>-513271.85</v>
      </c>
      <c r="F33" s="142">
        <v>-513314.21</v>
      </c>
    </row>
    <row r="34" spans="1:6" ht="22.5" customHeight="1">
      <c r="C34" s="25" t="s">
        <v>117</v>
      </c>
      <c r="E34" s="142">
        <v>-83642.87</v>
      </c>
      <c r="F34" s="142">
        <v>-65345415.270000003</v>
      </c>
    </row>
    <row r="35" spans="1:6" ht="22.5" customHeight="1">
      <c r="A35" s="16" t="s">
        <v>118</v>
      </c>
      <c r="E35" s="146">
        <f>SUM(E31:E34)</f>
        <v>47602983.480000526</v>
      </c>
      <c r="F35" s="146">
        <f>SUM(F31:F34)</f>
        <v>167007388.20999992</v>
      </c>
    </row>
    <row r="36" spans="1:6" ht="22.5" customHeight="1">
      <c r="E36" s="24"/>
      <c r="F36" s="24"/>
    </row>
    <row r="37" spans="1:6" ht="22.5" customHeight="1">
      <c r="E37" s="24"/>
      <c r="F37" s="46"/>
    </row>
    <row r="38" spans="1:6" ht="22.5" customHeight="1">
      <c r="A38" s="193" t="s">
        <v>24</v>
      </c>
      <c r="B38" s="193"/>
      <c r="C38" s="193"/>
      <c r="D38" s="193"/>
      <c r="E38" s="193"/>
      <c r="F38" s="193"/>
    </row>
    <row r="39" spans="1:6" ht="22.5" customHeight="1">
      <c r="A39" s="193" t="s">
        <v>25</v>
      </c>
      <c r="B39" s="193"/>
      <c r="C39" s="193"/>
      <c r="D39" s="193"/>
      <c r="E39" s="193"/>
      <c r="F39" s="193"/>
    </row>
    <row r="40" spans="1:6" ht="22.5" customHeight="1">
      <c r="A40" s="86"/>
      <c r="B40" s="86"/>
      <c r="C40" s="86"/>
      <c r="D40" s="86"/>
      <c r="E40" s="86"/>
      <c r="F40" s="86"/>
    </row>
    <row r="41" spans="1:6" ht="22.5" customHeight="1">
      <c r="A41" s="14" t="s">
        <v>26</v>
      </c>
      <c r="E41" s="24"/>
      <c r="F41" s="24"/>
    </row>
    <row r="42" spans="1:6" ht="22.5" customHeight="1">
      <c r="E42" s="20"/>
      <c r="F42" s="21">
        <v>11</v>
      </c>
    </row>
    <row r="43" spans="1:6" ht="22.5" customHeight="1">
      <c r="A43" s="200" t="s">
        <v>0</v>
      </c>
      <c r="B43" s="200"/>
      <c r="C43" s="200"/>
      <c r="D43" s="200"/>
      <c r="E43" s="200"/>
      <c r="F43" s="200"/>
    </row>
    <row r="44" spans="1:6" ht="22.5" customHeight="1">
      <c r="A44" s="200" t="s">
        <v>93</v>
      </c>
      <c r="B44" s="200"/>
      <c r="C44" s="200"/>
      <c r="D44" s="200"/>
      <c r="E44" s="200"/>
      <c r="F44" s="200"/>
    </row>
    <row r="45" spans="1:6" ht="22.5" customHeight="1">
      <c r="A45" s="201" t="str">
        <f>+A4</f>
        <v>FOR YEAR ENDED DECEMBER 31, 2023</v>
      </c>
      <c r="B45" s="200"/>
      <c r="C45" s="200"/>
      <c r="D45" s="200"/>
      <c r="E45" s="200"/>
      <c r="F45" s="200"/>
    </row>
    <row r="46" spans="1:6" ht="22.5" customHeight="1">
      <c r="A46" s="172"/>
      <c r="B46" s="172"/>
      <c r="C46" s="172"/>
      <c r="D46" s="172"/>
      <c r="E46" s="173"/>
      <c r="F46" s="174" t="s">
        <v>3</v>
      </c>
    </row>
    <row r="47" spans="1:6" ht="22.5" customHeight="1">
      <c r="A47" s="172"/>
      <c r="B47" s="172"/>
      <c r="C47" s="172"/>
      <c r="D47" s="175" t="s">
        <v>4</v>
      </c>
      <c r="E47" s="176" t="s">
        <v>5</v>
      </c>
      <c r="F47" s="176" t="s">
        <v>6</v>
      </c>
    </row>
    <row r="48" spans="1:6" ht="22.5" customHeight="1">
      <c r="C48" s="22"/>
      <c r="D48" s="22"/>
      <c r="E48" s="23"/>
      <c r="F48" s="78"/>
    </row>
    <row r="49" spans="1:6" ht="22.5" customHeight="1">
      <c r="A49" s="82" t="s">
        <v>119</v>
      </c>
      <c r="E49" s="24"/>
      <c r="F49" s="24"/>
    </row>
    <row r="50" spans="1:6" ht="22.5" customHeight="1">
      <c r="B50" s="79" t="s">
        <v>120</v>
      </c>
      <c r="E50" s="24">
        <v>-72125236.180000007</v>
      </c>
      <c r="F50" s="24">
        <v>-25075157.190000001</v>
      </c>
    </row>
    <row r="51" spans="1:6" ht="22.5" customHeight="1">
      <c r="B51" s="79" t="s">
        <v>121</v>
      </c>
      <c r="E51" s="24">
        <v>0</v>
      </c>
      <c r="F51" s="24">
        <v>-921980</v>
      </c>
    </row>
    <row r="52" spans="1:6" ht="22.5" customHeight="1">
      <c r="B52" s="79" t="s">
        <v>122</v>
      </c>
      <c r="C52" s="152"/>
      <c r="E52" s="24">
        <v>-1463000</v>
      </c>
      <c r="F52" s="24">
        <v>-1594175</v>
      </c>
    </row>
    <row r="53" spans="1:6" ht="22.5" customHeight="1">
      <c r="B53" s="154" t="s">
        <v>123</v>
      </c>
      <c r="E53" s="24">
        <v>1953271.03</v>
      </c>
      <c r="F53" s="24">
        <v>0</v>
      </c>
    </row>
    <row r="54" spans="1:6" ht="22.5" customHeight="1">
      <c r="B54" s="154" t="s">
        <v>124</v>
      </c>
      <c r="E54" s="131">
        <v>0</v>
      </c>
      <c r="F54" s="50">
        <v>404631.18</v>
      </c>
    </row>
    <row r="55" spans="1:6" ht="22.5" customHeight="1">
      <c r="A55" s="25" t="s">
        <v>125</v>
      </c>
      <c r="B55" s="154"/>
      <c r="E55" s="146">
        <f>SUM(E50:E54)</f>
        <v>-71634965.150000006</v>
      </c>
      <c r="F55" s="143">
        <f>SUM(F50:F54)</f>
        <v>-27186681.010000002</v>
      </c>
    </row>
    <row r="56" spans="1:6" ht="22.5" customHeight="1">
      <c r="E56" s="24"/>
      <c r="F56" s="24"/>
    </row>
    <row r="57" spans="1:6" ht="22.5" customHeight="1">
      <c r="A57" s="26" t="s">
        <v>126</v>
      </c>
      <c r="E57" s="24"/>
      <c r="F57" s="24"/>
    </row>
    <row r="58" spans="1:6" ht="22.5" customHeight="1">
      <c r="B58" s="80" t="s">
        <v>127</v>
      </c>
      <c r="E58" s="131">
        <v>25452717.25</v>
      </c>
      <c r="F58" s="50">
        <v>39246394.840000004</v>
      </c>
    </row>
    <row r="59" spans="1:6" ht="22.5" customHeight="1">
      <c r="B59" s="35" t="s">
        <v>128</v>
      </c>
      <c r="E59" s="131">
        <v>-6275278.8499999996</v>
      </c>
      <c r="F59" s="50">
        <v>-6171679.5199999996</v>
      </c>
    </row>
    <row r="60" spans="1:6" ht="22.5" customHeight="1">
      <c r="B60" s="35" t="s">
        <v>129</v>
      </c>
      <c r="E60" s="131">
        <v>-943444.14</v>
      </c>
      <c r="F60" s="50">
        <v>-671326.48</v>
      </c>
    </row>
    <row r="61" spans="1:6" ht="22.5" customHeight="1">
      <c r="B61" s="2" t="s">
        <v>130</v>
      </c>
      <c r="E61" s="131">
        <v>-38393105.43</v>
      </c>
      <c r="F61" s="50">
        <v>-35080559.539999999</v>
      </c>
    </row>
    <row r="62" spans="1:6" ht="22.5" customHeight="1">
      <c r="B62" s="35" t="s">
        <v>131</v>
      </c>
      <c r="E62" s="131">
        <v>-1836</v>
      </c>
      <c r="F62" s="50">
        <v>-99172884.880000025</v>
      </c>
    </row>
    <row r="63" spans="1:6" ht="22.5" customHeight="1">
      <c r="A63" s="25" t="s">
        <v>132</v>
      </c>
      <c r="E63" s="146">
        <f>SUM(E58:E62)</f>
        <v>-20160947.170000002</v>
      </c>
      <c r="F63" s="143">
        <f>SUM(F58:F62)</f>
        <v>-101850055.58000001</v>
      </c>
    </row>
    <row r="64" spans="1:6" ht="22.5" customHeight="1">
      <c r="E64" s="24"/>
      <c r="F64" s="24"/>
    </row>
    <row r="65" spans="1:6" ht="22.5" customHeight="1">
      <c r="A65" s="14" t="s">
        <v>133</v>
      </c>
      <c r="D65" s="144"/>
      <c r="E65" s="131">
        <v>-44192928.839999482</v>
      </c>
      <c r="F65" s="131">
        <f>+F63+F55+F35</f>
        <v>37970651.6199999</v>
      </c>
    </row>
    <row r="66" spans="1:6" ht="22.5" customHeight="1">
      <c r="A66" s="14" t="s">
        <v>134</v>
      </c>
      <c r="D66" s="144"/>
      <c r="E66" s="153">
        <v>64266514.829999998</v>
      </c>
      <c r="F66" s="131">
        <v>26295863.210000001</v>
      </c>
    </row>
    <row r="67" spans="1:6" ht="22.5" customHeight="1" thickBot="1">
      <c r="A67" s="14" t="s">
        <v>135</v>
      </c>
      <c r="D67" s="40">
        <v>23.1</v>
      </c>
      <c r="E67" s="137">
        <f>SUM(E65:E66)</f>
        <v>20073585.990000516</v>
      </c>
      <c r="F67" s="137">
        <f>SUM(F65:F66)</f>
        <v>64266514.829999901</v>
      </c>
    </row>
    <row r="68" spans="1:6" ht="22.5" customHeight="1" thickTop="1">
      <c r="E68" s="24"/>
      <c r="F68" s="24"/>
    </row>
    <row r="69" spans="1:6" ht="22.5" customHeight="1">
      <c r="A69" s="28"/>
      <c r="B69" s="52"/>
      <c r="C69" s="52"/>
      <c r="D69" s="52"/>
      <c r="E69" s="53"/>
      <c r="F69" s="57"/>
    </row>
    <row r="70" spans="1:6" ht="22.5" customHeight="1">
      <c r="A70" s="28"/>
      <c r="B70" s="52"/>
      <c r="C70" s="52"/>
      <c r="D70" s="52"/>
      <c r="E70" s="53"/>
      <c r="F70" s="64"/>
    </row>
    <row r="71" spans="1:6" ht="22.5" customHeight="1">
      <c r="A71" s="28"/>
      <c r="B71" s="52"/>
      <c r="C71" s="52"/>
      <c r="D71" s="52"/>
      <c r="E71" s="53"/>
      <c r="F71" s="64"/>
    </row>
    <row r="72" spans="1:6" ht="22.5" customHeight="1">
      <c r="A72" s="2"/>
      <c r="B72" s="27"/>
      <c r="C72" s="28"/>
      <c r="D72" s="52"/>
    </row>
    <row r="73" spans="1:6" ht="22.5" customHeight="1">
      <c r="A73" s="2"/>
      <c r="B73" s="27"/>
      <c r="C73" s="28"/>
      <c r="D73" s="52"/>
    </row>
    <row r="74" spans="1:6" ht="22.5" customHeight="1">
      <c r="A74" s="2"/>
      <c r="B74" s="27"/>
      <c r="C74" s="28"/>
      <c r="D74" s="52"/>
    </row>
    <row r="75" spans="1:6" ht="22.5" customHeight="1">
      <c r="B75" s="52"/>
      <c r="C75" s="52"/>
      <c r="D75" s="52"/>
      <c r="E75" s="53"/>
      <c r="F75" s="53"/>
    </row>
    <row r="76" spans="1:6" ht="22.5" customHeight="1">
      <c r="A76" s="193" t="s">
        <v>24</v>
      </c>
      <c r="B76" s="193"/>
      <c r="C76" s="193"/>
      <c r="D76" s="193"/>
      <c r="E76" s="193"/>
      <c r="F76" s="193"/>
    </row>
    <row r="77" spans="1:6" ht="22.5" customHeight="1">
      <c r="A77" s="193" t="s">
        <v>25</v>
      </c>
      <c r="B77" s="193"/>
      <c r="C77" s="193"/>
      <c r="D77" s="193"/>
      <c r="E77" s="193"/>
      <c r="F77" s="193"/>
    </row>
    <row r="78" spans="1:6" ht="22.5" customHeight="1">
      <c r="A78" s="86"/>
      <c r="B78" s="86"/>
      <c r="C78" s="86"/>
      <c r="D78" s="86"/>
      <c r="E78" s="86"/>
      <c r="F78" s="86"/>
    </row>
    <row r="79" spans="1:6" ht="22.5" customHeight="1">
      <c r="A79" s="86"/>
      <c r="B79" s="86"/>
      <c r="C79" s="86"/>
      <c r="D79" s="86"/>
      <c r="E79" s="86"/>
      <c r="F79" s="86"/>
    </row>
    <row r="80" spans="1:6" ht="22.5" customHeight="1">
      <c r="B80" s="52"/>
      <c r="C80" s="52"/>
      <c r="D80" s="52"/>
      <c r="E80" s="53"/>
      <c r="F80" s="53"/>
    </row>
    <row r="81" spans="1:5" ht="22.5" customHeight="1">
      <c r="A81" s="14" t="s">
        <v>26</v>
      </c>
      <c r="E81" s="5"/>
    </row>
  </sheetData>
  <mergeCells count="10">
    <mergeCell ref="A44:F44"/>
    <mergeCell ref="A45:F45"/>
    <mergeCell ref="A76:F76"/>
    <mergeCell ref="A77:F77"/>
    <mergeCell ref="A2:F2"/>
    <mergeCell ref="A3:F3"/>
    <mergeCell ref="A4:F4"/>
    <mergeCell ref="A38:F38"/>
    <mergeCell ref="A39:F39"/>
    <mergeCell ref="A43:F43"/>
  </mergeCells>
  <printOptions horizontalCentered="1"/>
  <pageMargins left="0.51181102362204722" right="0" top="0.51181102362204722" bottom="0" header="0" footer="0"/>
  <pageSetup paperSize="9" scale="85" firstPageNumber="2" orientation="portrait" useFirstPageNumber="1" r:id="rId1"/>
  <headerFooter alignWithMargins="0"/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5" ma:contentTypeDescription="Create a new document." ma:contentTypeScope="" ma:versionID="bf5bc03ee56e772c21932835c19ef020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a3c1f988bad48079948adeef793bdd25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3f063ee-12d4-4b5f-a388-f754ee412fd2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D2DA13-6B39-4C61-B986-EEFB22C5AF2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F6AF5C-A714-4C61-ACE1-890A040D0F89}">
  <ds:schemaRefs>
    <ds:schemaRef ds:uri="http://purl.org/dc/dcmitype/"/>
    <ds:schemaRef ds:uri="http://schemas.microsoft.com/office/2006/metadata/properties"/>
    <ds:schemaRef ds:uri="http://schemas.microsoft.com/office/2006/documentManagement/types"/>
    <ds:schemaRef ds:uri="d02029ff-06d1-490c-bbd1-10c56f13a402"/>
    <ds:schemaRef ds:uri="http://purl.org/dc/terms/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aeee6af2-70e8-41b6-85e0-2a066621390e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1A2DC72-B58F-49ED-A532-3CEA260DB5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Page 6-7</vt:lpstr>
      <vt:lpstr>Page 8</vt:lpstr>
      <vt:lpstr>Page 9</vt:lpstr>
      <vt:lpstr>Page 10-11</vt:lpstr>
      <vt:lpstr>'Page 10-11'!Print_Area</vt:lpstr>
      <vt:lpstr>'Page 6-7'!Print_Area</vt:lpstr>
      <vt:lpstr>'Page 8'!Print_Area</vt:lpstr>
      <vt:lpstr>'Page 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ACCOUNT</dc:creator>
  <cp:keywords/>
  <dc:description/>
  <cp:lastModifiedBy>Benjaporn Sukyoo</cp:lastModifiedBy>
  <cp:revision/>
  <cp:lastPrinted>2024-02-22T06:59:49Z</cp:lastPrinted>
  <dcterms:created xsi:type="dcterms:W3CDTF">1999-03-15T11:10:01Z</dcterms:created>
  <dcterms:modified xsi:type="dcterms:W3CDTF">2024-02-26T09:12:37Z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C85034A1">
    <vt:lpwstr/>
  </property>
  <property fmtid="{D5CDD505-2E9C-101B-9397-08002B2CF9AE}" pid="17" name="IVIDC1B13DC">
    <vt:lpwstr/>
  </property>
  <property fmtid="{D5CDD505-2E9C-101B-9397-08002B2CF9AE}" pid="18" name="IVID57209FA">
    <vt:lpwstr/>
  </property>
  <property fmtid="{D5CDD505-2E9C-101B-9397-08002B2CF9AE}" pid="19" name="IVIDB4A17EF">
    <vt:lpwstr/>
  </property>
  <property fmtid="{D5CDD505-2E9C-101B-9397-08002B2CF9AE}" pid="20" name="IVID29670FEB">
    <vt:lpwstr/>
  </property>
  <property fmtid="{D5CDD505-2E9C-101B-9397-08002B2CF9AE}" pid="21" name="IVID253A13EA">
    <vt:lpwstr/>
  </property>
  <property fmtid="{D5CDD505-2E9C-101B-9397-08002B2CF9AE}" pid="22" name="IVID1E4617EE">
    <vt:lpwstr/>
  </property>
  <property fmtid="{D5CDD505-2E9C-101B-9397-08002B2CF9AE}" pid="23" name="IVID2F2D16D9">
    <vt:lpwstr/>
  </property>
  <property fmtid="{D5CDD505-2E9C-101B-9397-08002B2CF9AE}" pid="24" name="IVID3986B742">
    <vt:lpwstr/>
  </property>
  <property fmtid="{D5CDD505-2E9C-101B-9397-08002B2CF9AE}" pid="25" name="IVID8752659">
    <vt:lpwstr/>
  </property>
  <property fmtid="{D5CDD505-2E9C-101B-9397-08002B2CF9AE}" pid="26" name="IVID40048AEB">
    <vt:lpwstr/>
  </property>
  <property fmtid="{D5CDD505-2E9C-101B-9397-08002B2CF9AE}" pid="27" name="IVIDBFEBCA47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  <property fmtid="{D5CDD505-2E9C-101B-9397-08002B2CF9AE}" pid="36" name="ContentTypeId">
    <vt:lpwstr>0x01010010D9A24E38D8664DB09E9A2ABDEF343C</vt:lpwstr>
  </property>
  <property fmtid="{D5CDD505-2E9C-101B-9397-08002B2CF9AE}" pid="37" name="MediaServiceImageTags">
    <vt:lpwstr/>
  </property>
</Properties>
</file>